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nas\08_Temp\12_Роман\Spreadsheets\"/>
    </mc:Choice>
  </mc:AlternateContent>
  <xr:revisionPtr revIDLastSave="0" documentId="8_{0B712C23-3B60-4949-BB25-0C8BED3B96B7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tank_design" sheetId="1" r:id="rId1"/>
    <sheet name="steel_beam_desig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8" i="1" l="1"/>
  <c r="P19" i="1"/>
  <c r="X258" i="1"/>
  <c r="Y63" i="1"/>
  <c r="Y62" i="1"/>
  <c r="Y61" i="1"/>
  <c r="Y60" i="1"/>
  <c r="Y59" i="1"/>
  <c r="Y58" i="1"/>
  <c r="Y57" i="1"/>
  <c r="Y56" i="1"/>
  <c r="Y55" i="1"/>
  <c r="Y54" i="1"/>
  <c r="Z53" i="1"/>
  <c r="Z63" i="1" s="1"/>
  <c r="AA63" i="1" s="1"/>
  <c r="AB63" i="1" s="1"/>
  <c r="X53" i="1"/>
  <c r="Y50" i="1"/>
  <c r="Y49" i="1"/>
  <c r="Y48" i="1"/>
  <c r="Y47" i="1"/>
  <c r="Y46" i="1"/>
  <c r="Y45" i="1"/>
  <c r="Y44" i="1"/>
  <c r="Y43" i="1"/>
  <c r="Y42" i="1"/>
  <c r="Y41" i="1"/>
  <c r="X40" i="1"/>
  <c r="Z40" i="1" s="1"/>
  <c r="Y37" i="1"/>
  <c r="Y36" i="1"/>
  <c r="Y35" i="1"/>
  <c r="Y34" i="1"/>
  <c r="Y33" i="1"/>
  <c r="Y32" i="1"/>
  <c r="Y31" i="1"/>
  <c r="Y30" i="1"/>
  <c r="Y29" i="1"/>
  <c r="Y28" i="1"/>
  <c r="X27" i="1"/>
  <c r="Z27" i="1" s="1"/>
  <c r="Y24" i="1"/>
  <c r="Y23" i="1"/>
  <c r="Y22" i="1"/>
  <c r="Y21" i="1"/>
  <c r="Y20" i="1"/>
  <c r="Y19" i="1"/>
  <c r="Y18" i="1"/>
  <c r="Y17" i="1"/>
  <c r="Y16" i="1"/>
  <c r="Y15" i="1"/>
  <c r="X14" i="1"/>
  <c r="Z14" i="1" s="1"/>
  <c r="Z17" i="1" s="1"/>
  <c r="AA17" i="1" s="1"/>
  <c r="AB17" i="1" s="1"/>
  <c r="Y11" i="1"/>
  <c r="Y10" i="1"/>
  <c r="Y9" i="1"/>
  <c r="Y8" i="1"/>
  <c r="Y7" i="1"/>
  <c r="Y6" i="1"/>
  <c r="Y5" i="1"/>
  <c r="Y4" i="1"/>
  <c r="Y3" i="1"/>
  <c r="Y2" i="1"/>
  <c r="Z1" i="1"/>
  <c r="X1" i="1"/>
  <c r="Y54" i="2"/>
  <c r="Y41" i="2"/>
  <c r="Y28" i="2"/>
  <c r="Y2" i="2"/>
  <c r="Y15" i="2"/>
  <c r="Y63" i="2"/>
  <c r="Y62" i="2"/>
  <c r="Y61" i="2"/>
  <c r="Y60" i="2"/>
  <c r="Y59" i="2"/>
  <c r="Y58" i="2"/>
  <c r="Y57" i="2"/>
  <c r="Y56" i="2"/>
  <c r="Y55" i="2"/>
  <c r="Y50" i="2"/>
  <c r="Y49" i="2"/>
  <c r="Y48" i="2"/>
  <c r="Y47" i="2"/>
  <c r="Y46" i="2"/>
  <c r="Y45" i="2"/>
  <c r="Y44" i="2"/>
  <c r="Y43" i="2"/>
  <c r="Y42" i="2"/>
  <c r="Y37" i="2"/>
  <c r="Y36" i="2"/>
  <c r="Y35" i="2"/>
  <c r="Y34" i="2"/>
  <c r="Y33" i="2"/>
  <c r="Y32" i="2"/>
  <c r="Y31" i="2"/>
  <c r="Y30" i="2"/>
  <c r="Y29" i="2"/>
  <c r="Y24" i="2"/>
  <c r="Y23" i="2"/>
  <c r="Y22" i="2"/>
  <c r="Y21" i="2"/>
  <c r="Y20" i="2"/>
  <c r="Y19" i="2"/>
  <c r="Y18" i="2"/>
  <c r="Y17" i="2"/>
  <c r="Y16" i="2"/>
  <c r="Y11" i="2"/>
  <c r="Y10" i="2"/>
  <c r="Y9" i="2"/>
  <c r="Y8" i="2"/>
  <c r="Y7" i="2"/>
  <c r="Y6" i="2"/>
  <c r="Y5" i="2"/>
  <c r="Y4" i="2"/>
  <c r="Y3" i="2"/>
  <c r="Z24" i="1" l="1"/>
  <c r="AA24" i="1" s="1"/>
  <c r="AB24" i="1" s="1"/>
  <c r="Z22" i="1"/>
  <c r="AA22" i="1" s="1"/>
  <c r="AB22" i="1" s="1"/>
  <c r="Z20" i="1"/>
  <c r="AA20" i="1" s="1"/>
  <c r="AB20" i="1" s="1"/>
  <c r="Z18" i="1"/>
  <c r="AA18" i="1" s="1"/>
  <c r="AB18" i="1" s="1"/>
  <c r="Z16" i="1"/>
  <c r="AA16" i="1" s="1"/>
  <c r="AB16" i="1" s="1"/>
  <c r="Z19" i="1"/>
  <c r="AA19" i="1" s="1"/>
  <c r="AB19" i="1" s="1"/>
  <c r="Z48" i="1"/>
  <c r="AA48" i="1" s="1"/>
  <c r="AB48" i="1" s="1"/>
  <c r="Z42" i="1"/>
  <c r="AA42" i="1" s="1"/>
  <c r="AB42" i="1" s="1"/>
  <c r="Z50" i="1"/>
  <c r="AA50" i="1" s="1"/>
  <c r="AB50" i="1" s="1"/>
  <c r="Z44" i="1"/>
  <c r="AA44" i="1" s="1"/>
  <c r="AB44" i="1" s="1"/>
  <c r="Z49" i="1"/>
  <c r="AA49" i="1" s="1"/>
  <c r="AB49" i="1" s="1"/>
  <c r="Z47" i="1"/>
  <c r="AA47" i="1" s="1"/>
  <c r="AB47" i="1" s="1"/>
  <c r="Z45" i="1"/>
  <c r="AA45" i="1" s="1"/>
  <c r="AB45" i="1" s="1"/>
  <c r="Z43" i="1"/>
  <c r="AA43" i="1" s="1"/>
  <c r="AB43" i="1" s="1"/>
  <c r="Z41" i="1"/>
  <c r="AA41" i="1" s="1"/>
  <c r="Z46" i="1"/>
  <c r="AA46" i="1" s="1"/>
  <c r="AB46" i="1" s="1"/>
  <c r="Z15" i="1"/>
  <c r="AA15" i="1" s="1"/>
  <c r="Z36" i="1"/>
  <c r="AA36" i="1" s="1"/>
  <c r="AB36" i="1" s="1"/>
  <c r="Z34" i="1"/>
  <c r="AA34" i="1" s="1"/>
  <c r="AB34" i="1" s="1"/>
  <c r="Z32" i="1"/>
  <c r="AA32" i="1" s="1"/>
  <c r="AB32" i="1" s="1"/>
  <c r="Z30" i="1"/>
  <c r="AA30" i="1" s="1"/>
  <c r="AB30" i="1" s="1"/>
  <c r="Z28" i="1"/>
  <c r="AA28" i="1" s="1"/>
  <c r="Z37" i="1"/>
  <c r="AA37" i="1" s="1"/>
  <c r="AB37" i="1" s="1"/>
  <c r="Z33" i="1"/>
  <c r="AA33" i="1" s="1"/>
  <c r="AB33" i="1" s="1"/>
  <c r="Z29" i="1"/>
  <c r="AA29" i="1" s="1"/>
  <c r="AB29" i="1" s="1"/>
  <c r="Z35" i="1"/>
  <c r="AA35" i="1" s="1"/>
  <c r="AB35" i="1" s="1"/>
  <c r="Z31" i="1"/>
  <c r="AA31" i="1" s="1"/>
  <c r="AB31" i="1" s="1"/>
  <c r="Z21" i="1"/>
  <c r="AA21" i="1" s="1"/>
  <c r="AB21" i="1" s="1"/>
  <c r="Z23" i="1"/>
  <c r="AA23" i="1" s="1"/>
  <c r="AB23" i="1" s="1"/>
  <c r="Z11" i="1"/>
  <c r="AA11" i="1" s="1"/>
  <c r="AB11" i="1" s="1"/>
  <c r="Z9" i="1"/>
  <c r="AA9" i="1" s="1"/>
  <c r="AB9" i="1" s="1"/>
  <c r="Z7" i="1"/>
  <c r="AA7" i="1" s="1"/>
  <c r="AB7" i="1" s="1"/>
  <c r="Z5" i="1"/>
  <c r="AA5" i="1" s="1"/>
  <c r="AB5" i="1" s="1"/>
  <c r="Z3" i="1"/>
  <c r="AA3" i="1" s="1"/>
  <c r="AB3" i="1" s="1"/>
  <c r="Z8" i="1"/>
  <c r="AA8" i="1" s="1"/>
  <c r="AB8" i="1" s="1"/>
  <c r="Z6" i="1"/>
  <c r="AA6" i="1" s="1"/>
  <c r="AB6" i="1" s="1"/>
  <c r="Z2" i="1"/>
  <c r="AA2" i="1" s="1"/>
  <c r="Z10" i="1"/>
  <c r="AA10" i="1" s="1"/>
  <c r="AB10" i="1" s="1"/>
  <c r="Z4" i="1"/>
  <c r="AA4" i="1" s="1"/>
  <c r="AB4" i="1" s="1"/>
  <c r="Z62" i="1"/>
  <c r="AA62" i="1" s="1"/>
  <c r="AB62" i="1" s="1"/>
  <c r="Z54" i="1"/>
  <c r="AA54" i="1" s="1"/>
  <c r="Z56" i="1"/>
  <c r="AA56" i="1" s="1"/>
  <c r="AB56" i="1" s="1"/>
  <c r="Z58" i="1"/>
  <c r="AA58" i="1" s="1"/>
  <c r="AB58" i="1" s="1"/>
  <c r="Z60" i="1"/>
  <c r="AA60" i="1" s="1"/>
  <c r="AB60" i="1" s="1"/>
  <c r="Z55" i="1"/>
  <c r="AA55" i="1" s="1"/>
  <c r="AB55" i="1" s="1"/>
  <c r="Z57" i="1"/>
  <c r="AA57" i="1" s="1"/>
  <c r="AB57" i="1" s="1"/>
  <c r="Z59" i="1"/>
  <c r="AA59" i="1" s="1"/>
  <c r="AB59" i="1" s="1"/>
  <c r="Z61" i="1"/>
  <c r="AA61" i="1" s="1"/>
  <c r="AB61" i="1" s="1"/>
  <c r="P11" i="2"/>
  <c r="P11" i="1"/>
  <c r="AB41" i="1" l="1"/>
  <c r="AB51" i="1" s="1"/>
  <c r="AA38" i="1"/>
  <c r="AB28" i="1"/>
  <c r="AB38" i="1" s="1"/>
  <c r="AB2" i="1"/>
  <c r="AB12" i="1" s="1"/>
  <c r="AA64" i="1"/>
  <c r="AB54" i="1"/>
  <c r="AB64" i="1" s="1"/>
  <c r="AA25" i="1"/>
  <c r="AB15" i="1"/>
  <c r="AB25" i="1" s="1"/>
  <c r="P12" i="2"/>
  <c r="AD25" i="1" l="1"/>
  <c r="AE25" i="1"/>
  <c r="AE64" i="1"/>
  <c r="AD64" i="1"/>
  <c r="AA12" i="1"/>
  <c r="AD38" i="1"/>
  <c r="AE38" i="1"/>
  <c r="AA51" i="1"/>
  <c r="P13" i="2"/>
  <c r="AE51" i="1" l="1"/>
  <c r="AD51" i="1"/>
  <c r="AD12" i="1"/>
  <c r="AE12" i="1"/>
  <c r="AG64" i="1"/>
  <c r="AF64" i="1"/>
  <c r="AM64" i="1"/>
  <c r="AM38" i="1"/>
  <c r="AF38" i="1"/>
  <c r="AF25" i="1"/>
  <c r="AG25" i="1" s="1"/>
  <c r="AM25" i="1"/>
  <c r="P14" i="2"/>
  <c r="AH25" i="1" l="1"/>
  <c r="AI25" i="1" s="1"/>
  <c r="AF51" i="1"/>
  <c r="AM51" i="1"/>
  <c r="AG38" i="1"/>
  <c r="AH64" i="1"/>
  <c r="AI64" i="1" s="1"/>
  <c r="AJ64" i="1"/>
  <c r="AF12" i="1"/>
  <c r="AG12" i="1" s="1"/>
  <c r="AM12" i="1"/>
  <c r="AK64" i="1"/>
  <c r="AL64" i="1" s="1"/>
  <c r="P15" i="2"/>
  <c r="P16" i="2" s="1"/>
  <c r="AH12" i="1" l="1"/>
  <c r="AI12" i="1" s="1"/>
  <c r="AJ25" i="1"/>
  <c r="AK25" i="1" s="1"/>
  <c r="AL25" i="1" s="1"/>
  <c r="AH38" i="1"/>
  <c r="AG51" i="1"/>
  <c r="P17" i="2"/>
  <c r="P8" i="2" s="1"/>
  <c r="AJ38" i="1" l="1"/>
  <c r="AH51" i="1"/>
  <c r="AI38" i="1"/>
  <c r="AK38" i="1" s="1"/>
  <c r="AL38" i="1" s="1"/>
  <c r="AJ12" i="1"/>
  <c r="AK12" i="1" s="1"/>
  <c r="AL12" i="1" s="1"/>
  <c r="B1" i="2"/>
  <c r="S12" i="2"/>
  <c r="S13" i="2" s="1"/>
  <c r="S14" i="2" s="1"/>
  <c r="S15" i="2" s="1"/>
  <c r="S16" i="2" s="1"/>
  <c r="P9" i="2" s="1"/>
  <c r="K5" i="1"/>
  <c r="AI51" i="1" l="1"/>
  <c r="AK51" i="1"/>
  <c r="AL51" i="1" s="1"/>
  <c r="AL74" i="1" s="1"/>
  <c r="AM74" i="1" s="1"/>
  <c r="AJ51" i="1"/>
  <c r="B2" i="2"/>
  <c r="P12" i="1"/>
  <c r="P13" i="1" s="1"/>
  <c r="P14" i="1" s="1"/>
  <c r="P15" i="1" l="1"/>
  <c r="P16" i="1" s="1"/>
  <c r="V257" i="2"/>
  <c r="W257" i="2" s="1"/>
  <c r="V256" i="2"/>
  <c r="W256" i="2" s="1"/>
  <c r="V255" i="2"/>
  <c r="W255" i="2" s="1"/>
  <c r="V254" i="2"/>
  <c r="W254" i="2" s="1"/>
  <c r="V253" i="2"/>
  <c r="W253" i="2" s="1"/>
  <c r="V252" i="2"/>
  <c r="W252" i="2" s="1"/>
  <c r="V251" i="2"/>
  <c r="W251" i="2" s="1"/>
  <c r="V250" i="2"/>
  <c r="W250" i="2" s="1"/>
  <c r="V249" i="2"/>
  <c r="W249" i="2" s="1"/>
  <c r="V248" i="2"/>
  <c r="W248" i="2" s="1"/>
  <c r="V247" i="2"/>
  <c r="W247" i="2" s="1"/>
  <c r="V246" i="2"/>
  <c r="W246" i="2" s="1"/>
  <c r="V245" i="2"/>
  <c r="W245" i="2" s="1"/>
  <c r="V244" i="2"/>
  <c r="W244" i="2" s="1"/>
  <c r="V243" i="2"/>
  <c r="W243" i="2" s="1"/>
  <c r="V242" i="2"/>
  <c r="W242" i="2" s="1"/>
  <c r="V241" i="2"/>
  <c r="W241" i="2" s="1"/>
  <c r="V240" i="2"/>
  <c r="W240" i="2" s="1"/>
  <c r="V239" i="2"/>
  <c r="W239" i="2" s="1"/>
  <c r="V238" i="2"/>
  <c r="W238" i="2" s="1"/>
  <c r="V237" i="2"/>
  <c r="W237" i="2" s="1"/>
  <c r="V236" i="2"/>
  <c r="W236" i="2" s="1"/>
  <c r="V235" i="2"/>
  <c r="W235" i="2" s="1"/>
  <c r="V234" i="2"/>
  <c r="W234" i="2" s="1"/>
  <c r="V233" i="2"/>
  <c r="W233" i="2" s="1"/>
  <c r="V232" i="2"/>
  <c r="W232" i="2" s="1"/>
  <c r="V231" i="2"/>
  <c r="W231" i="2" s="1"/>
  <c r="V230" i="2"/>
  <c r="W230" i="2" s="1"/>
  <c r="V229" i="2"/>
  <c r="W229" i="2" s="1"/>
  <c r="V228" i="2"/>
  <c r="W228" i="2" s="1"/>
  <c r="V227" i="2"/>
  <c r="W227" i="2" s="1"/>
  <c r="V226" i="2"/>
  <c r="W226" i="2" s="1"/>
  <c r="V225" i="2"/>
  <c r="W225" i="2" s="1"/>
  <c r="V224" i="2"/>
  <c r="W224" i="2" s="1"/>
  <c r="V223" i="2"/>
  <c r="W223" i="2" s="1"/>
  <c r="V222" i="2"/>
  <c r="W222" i="2" s="1"/>
  <c r="V221" i="2"/>
  <c r="W221" i="2" s="1"/>
  <c r="V220" i="2"/>
  <c r="W220" i="2" s="1"/>
  <c r="V219" i="2"/>
  <c r="W219" i="2" s="1"/>
  <c r="V218" i="2"/>
  <c r="W218" i="2" s="1"/>
  <c r="V217" i="2"/>
  <c r="W217" i="2" s="1"/>
  <c r="V216" i="2"/>
  <c r="W216" i="2" s="1"/>
  <c r="V215" i="2"/>
  <c r="W215" i="2" s="1"/>
  <c r="V214" i="2"/>
  <c r="W214" i="2" s="1"/>
  <c r="V213" i="2"/>
  <c r="W213" i="2" s="1"/>
  <c r="V212" i="2"/>
  <c r="W212" i="2" s="1"/>
  <c r="V211" i="2"/>
  <c r="W211" i="2" s="1"/>
  <c r="V210" i="2"/>
  <c r="W210" i="2" s="1"/>
  <c r="V209" i="2"/>
  <c r="W209" i="2" s="1"/>
  <c r="V208" i="2"/>
  <c r="W208" i="2" s="1"/>
  <c r="V207" i="2"/>
  <c r="W207" i="2" s="1"/>
  <c r="V206" i="2"/>
  <c r="W206" i="2" s="1"/>
  <c r="V205" i="2"/>
  <c r="W205" i="2" s="1"/>
  <c r="V204" i="2"/>
  <c r="W204" i="2" s="1"/>
  <c r="V203" i="2"/>
  <c r="W203" i="2" s="1"/>
  <c r="V202" i="2"/>
  <c r="W202" i="2" s="1"/>
  <c r="V201" i="2"/>
  <c r="W201" i="2" s="1"/>
  <c r="V200" i="2"/>
  <c r="W200" i="2" s="1"/>
  <c r="V199" i="2"/>
  <c r="W199" i="2" s="1"/>
  <c r="V198" i="2"/>
  <c r="W198" i="2" s="1"/>
  <c r="V197" i="2"/>
  <c r="W197" i="2" s="1"/>
  <c r="V196" i="2"/>
  <c r="W196" i="2" s="1"/>
  <c r="V195" i="2"/>
  <c r="W195" i="2" s="1"/>
  <c r="V194" i="2"/>
  <c r="W194" i="2" s="1"/>
  <c r="V193" i="2"/>
  <c r="W193" i="2" s="1"/>
  <c r="V192" i="2"/>
  <c r="W192" i="2" s="1"/>
  <c r="V191" i="2"/>
  <c r="W191" i="2" s="1"/>
  <c r="V190" i="2"/>
  <c r="W190" i="2" s="1"/>
  <c r="V189" i="2"/>
  <c r="W189" i="2" s="1"/>
  <c r="V188" i="2"/>
  <c r="W188" i="2" s="1"/>
  <c r="V187" i="2"/>
  <c r="W187" i="2" s="1"/>
  <c r="V186" i="2"/>
  <c r="W186" i="2" s="1"/>
  <c r="V185" i="2"/>
  <c r="W185" i="2" s="1"/>
  <c r="V184" i="2"/>
  <c r="W184" i="2" s="1"/>
  <c r="V183" i="2"/>
  <c r="W183" i="2" s="1"/>
  <c r="V182" i="2"/>
  <c r="W182" i="2" s="1"/>
  <c r="V181" i="2"/>
  <c r="W181" i="2" s="1"/>
  <c r="V180" i="2"/>
  <c r="W180" i="2" s="1"/>
  <c r="V179" i="2"/>
  <c r="W179" i="2" s="1"/>
  <c r="V178" i="2"/>
  <c r="W178" i="2" s="1"/>
  <c r="V177" i="2"/>
  <c r="W177" i="2" s="1"/>
  <c r="V176" i="2"/>
  <c r="W176" i="2" s="1"/>
  <c r="V175" i="2"/>
  <c r="W175" i="2" s="1"/>
  <c r="V174" i="2"/>
  <c r="W174" i="2" s="1"/>
  <c r="V173" i="2"/>
  <c r="W173" i="2" s="1"/>
  <c r="V172" i="2"/>
  <c r="W172" i="2" s="1"/>
  <c r="V171" i="2"/>
  <c r="W171" i="2" s="1"/>
  <c r="V170" i="2"/>
  <c r="W170" i="2" s="1"/>
  <c r="V169" i="2"/>
  <c r="W169" i="2" s="1"/>
  <c r="V168" i="2"/>
  <c r="W168" i="2" s="1"/>
  <c r="V167" i="2"/>
  <c r="W167" i="2" s="1"/>
  <c r="V166" i="2"/>
  <c r="W166" i="2" s="1"/>
  <c r="V165" i="2"/>
  <c r="W165" i="2" s="1"/>
  <c r="V164" i="2"/>
  <c r="W164" i="2" s="1"/>
  <c r="V163" i="2"/>
  <c r="W163" i="2" s="1"/>
  <c r="V162" i="2"/>
  <c r="W162" i="2" s="1"/>
  <c r="V161" i="2"/>
  <c r="W161" i="2" s="1"/>
  <c r="V160" i="2"/>
  <c r="W160" i="2" s="1"/>
  <c r="V159" i="2"/>
  <c r="W159" i="2" s="1"/>
  <c r="V158" i="2"/>
  <c r="W158" i="2" s="1"/>
  <c r="V157" i="2"/>
  <c r="W157" i="2" s="1"/>
  <c r="V156" i="2"/>
  <c r="W156" i="2" s="1"/>
  <c r="V155" i="2"/>
  <c r="W155" i="2" s="1"/>
  <c r="V154" i="2"/>
  <c r="W154" i="2" s="1"/>
  <c r="V153" i="2"/>
  <c r="W153" i="2" s="1"/>
  <c r="V152" i="2"/>
  <c r="W152" i="2" s="1"/>
  <c r="V151" i="2"/>
  <c r="W151" i="2" s="1"/>
  <c r="V150" i="2"/>
  <c r="W150" i="2" s="1"/>
  <c r="V149" i="2"/>
  <c r="W149" i="2" s="1"/>
  <c r="V148" i="2"/>
  <c r="W148" i="2" s="1"/>
  <c r="V147" i="2"/>
  <c r="W147" i="2" s="1"/>
  <c r="V146" i="2"/>
  <c r="W146" i="2" s="1"/>
  <c r="V145" i="2"/>
  <c r="W145" i="2" s="1"/>
  <c r="V144" i="2"/>
  <c r="W144" i="2" s="1"/>
  <c r="V143" i="2"/>
  <c r="W143" i="2" s="1"/>
  <c r="V142" i="2"/>
  <c r="W142" i="2" s="1"/>
  <c r="V141" i="2"/>
  <c r="W141" i="2" s="1"/>
  <c r="V140" i="2"/>
  <c r="W140" i="2" s="1"/>
  <c r="V139" i="2"/>
  <c r="W139" i="2" s="1"/>
  <c r="V138" i="2"/>
  <c r="W138" i="2" s="1"/>
  <c r="V137" i="2"/>
  <c r="W137" i="2" s="1"/>
  <c r="V136" i="2"/>
  <c r="W136" i="2" s="1"/>
  <c r="V135" i="2"/>
  <c r="W135" i="2" s="1"/>
  <c r="V134" i="2"/>
  <c r="W134" i="2" s="1"/>
  <c r="V133" i="2"/>
  <c r="W133" i="2" s="1"/>
  <c r="V132" i="2"/>
  <c r="W132" i="2" s="1"/>
  <c r="V131" i="2"/>
  <c r="W131" i="2" s="1"/>
  <c r="V130" i="2"/>
  <c r="W130" i="2" s="1"/>
  <c r="V129" i="2"/>
  <c r="W129" i="2" s="1"/>
  <c r="V128" i="2"/>
  <c r="W128" i="2" s="1"/>
  <c r="V127" i="2"/>
  <c r="W127" i="2" s="1"/>
  <c r="V126" i="2"/>
  <c r="W126" i="2" s="1"/>
  <c r="V125" i="2"/>
  <c r="W125" i="2" s="1"/>
  <c r="V124" i="2"/>
  <c r="W124" i="2" s="1"/>
  <c r="V123" i="2"/>
  <c r="W123" i="2" s="1"/>
  <c r="V122" i="2"/>
  <c r="W122" i="2" s="1"/>
  <c r="V121" i="2"/>
  <c r="W121" i="2" s="1"/>
  <c r="V120" i="2"/>
  <c r="W120" i="2" s="1"/>
  <c r="V119" i="2"/>
  <c r="W119" i="2" s="1"/>
  <c r="V118" i="2"/>
  <c r="W118" i="2" s="1"/>
  <c r="V117" i="2"/>
  <c r="W117" i="2" s="1"/>
  <c r="V116" i="2"/>
  <c r="W116" i="2" s="1"/>
  <c r="V115" i="2"/>
  <c r="W115" i="2" s="1"/>
  <c r="V114" i="2"/>
  <c r="W114" i="2" s="1"/>
  <c r="V113" i="2"/>
  <c r="W113" i="2" s="1"/>
  <c r="V112" i="2"/>
  <c r="W112" i="2" s="1"/>
  <c r="V111" i="2"/>
  <c r="W111" i="2" s="1"/>
  <c r="V110" i="2"/>
  <c r="W110" i="2" s="1"/>
  <c r="V109" i="2"/>
  <c r="W109" i="2" s="1"/>
  <c r="V108" i="2"/>
  <c r="W108" i="2" s="1"/>
  <c r="V107" i="2"/>
  <c r="W107" i="2" s="1"/>
  <c r="V106" i="2"/>
  <c r="W106" i="2" s="1"/>
  <c r="V105" i="2"/>
  <c r="W105" i="2" s="1"/>
  <c r="V104" i="2"/>
  <c r="W104" i="2" s="1"/>
  <c r="V103" i="2"/>
  <c r="W103" i="2" s="1"/>
  <c r="V102" i="2"/>
  <c r="W102" i="2" s="1"/>
  <c r="V101" i="2"/>
  <c r="W101" i="2" s="1"/>
  <c r="V100" i="2"/>
  <c r="W100" i="2" s="1"/>
  <c r="V99" i="2"/>
  <c r="W99" i="2" s="1"/>
  <c r="V98" i="2"/>
  <c r="W98" i="2" s="1"/>
  <c r="V97" i="2"/>
  <c r="W97" i="2" s="1"/>
  <c r="V96" i="2"/>
  <c r="W96" i="2" s="1"/>
  <c r="V95" i="2"/>
  <c r="W95" i="2" s="1"/>
  <c r="V94" i="2"/>
  <c r="W94" i="2" s="1"/>
  <c r="V93" i="2"/>
  <c r="W93" i="2" s="1"/>
  <c r="V92" i="2"/>
  <c r="W92" i="2" s="1"/>
  <c r="V91" i="2"/>
  <c r="W91" i="2" s="1"/>
  <c r="V90" i="2"/>
  <c r="W90" i="2" s="1"/>
  <c r="V89" i="2"/>
  <c r="W89" i="2" s="1"/>
  <c r="V88" i="2"/>
  <c r="W88" i="2" s="1"/>
  <c r="V87" i="2"/>
  <c r="W87" i="2" s="1"/>
  <c r="V86" i="2"/>
  <c r="W86" i="2" s="1"/>
  <c r="V85" i="2"/>
  <c r="W85" i="2" s="1"/>
  <c r="V84" i="2"/>
  <c r="W84" i="2" s="1"/>
  <c r="V83" i="2"/>
  <c r="W83" i="2" s="1"/>
  <c r="V82" i="2"/>
  <c r="W82" i="2" s="1"/>
  <c r="V81" i="2"/>
  <c r="W81" i="2" s="1"/>
  <c r="V80" i="2"/>
  <c r="W80" i="2" s="1"/>
  <c r="V79" i="2"/>
  <c r="W79" i="2" s="1"/>
  <c r="V78" i="2"/>
  <c r="W78" i="2" s="1"/>
  <c r="V77" i="2"/>
  <c r="W77" i="2" s="1"/>
  <c r="V76" i="2"/>
  <c r="W76" i="2" s="1"/>
  <c r="V75" i="2"/>
  <c r="W75" i="2" s="1"/>
  <c r="V74" i="2"/>
  <c r="W74" i="2" s="1"/>
  <c r="V73" i="2"/>
  <c r="W73" i="2" s="1"/>
  <c r="V72" i="2"/>
  <c r="W72" i="2" s="1"/>
  <c r="V71" i="2"/>
  <c r="W71" i="2" s="1"/>
  <c r="V70" i="2"/>
  <c r="W70" i="2" s="1"/>
  <c r="V69" i="2"/>
  <c r="W69" i="2" s="1"/>
  <c r="V68" i="2"/>
  <c r="W68" i="2" s="1"/>
  <c r="V67" i="2"/>
  <c r="W67" i="2" s="1"/>
  <c r="V66" i="2"/>
  <c r="W66" i="2" s="1"/>
  <c r="V65" i="2"/>
  <c r="W65" i="2" s="1"/>
  <c r="V64" i="2"/>
  <c r="W64" i="2" s="1"/>
  <c r="V63" i="2"/>
  <c r="W63" i="2" s="1"/>
  <c r="V62" i="2"/>
  <c r="W62" i="2" s="1"/>
  <c r="V61" i="2"/>
  <c r="W61" i="2" s="1"/>
  <c r="V60" i="2"/>
  <c r="W60" i="2" s="1"/>
  <c r="V59" i="2"/>
  <c r="W59" i="2" s="1"/>
  <c r="V58" i="2"/>
  <c r="W58" i="2" s="1"/>
  <c r="V57" i="2"/>
  <c r="W57" i="2" s="1"/>
  <c r="V56" i="2"/>
  <c r="W56" i="2" s="1"/>
  <c r="V55" i="2"/>
  <c r="W55" i="2" s="1"/>
  <c r="V54" i="2"/>
  <c r="W54" i="2" s="1"/>
  <c r="V53" i="2"/>
  <c r="W53" i="2" s="1"/>
  <c r="V52" i="2"/>
  <c r="W52" i="2" s="1"/>
  <c r="V51" i="2"/>
  <c r="W51" i="2" s="1"/>
  <c r="V50" i="2"/>
  <c r="W50" i="2" s="1"/>
  <c r="V49" i="2"/>
  <c r="W49" i="2" s="1"/>
  <c r="V48" i="2"/>
  <c r="W48" i="2" s="1"/>
  <c r="V47" i="2"/>
  <c r="W47" i="2" s="1"/>
  <c r="V46" i="2"/>
  <c r="W46" i="2" s="1"/>
  <c r="V45" i="2"/>
  <c r="W45" i="2" s="1"/>
  <c r="V44" i="2"/>
  <c r="W44" i="2" s="1"/>
  <c r="V43" i="2"/>
  <c r="W43" i="2" s="1"/>
  <c r="V42" i="2"/>
  <c r="W42" i="2" s="1"/>
  <c r="V41" i="2"/>
  <c r="W41" i="2" s="1"/>
  <c r="V40" i="2"/>
  <c r="W40" i="2" s="1"/>
  <c r="V39" i="2"/>
  <c r="W39" i="2" s="1"/>
  <c r="V38" i="2"/>
  <c r="W38" i="2" s="1"/>
  <c r="V37" i="2"/>
  <c r="W37" i="2" s="1"/>
  <c r="V36" i="2"/>
  <c r="W36" i="2" s="1"/>
  <c r="V35" i="2"/>
  <c r="W35" i="2" s="1"/>
  <c r="V34" i="2"/>
  <c r="W34" i="2" s="1"/>
  <c r="V33" i="2"/>
  <c r="W33" i="2" s="1"/>
  <c r="V32" i="2"/>
  <c r="W32" i="2" s="1"/>
  <c r="V31" i="2"/>
  <c r="W31" i="2" s="1"/>
  <c r="V30" i="2"/>
  <c r="W30" i="2" s="1"/>
  <c r="V29" i="2"/>
  <c r="W29" i="2" s="1"/>
  <c r="V28" i="2"/>
  <c r="W28" i="2" s="1"/>
  <c r="V27" i="2"/>
  <c r="W27" i="2" s="1"/>
  <c r="V26" i="2"/>
  <c r="W26" i="2" s="1"/>
  <c r="V25" i="2"/>
  <c r="W25" i="2" s="1"/>
  <c r="V24" i="2"/>
  <c r="W24" i="2" s="1"/>
  <c r="V23" i="2"/>
  <c r="W23" i="2" s="1"/>
  <c r="V22" i="2"/>
  <c r="W22" i="2" s="1"/>
  <c r="V21" i="2"/>
  <c r="W21" i="2" s="1"/>
  <c r="V20" i="2"/>
  <c r="W20" i="2" s="1"/>
  <c r="V19" i="2"/>
  <c r="W19" i="2" s="1"/>
  <c r="V18" i="2"/>
  <c r="W18" i="2" s="1"/>
  <c r="V17" i="2"/>
  <c r="W17" i="2" s="1"/>
  <c r="V16" i="2"/>
  <c r="W16" i="2" s="1"/>
  <c r="V15" i="2"/>
  <c r="W15" i="2" s="1"/>
  <c r="V14" i="2"/>
  <c r="W14" i="2" s="1"/>
  <c r="V13" i="2"/>
  <c r="W13" i="2" s="1"/>
  <c r="V12" i="2"/>
  <c r="W12" i="2" s="1"/>
  <c r="V11" i="2"/>
  <c r="W11" i="2" s="1"/>
  <c r="V10" i="2"/>
  <c r="W10" i="2" s="1"/>
  <c r="V9" i="2"/>
  <c r="W9" i="2" s="1"/>
  <c r="V8" i="2"/>
  <c r="W8" i="2" s="1"/>
  <c r="V7" i="2"/>
  <c r="W7" i="2" s="1"/>
  <c r="V6" i="2"/>
  <c r="W6" i="2" s="1"/>
  <c r="V5" i="2"/>
  <c r="W5" i="2" s="1"/>
  <c r="V4" i="2"/>
  <c r="W4" i="2" s="1"/>
  <c r="V3" i="2"/>
  <c r="W3" i="2" s="1"/>
  <c r="V2" i="2"/>
  <c r="W2" i="2" s="1"/>
  <c r="V1" i="2"/>
  <c r="W1" i="2" s="1"/>
  <c r="X53" i="2" l="1"/>
  <c r="Z53" i="2" s="1"/>
  <c r="Z54" i="2" s="1"/>
  <c r="AA54" i="2" s="1"/>
  <c r="AB54" i="2" s="1"/>
  <c r="X258" i="2"/>
  <c r="X1" i="2"/>
  <c r="Z1" i="2" s="1"/>
  <c r="Z2" i="2" s="1"/>
  <c r="AA2" i="2" s="1"/>
  <c r="AB2" i="2" s="1"/>
  <c r="X27" i="2"/>
  <c r="Z27" i="2" s="1"/>
  <c r="Z28" i="2" s="1"/>
  <c r="AA28" i="2" s="1"/>
  <c r="AB28" i="2" s="1"/>
  <c r="X14" i="2"/>
  <c r="Z14" i="2" s="1"/>
  <c r="Z15" i="2" s="1"/>
  <c r="AA15" i="2" s="1"/>
  <c r="AB15" i="2" s="1"/>
  <c r="X40" i="2"/>
  <c r="Z40" i="2" s="1"/>
  <c r="Z41" i="2" s="1"/>
  <c r="AA41" i="2" s="1"/>
  <c r="AB41" i="2" s="1"/>
  <c r="P17" i="1"/>
  <c r="Z59" i="2" l="1"/>
  <c r="AA59" i="2" s="1"/>
  <c r="AB59" i="2" s="1"/>
  <c r="Z57" i="2"/>
  <c r="AA57" i="2" s="1"/>
  <c r="AB57" i="2" s="1"/>
  <c r="Z56" i="2"/>
  <c r="AA56" i="2" s="1"/>
  <c r="AB56" i="2" s="1"/>
  <c r="Z55" i="2"/>
  <c r="AA55" i="2" s="1"/>
  <c r="Z58" i="2"/>
  <c r="AA58" i="2" s="1"/>
  <c r="AB58" i="2" s="1"/>
  <c r="Z63" i="2"/>
  <c r="AA63" i="2" s="1"/>
  <c r="AB63" i="2" s="1"/>
  <c r="Z62" i="2"/>
  <c r="AA62" i="2" s="1"/>
  <c r="AB62" i="2" s="1"/>
  <c r="Z61" i="2"/>
  <c r="AA61" i="2" s="1"/>
  <c r="AB61" i="2" s="1"/>
  <c r="Z60" i="2"/>
  <c r="AA60" i="2" s="1"/>
  <c r="AB60" i="2" s="1"/>
  <c r="Z34" i="2"/>
  <c r="AA34" i="2" s="1"/>
  <c r="AB34" i="2" s="1"/>
  <c r="Z31" i="2"/>
  <c r="AA31" i="2" s="1"/>
  <c r="AB31" i="2" s="1"/>
  <c r="Z32" i="2"/>
  <c r="AA32" i="2" s="1"/>
  <c r="AB32" i="2" s="1"/>
  <c r="Z29" i="2"/>
  <c r="AA29" i="2" s="1"/>
  <c r="AB29" i="2" s="1"/>
  <c r="Z35" i="2"/>
  <c r="AA35" i="2" s="1"/>
  <c r="AB35" i="2" s="1"/>
  <c r="Z30" i="2"/>
  <c r="AA30" i="2" s="1"/>
  <c r="AB30" i="2" s="1"/>
  <c r="Z36" i="2"/>
  <c r="AA36" i="2" s="1"/>
  <c r="AB36" i="2" s="1"/>
  <c r="Z37" i="2"/>
  <c r="AA37" i="2" s="1"/>
  <c r="AB37" i="2" s="1"/>
  <c r="Z33" i="2"/>
  <c r="AA33" i="2" s="1"/>
  <c r="AB33" i="2" s="1"/>
  <c r="Z47" i="2"/>
  <c r="AA47" i="2" s="1"/>
  <c r="AB47" i="2" s="1"/>
  <c r="Z49" i="2"/>
  <c r="AA49" i="2" s="1"/>
  <c r="AB49" i="2" s="1"/>
  <c r="Z45" i="2"/>
  <c r="AA45" i="2" s="1"/>
  <c r="AB45" i="2" s="1"/>
  <c r="Z50" i="2"/>
  <c r="AA50" i="2" s="1"/>
  <c r="AB50" i="2" s="1"/>
  <c r="Z43" i="2"/>
  <c r="AA43" i="2" s="1"/>
  <c r="AB43" i="2" s="1"/>
  <c r="Z42" i="2"/>
  <c r="AA42" i="2" s="1"/>
  <c r="AB42" i="2" s="1"/>
  <c r="Z48" i="2"/>
  <c r="AA48" i="2" s="1"/>
  <c r="AB48" i="2" s="1"/>
  <c r="Z46" i="2"/>
  <c r="AA46" i="2" s="1"/>
  <c r="AB46" i="2" s="1"/>
  <c r="Z44" i="2"/>
  <c r="AA44" i="2" s="1"/>
  <c r="AB44" i="2" s="1"/>
  <c r="Z24" i="2"/>
  <c r="AA24" i="2" s="1"/>
  <c r="AB24" i="2" s="1"/>
  <c r="Z22" i="2"/>
  <c r="AA22" i="2" s="1"/>
  <c r="AB22" i="2" s="1"/>
  <c r="Z20" i="2"/>
  <c r="AA20" i="2" s="1"/>
  <c r="AB20" i="2" s="1"/>
  <c r="Z23" i="2"/>
  <c r="AA23" i="2" s="1"/>
  <c r="AB23" i="2" s="1"/>
  <c r="Z18" i="2"/>
  <c r="AA18" i="2" s="1"/>
  <c r="AB18" i="2" s="1"/>
  <c r="Z17" i="2"/>
  <c r="AA17" i="2" s="1"/>
  <c r="AB17" i="2" s="1"/>
  <c r="Z21" i="2"/>
  <c r="AA21" i="2" s="1"/>
  <c r="AB21" i="2" s="1"/>
  <c r="Z16" i="2"/>
  <c r="AA16" i="2" s="1"/>
  <c r="AB16" i="2" s="1"/>
  <c r="Z19" i="2"/>
  <c r="AA19" i="2" s="1"/>
  <c r="AB19" i="2" s="1"/>
  <c r="Z9" i="2"/>
  <c r="AA9" i="2" s="1"/>
  <c r="AB9" i="2" s="1"/>
  <c r="Z7" i="2"/>
  <c r="AA7" i="2" s="1"/>
  <c r="AB7" i="2" s="1"/>
  <c r="Z5" i="2"/>
  <c r="AA5" i="2" s="1"/>
  <c r="AB5" i="2" s="1"/>
  <c r="Z8" i="2"/>
  <c r="AA8" i="2" s="1"/>
  <c r="AB8" i="2" s="1"/>
  <c r="Z4" i="2"/>
  <c r="AA4" i="2" s="1"/>
  <c r="AB4" i="2" s="1"/>
  <c r="Z3" i="2"/>
  <c r="AA3" i="2" s="1"/>
  <c r="AB3" i="2" s="1"/>
  <c r="Z11" i="2"/>
  <c r="AA11" i="2" s="1"/>
  <c r="AB11" i="2" s="1"/>
  <c r="Z10" i="2"/>
  <c r="AA10" i="2" s="1"/>
  <c r="AB10" i="2" s="1"/>
  <c r="Z6" i="2"/>
  <c r="AA6" i="2" s="1"/>
  <c r="AB6" i="2" s="1"/>
  <c r="R8" i="1"/>
  <c r="P8" i="1"/>
  <c r="B1" i="1" s="1"/>
  <c r="AB55" i="2" l="1"/>
  <c r="AB64" i="2" s="1"/>
  <c r="AB38" i="2"/>
  <c r="AB12" i="2"/>
  <c r="AA12" i="2"/>
  <c r="AB51" i="2"/>
  <c r="AA51" i="2"/>
  <c r="AB25" i="2"/>
  <c r="AA25" i="2"/>
  <c r="S12" i="1"/>
  <c r="AA64" i="2" l="1"/>
  <c r="AD64" i="2" s="1"/>
  <c r="AD25" i="2"/>
  <c r="AE25" i="2"/>
  <c r="AE51" i="2"/>
  <c r="AD51" i="2"/>
  <c r="AE12" i="2"/>
  <c r="AD12" i="2"/>
  <c r="AA38" i="2"/>
  <c r="S13" i="1"/>
  <c r="S14" i="1" s="1"/>
  <c r="S15" i="1" s="1"/>
  <c r="S16" i="1" s="1"/>
  <c r="AE64" i="2" l="1"/>
  <c r="AM64" i="2" s="1"/>
  <c r="AF12" i="2"/>
  <c r="AG12" i="2" s="1"/>
  <c r="AM12" i="2"/>
  <c r="AM51" i="2"/>
  <c r="AF51" i="2"/>
  <c r="AG51" i="2" s="1"/>
  <c r="AM25" i="2"/>
  <c r="AF25" i="2"/>
  <c r="AE38" i="2"/>
  <c r="AD38" i="2"/>
  <c r="P9" i="1"/>
  <c r="AF64" i="2" l="1"/>
  <c r="AG64" i="2" s="1"/>
  <c r="AH64" i="2" s="1"/>
  <c r="AI64" i="2" s="1"/>
  <c r="AH51" i="2"/>
  <c r="AI51" i="2" s="1"/>
  <c r="AH12" i="2"/>
  <c r="AI12" i="2" s="1"/>
  <c r="AF38" i="2"/>
  <c r="AG38" i="2" s="1"/>
  <c r="AM38" i="2"/>
  <c r="AG25" i="2"/>
  <c r="B2" i="1"/>
  <c r="AJ12" i="2" l="1"/>
  <c r="AK12" i="2" s="1"/>
  <c r="AL12" i="2" s="1"/>
  <c r="AJ51" i="2"/>
  <c r="AK51" i="2" s="1"/>
  <c r="AL51" i="2" s="1"/>
  <c r="AH38" i="2"/>
  <c r="AI38" i="2" s="1"/>
  <c r="AH25" i="2"/>
  <c r="AJ64" i="2"/>
  <c r="AK64" i="2" s="1"/>
  <c r="AL64" i="2" s="1"/>
  <c r="V255" i="1"/>
  <c r="W255" i="1" s="1"/>
  <c r="V247" i="1"/>
  <c r="W247" i="1" s="1"/>
  <c r="V239" i="1"/>
  <c r="W239" i="1" s="1"/>
  <c r="V231" i="1"/>
  <c r="W231" i="1" s="1"/>
  <c r="V223" i="1"/>
  <c r="W223" i="1" s="1"/>
  <c r="V215" i="1"/>
  <c r="W215" i="1" s="1"/>
  <c r="V207" i="1"/>
  <c r="W207" i="1" s="1"/>
  <c r="V199" i="1"/>
  <c r="W199" i="1" s="1"/>
  <c r="V191" i="1"/>
  <c r="W191" i="1" s="1"/>
  <c r="V183" i="1"/>
  <c r="W183" i="1" s="1"/>
  <c r="V175" i="1"/>
  <c r="W175" i="1" s="1"/>
  <c r="V167" i="1"/>
  <c r="W167" i="1" s="1"/>
  <c r="V159" i="1"/>
  <c r="W159" i="1" s="1"/>
  <c r="V151" i="1"/>
  <c r="W151" i="1" s="1"/>
  <c r="V143" i="1"/>
  <c r="W143" i="1" s="1"/>
  <c r="V135" i="1"/>
  <c r="W135" i="1" s="1"/>
  <c r="V127" i="1"/>
  <c r="W127" i="1" s="1"/>
  <c r="V119" i="1"/>
  <c r="W119" i="1" s="1"/>
  <c r="V111" i="1"/>
  <c r="W111" i="1" s="1"/>
  <c r="V103" i="1"/>
  <c r="W103" i="1" s="1"/>
  <c r="V95" i="1"/>
  <c r="W95" i="1" s="1"/>
  <c r="V87" i="1"/>
  <c r="W87" i="1" s="1"/>
  <c r="V79" i="1"/>
  <c r="W79" i="1" s="1"/>
  <c r="V71" i="1"/>
  <c r="W71" i="1" s="1"/>
  <c r="V63" i="1"/>
  <c r="W63" i="1" s="1"/>
  <c r="V55" i="1"/>
  <c r="W55" i="1" s="1"/>
  <c r="V47" i="1"/>
  <c r="W47" i="1" s="1"/>
  <c r="V39" i="1"/>
  <c r="W39" i="1" s="1"/>
  <c r="V31" i="1"/>
  <c r="W31" i="1" s="1"/>
  <c r="V23" i="1"/>
  <c r="W23" i="1" s="1"/>
  <c r="V15" i="1"/>
  <c r="W15" i="1" s="1"/>
  <c r="V7" i="1"/>
  <c r="W7" i="1" s="1"/>
  <c r="V254" i="1"/>
  <c r="W254" i="1" s="1"/>
  <c r="V246" i="1"/>
  <c r="W246" i="1" s="1"/>
  <c r="V238" i="1"/>
  <c r="W238" i="1" s="1"/>
  <c r="V230" i="1"/>
  <c r="W230" i="1" s="1"/>
  <c r="V222" i="1"/>
  <c r="W222" i="1" s="1"/>
  <c r="V214" i="1"/>
  <c r="W214" i="1" s="1"/>
  <c r="V206" i="1"/>
  <c r="W206" i="1" s="1"/>
  <c r="V198" i="1"/>
  <c r="W198" i="1" s="1"/>
  <c r="V190" i="1"/>
  <c r="W190" i="1" s="1"/>
  <c r="V182" i="1"/>
  <c r="W182" i="1" s="1"/>
  <c r="V174" i="1"/>
  <c r="W174" i="1" s="1"/>
  <c r="V166" i="1"/>
  <c r="W166" i="1" s="1"/>
  <c r="V158" i="1"/>
  <c r="W158" i="1" s="1"/>
  <c r="V150" i="1"/>
  <c r="W150" i="1" s="1"/>
  <c r="V142" i="1"/>
  <c r="W142" i="1" s="1"/>
  <c r="V134" i="1"/>
  <c r="W134" i="1" s="1"/>
  <c r="V126" i="1"/>
  <c r="W126" i="1" s="1"/>
  <c r="V118" i="1"/>
  <c r="W118" i="1" s="1"/>
  <c r="V110" i="1"/>
  <c r="W110" i="1" s="1"/>
  <c r="V102" i="1"/>
  <c r="W102" i="1" s="1"/>
  <c r="V94" i="1"/>
  <c r="W94" i="1" s="1"/>
  <c r="V86" i="1"/>
  <c r="W86" i="1" s="1"/>
  <c r="V78" i="1"/>
  <c r="W78" i="1" s="1"/>
  <c r="V70" i="1"/>
  <c r="W70" i="1" s="1"/>
  <c r="V62" i="1"/>
  <c r="W62" i="1" s="1"/>
  <c r="V54" i="1"/>
  <c r="W54" i="1" s="1"/>
  <c r="V46" i="1"/>
  <c r="W46" i="1" s="1"/>
  <c r="V38" i="1"/>
  <c r="W38" i="1" s="1"/>
  <c r="V30" i="1"/>
  <c r="W30" i="1" s="1"/>
  <c r="V22" i="1"/>
  <c r="W22" i="1" s="1"/>
  <c r="V14" i="1"/>
  <c r="W14" i="1" s="1"/>
  <c r="V6" i="1"/>
  <c r="W6" i="1" s="1"/>
  <c r="V253" i="1"/>
  <c r="W253" i="1" s="1"/>
  <c r="V245" i="1"/>
  <c r="W245" i="1" s="1"/>
  <c r="V237" i="1"/>
  <c r="W237" i="1" s="1"/>
  <c r="V229" i="1"/>
  <c r="W229" i="1" s="1"/>
  <c r="V221" i="1"/>
  <c r="W221" i="1" s="1"/>
  <c r="V213" i="1"/>
  <c r="W213" i="1" s="1"/>
  <c r="V205" i="1"/>
  <c r="W205" i="1" s="1"/>
  <c r="V197" i="1"/>
  <c r="W197" i="1" s="1"/>
  <c r="V189" i="1"/>
  <c r="W189" i="1" s="1"/>
  <c r="V181" i="1"/>
  <c r="W181" i="1" s="1"/>
  <c r="V173" i="1"/>
  <c r="W173" i="1" s="1"/>
  <c r="V165" i="1"/>
  <c r="W165" i="1" s="1"/>
  <c r="V157" i="1"/>
  <c r="W157" i="1" s="1"/>
  <c r="V149" i="1"/>
  <c r="W149" i="1" s="1"/>
  <c r="V141" i="1"/>
  <c r="W141" i="1" s="1"/>
  <c r="V133" i="1"/>
  <c r="W133" i="1" s="1"/>
  <c r="V125" i="1"/>
  <c r="W125" i="1" s="1"/>
  <c r="V117" i="1"/>
  <c r="W117" i="1" s="1"/>
  <c r="V109" i="1"/>
  <c r="W109" i="1" s="1"/>
  <c r="V101" i="1"/>
  <c r="W101" i="1" s="1"/>
  <c r="V252" i="1"/>
  <c r="W252" i="1" s="1"/>
  <c r="V244" i="1"/>
  <c r="W244" i="1" s="1"/>
  <c r="V236" i="1"/>
  <c r="W236" i="1" s="1"/>
  <c r="V228" i="1"/>
  <c r="W228" i="1" s="1"/>
  <c r="V220" i="1"/>
  <c r="W220" i="1" s="1"/>
  <c r="V212" i="1"/>
  <c r="W212" i="1" s="1"/>
  <c r="V204" i="1"/>
  <c r="W204" i="1" s="1"/>
  <c r="V196" i="1"/>
  <c r="W196" i="1" s="1"/>
  <c r="V188" i="1"/>
  <c r="W188" i="1" s="1"/>
  <c r="V180" i="1"/>
  <c r="W180" i="1" s="1"/>
  <c r="V172" i="1"/>
  <c r="W172" i="1" s="1"/>
  <c r="V164" i="1"/>
  <c r="W164" i="1" s="1"/>
  <c r="V156" i="1"/>
  <c r="W156" i="1" s="1"/>
  <c r="V148" i="1"/>
  <c r="W148" i="1" s="1"/>
  <c r="V140" i="1"/>
  <c r="W140" i="1" s="1"/>
  <c r="V132" i="1"/>
  <c r="W132" i="1" s="1"/>
  <c r="V124" i="1"/>
  <c r="W124" i="1" s="1"/>
  <c r="V116" i="1"/>
  <c r="W116" i="1" s="1"/>
  <c r="V108" i="1"/>
  <c r="W108" i="1" s="1"/>
  <c r="V100" i="1"/>
  <c r="W100" i="1" s="1"/>
  <c r="V92" i="1"/>
  <c r="W92" i="1" s="1"/>
  <c r="V84" i="1"/>
  <c r="W84" i="1" s="1"/>
  <c r="V76" i="1"/>
  <c r="W76" i="1" s="1"/>
  <c r="V68" i="1"/>
  <c r="W68" i="1" s="1"/>
  <c r="V60" i="1"/>
  <c r="W60" i="1" s="1"/>
  <c r="V52" i="1"/>
  <c r="W52" i="1" s="1"/>
  <c r="V44" i="1"/>
  <c r="W44" i="1" s="1"/>
  <c r="V36" i="1"/>
  <c r="W36" i="1" s="1"/>
  <c r="V28" i="1"/>
  <c r="W28" i="1" s="1"/>
  <c r="V20" i="1"/>
  <c r="W20" i="1" s="1"/>
  <c r="V12" i="1"/>
  <c r="W12" i="1" s="1"/>
  <c r="V4" i="1"/>
  <c r="W4" i="1" s="1"/>
  <c r="V138" i="1"/>
  <c r="W138" i="1" s="1"/>
  <c r="V98" i="1"/>
  <c r="W98" i="1" s="1"/>
  <c r="V74" i="1"/>
  <c r="W74" i="1" s="1"/>
  <c r="V50" i="1"/>
  <c r="W50" i="1" s="1"/>
  <c r="V26" i="1"/>
  <c r="W26" i="1" s="1"/>
  <c r="V2" i="1"/>
  <c r="W2" i="1" s="1"/>
  <c r="V257" i="1"/>
  <c r="W257" i="1" s="1"/>
  <c r="V249" i="1"/>
  <c r="W249" i="1" s="1"/>
  <c r="V241" i="1"/>
  <c r="W241" i="1" s="1"/>
  <c r="V233" i="1"/>
  <c r="W233" i="1" s="1"/>
  <c r="V217" i="1"/>
  <c r="W217" i="1" s="1"/>
  <c r="V209" i="1"/>
  <c r="W209" i="1" s="1"/>
  <c r="V201" i="1"/>
  <c r="W201" i="1" s="1"/>
  <c r="V185" i="1"/>
  <c r="W185" i="1" s="1"/>
  <c r="V177" i="1"/>
  <c r="W177" i="1" s="1"/>
  <c r="V161" i="1"/>
  <c r="W161" i="1" s="1"/>
  <c r="V145" i="1"/>
  <c r="W145" i="1" s="1"/>
  <c r="V251" i="1"/>
  <c r="W251" i="1" s="1"/>
  <c r="V243" i="1"/>
  <c r="W243" i="1" s="1"/>
  <c r="V235" i="1"/>
  <c r="W235" i="1" s="1"/>
  <c r="V227" i="1"/>
  <c r="W227" i="1" s="1"/>
  <c r="V219" i="1"/>
  <c r="W219" i="1" s="1"/>
  <c r="V211" i="1"/>
  <c r="W211" i="1" s="1"/>
  <c r="V203" i="1"/>
  <c r="W203" i="1" s="1"/>
  <c r="V195" i="1"/>
  <c r="W195" i="1" s="1"/>
  <c r="V187" i="1"/>
  <c r="W187" i="1" s="1"/>
  <c r="V179" i="1"/>
  <c r="W179" i="1" s="1"/>
  <c r="V171" i="1"/>
  <c r="W171" i="1" s="1"/>
  <c r="V163" i="1"/>
  <c r="W163" i="1" s="1"/>
  <c r="V155" i="1"/>
  <c r="W155" i="1" s="1"/>
  <c r="V147" i="1"/>
  <c r="W147" i="1" s="1"/>
  <c r="V139" i="1"/>
  <c r="W139" i="1" s="1"/>
  <c r="V131" i="1"/>
  <c r="W131" i="1" s="1"/>
  <c r="V123" i="1"/>
  <c r="W123" i="1" s="1"/>
  <c r="V115" i="1"/>
  <c r="W115" i="1" s="1"/>
  <c r="V107" i="1"/>
  <c r="W107" i="1" s="1"/>
  <c r="V99" i="1"/>
  <c r="W99" i="1" s="1"/>
  <c r="V91" i="1"/>
  <c r="W91" i="1" s="1"/>
  <c r="V83" i="1"/>
  <c r="W83" i="1" s="1"/>
  <c r="V75" i="1"/>
  <c r="W75" i="1" s="1"/>
  <c r="V67" i="1"/>
  <c r="W67" i="1" s="1"/>
  <c r="V59" i="1"/>
  <c r="W59" i="1" s="1"/>
  <c r="V51" i="1"/>
  <c r="W51" i="1" s="1"/>
  <c r="V43" i="1"/>
  <c r="W43" i="1" s="1"/>
  <c r="V35" i="1"/>
  <c r="W35" i="1" s="1"/>
  <c r="V27" i="1"/>
  <c r="W27" i="1" s="1"/>
  <c r="V19" i="1"/>
  <c r="W19" i="1" s="1"/>
  <c r="V11" i="1"/>
  <c r="W11" i="1" s="1"/>
  <c r="V3" i="1"/>
  <c r="W3" i="1" s="1"/>
  <c r="V250" i="1"/>
  <c r="W250" i="1" s="1"/>
  <c r="V242" i="1"/>
  <c r="W242" i="1" s="1"/>
  <c r="V234" i="1"/>
  <c r="W234" i="1" s="1"/>
  <c r="V226" i="1"/>
  <c r="W226" i="1" s="1"/>
  <c r="V218" i="1"/>
  <c r="W218" i="1" s="1"/>
  <c r="V210" i="1"/>
  <c r="W210" i="1" s="1"/>
  <c r="V202" i="1"/>
  <c r="W202" i="1" s="1"/>
  <c r="V194" i="1"/>
  <c r="W194" i="1" s="1"/>
  <c r="V186" i="1"/>
  <c r="W186" i="1" s="1"/>
  <c r="V178" i="1"/>
  <c r="W178" i="1" s="1"/>
  <c r="V170" i="1"/>
  <c r="W170" i="1" s="1"/>
  <c r="V162" i="1"/>
  <c r="W162" i="1" s="1"/>
  <c r="V154" i="1"/>
  <c r="W154" i="1" s="1"/>
  <c r="V146" i="1"/>
  <c r="W146" i="1" s="1"/>
  <c r="V130" i="1"/>
  <c r="W130" i="1" s="1"/>
  <c r="V122" i="1"/>
  <c r="W122" i="1" s="1"/>
  <c r="V114" i="1"/>
  <c r="W114" i="1" s="1"/>
  <c r="V106" i="1"/>
  <c r="W106" i="1" s="1"/>
  <c r="V90" i="1"/>
  <c r="W90" i="1" s="1"/>
  <c r="V82" i="1"/>
  <c r="W82" i="1" s="1"/>
  <c r="V66" i="1"/>
  <c r="W66" i="1" s="1"/>
  <c r="V58" i="1"/>
  <c r="W58" i="1" s="1"/>
  <c r="V42" i="1"/>
  <c r="W42" i="1" s="1"/>
  <c r="V34" i="1"/>
  <c r="W34" i="1" s="1"/>
  <c r="V18" i="1"/>
  <c r="W18" i="1" s="1"/>
  <c r="V10" i="1"/>
  <c r="W10" i="1" s="1"/>
  <c r="V225" i="1"/>
  <c r="W225" i="1" s="1"/>
  <c r="V193" i="1"/>
  <c r="W193" i="1" s="1"/>
  <c r="V169" i="1"/>
  <c r="W169" i="1" s="1"/>
  <c r="V153" i="1"/>
  <c r="W153" i="1" s="1"/>
  <c r="V232" i="1"/>
  <c r="W232" i="1" s="1"/>
  <c r="V168" i="1"/>
  <c r="W168" i="1" s="1"/>
  <c r="V121" i="1"/>
  <c r="W121" i="1" s="1"/>
  <c r="V93" i="1"/>
  <c r="W93" i="1" s="1"/>
  <c r="V72" i="1"/>
  <c r="W72" i="1" s="1"/>
  <c r="V49" i="1"/>
  <c r="W49" i="1" s="1"/>
  <c r="V29" i="1"/>
  <c r="W29" i="1" s="1"/>
  <c r="V8" i="1"/>
  <c r="W8" i="1" s="1"/>
  <c r="V224" i="1"/>
  <c r="W224" i="1" s="1"/>
  <c r="V160" i="1"/>
  <c r="W160" i="1" s="1"/>
  <c r="V120" i="1"/>
  <c r="W120" i="1" s="1"/>
  <c r="V89" i="1"/>
  <c r="W89" i="1" s="1"/>
  <c r="V69" i="1"/>
  <c r="W69" i="1" s="1"/>
  <c r="V48" i="1"/>
  <c r="W48" i="1" s="1"/>
  <c r="V25" i="1"/>
  <c r="W25" i="1" s="1"/>
  <c r="V5" i="1"/>
  <c r="W5" i="1" s="1"/>
  <c r="V216" i="1"/>
  <c r="W216" i="1" s="1"/>
  <c r="V152" i="1"/>
  <c r="W152" i="1" s="1"/>
  <c r="V113" i="1"/>
  <c r="W113" i="1" s="1"/>
  <c r="V88" i="1"/>
  <c r="W88" i="1" s="1"/>
  <c r="V65" i="1"/>
  <c r="W65" i="1" s="1"/>
  <c r="V45" i="1"/>
  <c r="W45" i="1" s="1"/>
  <c r="V24" i="1"/>
  <c r="W24" i="1" s="1"/>
  <c r="V1" i="1"/>
  <c r="W1" i="1" s="1"/>
  <c r="V240" i="1"/>
  <c r="W240" i="1" s="1"/>
  <c r="V176" i="1"/>
  <c r="W176" i="1" s="1"/>
  <c r="V128" i="1"/>
  <c r="W128" i="1" s="1"/>
  <c r="V73" i="1"/>
  <c r="W73" i="1" s="1"/>
  <c r="V53" i="1"/>
  <c r="W53" i="1" s="1"/>
  <c r="V9" i="1"/>
  <c r="W9" i="1" s="1"/>
  <c r="V208" i="1"/>
  <c r="W208" i="1" s="1"/>
  <c r="V144" i="1"/>
  <c r="W144" i="1" s="1"/>
  <c r="V112" i="1"/>
  <c r="W112" i="1" s="1"/>
  <c r="V85" i="1"/>
  <c r="W85" i="1" s="1"/>
  <c r="V64" i="1"/>
  <c r="W64" i="1" s="1"/>
  <c r="V41" i="1"/>
  <c r="W41" i="1" s="1"/>
  <c r="V21" i="1"/>
  <c r="W21" i="1" s="1"/>
  <c r="V96" i="1"/>
  <c r="W96" i="1" s="1"/>
  <c r="V32" i="1"/>
  <c r="W32" i="1" s="1"/>
  <c r="V200" i="1"/>
  <c r="W200" i="1" s="1"/>
  <c r="V137" i="1"/>
  <c r="W137" i="1" s="1"/>
  <c r="V105" i="1"/>
  <c r="W105" i="1" s="1"/>
  <c r="V81" i="1"/>
  <c r="W81" i="1" s="1"/>
  <c r="V61" i="1"/>
  <c r="W61" i="1" s="1"/>
  <c r="V40" i="1"/>
  <c r="W40" i="1" s="1"/>
  <c r="V17" i="1"/>
  <c r="W17" i="1" s="1"/>
  <c r="V256" i="1"/>
  <c r="W256" i="1" s="1"/>
  <c r="V192" i="1"/>
  <c r="W192" i="1" s="1"/>
  <c r="V136" i="1"/>
  <c r="W136" i="1" s="1"/>
  <c r="V104" i="1"/>
  <c r="W104" i="1" s="1"/>
  <c r="V80" i="1"/>
  <c r="W80" i="1" s="1"/>
  <c r="V57" i="1"/>
  <c r="W57" i="1" s="1"/>
  <c r="V37" i="1"/>
  <c r="W37" i="1" s="1"/>
  <c r="V16" i="1"/>
  <c r="W16" i="1" s="1"/>
  <c r="V248" i="1"/>
  <c r="W248" i="1" s="1"/>
  <c r="V184" i="1"/>
  <c r="W184" i="1" s="1"/>
  <c r="V129" i="1"/>
  <c r="W129" i="1" s="1"/>
  <c r="V97" i="1"/>
  <c r="W97" i="1" s="1"/>
  <c r="V77" i="1"/>
  <c r="W77" i="1" s="1"/>
  <c r="V56" i="1"/>
  <c r="W56" i="1" s="1"/>
  <c r="V33" i="1"/>
  <c r="W33" i="1" s="1"/>
  <c r="V13" i="1"/>
  <c r="W13" i="1" s="1"/>
  <c r="AI25" i="2" l="1"/>
  <c r="AJ25" i="2" s="1"/>
  <c r="AK25" i="2" s="1"/>
  <c r="AL25" i="2" s="1"/>
  <c r="AJ38" i="2"/>
  <c r="AK38" i="2" s="1"/>
  <c r="AL38" i="2" s="1"/>
  <c r="AL74" i="2" l="1"/>
  <c r="AM74" i="2" s="1"/>
  <c r="S18" i="2" s="1"/>
  <c r="P19" i="2" l="1"/>
  <c r="C3" i="2" s="1"/>
  <c r="P1" i="2" s="1"/>
  <c r="I6" i="2" s="1"/>
  <c r="P18" i="2" l="1"/>
  <c r="D3" i="2" l="1"/>
  <c r="P2" i="2" s="1"/>
  <c r="J6" i="2" s="1"/>
  <c r="C12" i="2"/>
  <c r="F18" i="2" l="1"/>
  <c r="C13" i="2"/>
  <c r="E3" i="2" s="1"/>
  <c r="C3" i="1"/>
  <c r="P3" i="2" l="1"/>
  <c r="K6" i="2" s="1"/>
  <c r="F3" i="2"/>
  <c r="P4" i="2" s="1"/>
  <c r="L6" i="2" s="1"/>
  <c r="P18" i="1"/>
  <c r="C12" i="1" s="1"/>
  <c r="P1" i="1"/>
  <c r="I6" i="1" s="1"/>
  <c r="G3" i="2" l="1"/>
  <c r="D3" i="1"/>
  <c r="P2" i="1" s="1"/>
  <c r="J6" i="1" s="1"/>
  <c r="F18" i="1"/>
  <c r="C13" i="1"/>
  <c r="F13" i="2" l="1"/>
  <c r="P5" i="2"/>
  <c r="M6" i="2" s="1"/>
  <c r="G13" i="2"/>
  <c r="E13" i="2"/>
  <c r="E3" i="1"/>
  <c r="G18" i="2" l="1"/>
  <c r="B3" i="2" s="1"/>
  <c r="F14" i="2"/>
  <c r="F3" i="1"/>
  <c r="P4" i="1" s="1"/>
  <c r="L6" i="1" s="1"/>
  <c r="P3" i="1"/>
  <c r="K6" i="1" s="1"/>
  <c r="G3" i="1" l="1"/>
  <c r="P5" i="1" s="1"/>
  <c r="M6" i="1" s="1"/>
  <c r="G13" i="1" l="1"/>
  <c r="E13" i="1"/>
  <c r="F13" i="1"/>
  <c r="F14" i="1" l="1"/>
  <c r="G18" i="1"/>
  <c r="B3" i="1" s="1"/>
</calcChain>
</file>

<file path=xl/sharedStrings.xml><?xml version="1.0" encoding="utf-8"?>
<sst xmlns="http://schemas.openxmlformats.org/spreadsheetml/2006/main" count="324" uniqueCount="23">
  <si>
    <t>g</t>
  </si>
  <si>
    <t>h</t>
  </si>
  <si>
    <t>i</t>
  </si>
  <si>
    <t>j</t>
  </si>
  <si>
    <t>k</t>
  </si>
  <si>
    <t>мах</t>
  </si>
  <si>
    <t>min</t>
  </si>
  <si>
    <t>y</t>
  </si>
  <si>
    <t>D=</t>
  </si>
  <si>
    <t>Paste your Identification Number (IN)</t>
  </si>
  <si>
    <t>e</t>
  </si>
  <si>
    <t>a</t>
  </si>
  <si>
    <t>b</t>
  </si>
  <si>
    <t>c</t>
  </si>
  <si>
    <t>d</t>
  </si>
  <si>
    <t>f</t>
  </si>
  <si>
    <t>arg1=</t>
  </si>
  <si>
    <t>r</t>
  </si>
  <si>
    <t>s</t>
  </si>
  <si>
    <t>t</t>
  </si>
  <si>
    <t>z</t>
  </si>
  <si>
    <t>arg2=</t>
  </si>
  <si>
    <t>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</si>
</sst>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 CE"/>
      <charset val="238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9">
    <xf numFmtId="0" fontId="0" fillId="0" borderId="0" xfId="0"/>
    <xf numFmtId="49" fontId="0" fillId="2" borderId="0" xfId="0" applyNumberFormat="1" applyFill="1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0" xfId="0" applyNumberFormat="1" applyFill="1"/>
    <xf numFmtId="0" fontId="2" fillId="3" borderId="0" xfId="1"/>
    <xf numFmtId="2" fontId="0" fillId="0" borderId="0" xfId="0" applyNumberFormat="1"/>
    <xf numFmtId="2" fontId="0" fillId="2" borderId="0" xfId="0" applyNumberFormat="1" applyFill="1"/>
    <xf numFmtId="2" fontId="0" fillId="0" borderId="0" xfId="0" applyNumberFormat="1" applyAlignment="1">
      <alignment horizontal="center"/>
    </xf>
    <xf numFmtId="0" fontId="1" fillId="0" borderId="0" xfId="0" applyFont="1" applyAlignment="1">
      <alignment vertical="center" wrapText="1"/>
    </xf>
    <xf numFmtId="0" fontId="0" fillId="4" borderId="0" xfId="0" applyFill="1"/>
    <xf numFmtId="0" fontId="1" fillId="4" borderId="0" xfId="0" applyFont="1" applyFill="1" applyAlignment="1">
      <alignment vertical="center" wrapText="1"/>
    </xf>
    <xf numFmtId="1" fontId="3" fillId="4" borderId="1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/>
    <xf numFmtId="0" fontId="0" fillId="4" borderId="0" xfId="0" applyFill="1" applyBorder="1"/>
    <xf numFmtId="0" fontId="0" fillId="4" borderId="0" xfId="0" applyFill="1" applyBorder="1" applyAlignment="1"/>
    <xf numFmtId="1" fontId="0" fillId="5" borderId="1" xfId="0" applyNumberForma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N261"/>
  <sheetViews>
    <sheetView tabSelected="1" topLeftCell="H1" zoomScale="70" zoomScaleNormal="70" workbookViewId="0">
      <selection activeCell="K20" sqref="K20"/>
    </sheetView>
  </sheetViews>
  <sheetFormatPr defaultRowHeight="15" outlineLevelCol="1" x14ac:dyDescent="0.25"/>
  <cols>
    <col min="1" max="1" width="7.140625" hidden="1" customWidth="1" outlineLevel="1"/>
    <col min="2" max="3" width="8.7109375" hidden="1" customWidth="1" outlineLevel="1"/>
    <col min="4" max="4" width="7.5703125" hidden="1" customWidth="1" outlineLevel="1"/>
    <col min="5" max="5" width="7" hidden="1" customWidth="1" outlineLevel="1"/>
    <col min="6" max="6" width="9.5703125" hidden="1" customWidth="1" outlineLevel="1"/>
    <col min="7" max="7" width="13.5703125" hidden="1" customWidth="1" outlineLevel="1"/>
    <col min="8" max="8" width="15.7109375" customWidth="1" collapsed="1"/>
    <col min="9" max="14" width="15.7109375" customWidth="1"/>
    <col min="15" max="15" width="9.140625" hidden="1" customWidth="1" outlineLevel="1"/>
    <col min="16" max="16" width="13.140625" hidden="1" customWidth="1" outlineLevel="1"/>
    <col min="17" max="32" width="9.140625" hidden="1" customWidth="1" outlineLevel="1"/>
    <col min="33" max="37" width="0" hidden="1" customWidth="1" outlineLevel="1"/>
    <col min="38" max="38" width="13.42578125" hidden="1" customWidth="1" outlineLevel="1"/>
    <col min="39" max="39" width="0" hidden="1" customWidth="1" outlineLevel="1"/>
    <col min="40" max="40" width="9.140625" collapsed="1"/>
  </cols>
  <sheetData>
    <row r="1" spans="1:39" ht="13.5" customHeight="1" x14ac:dyDescent="0.25">
      <c r="A1">
        <v>1</v>
      </c>
      <c r="B1">
        <f>P8</f>
        <v>33161</v>
      </c>
      <c r="P1" s="4">
        <f>100000+C3*10000</f>
        <v>110000</v>
      </c>
      <c r="Q1" s="1"/>
      <c r="R1" s="1"/>
      <c r="S1" s="1"/>
      <c r="U1">
        <v>135</v>
      </c>
      <c r="V1">
        <f>MOD($B$2,U1)</f>
        <v>100</v>
      </c>
      <c r="W1" t="str">
        <f>IF(V1=0,U1,"")</f>
        <v/>
      </c>
      <c r="X1" s="5">
        <f>MIN(W1:W257)</f>
        <v>140</v>
      </c>
      <c r="Z1">
        <f>X1</f>
        <v>140</v>
      </c>
      <c r="AB1" s="8" t="s">
        <v>7</v>
      </c>
    </row>
    <row r="2" spans="1:39" x14ac:dyDescent="0.25">
      <c r="A2">
        <v>2</v>
      </c>
      <c r="B2" s="13">
        <f>P9</f>
        <v>2800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10"/>
      <c r="I2" s="10"/>
      <c r="J2" s="10"/>
      <c r="K2" s="10"/>
      <c r="L2" s="10"/>
      <c r="M2" s="10"/>
      <c r="N2" s="10"/>
      <c r="P2" s="4">
        <f>10000+D3*1000</f>
        <v>16000</v>
      </c>
      <c r="Q2" s="1"/>
      <c r="R2" s="1"/>
      <c r="S2" s="1"/>
      <c r="U2">
        <v>136</v>
      </c>
      <c r="V2">
        <f t="shared" ref="V2:V65" si="0">MOD($B$2,U2)</f>
        <v>80</v>
      </c>
      <c r="W2" t="str">
        <f t="shared" ref="W2:W65" si="1">IF(V2=0,U2,"")</f>
        <v/>
      </c>
      <c r="X2">
        <v>0</v>
      </c>
      <c r="Y2">
        <f t="shared" ref="Y2:Y11" si="2">9+X2</f>
        <v>9</v>
      </c>
      <c r="Z2">
        <f t="shared" ref="Z2:Z11" si="3">$Z$1</f>
        <v>140</v>
      </c>
      <c r="AA2">
        <f t="shared" ref="AA2:AA11" si="4">MOD(Z2,Y2)</f>
        <v>5</v>
      </c>
      <c r="AB2" s="6" t="str">
        <f t="shared" ref="AB2:AB11" si="5">IF(AND(AA2=0,$X$1&gt;=(X2+14)*(X2+9)),X2,"")</f>
        <v/>
      </c>
    </row>
    <row r="3" spans="1:39" x14ac:dyDescent="0.25">
      <c r="A3">
        <v>3</v>
      </c>
      <c r="B3" s="13">
        <f>G18</f>
        <v>2800</v>
      </c>
      <c r="C3" s="13">
        <f>P19</f>
        <v>1</v>
      </c>
      <c r="D3" s="13">
        <f>P18</f>
        <v>6</v>
      </c>
      <c r="E3">
        <f>ROUNDUP(C13/3,0)</f>
        <v>3</v>
      </c>
      <c r="F3">
        <f>E3</f>
        <v>3</v>
      </c>
      <c r="G3">
        <f>C13-E3-F3</f>
        <v>1</v>
      </c>
      <c r="H3" s="10"/>
      <c r="I3" s="17" t="s">
        <v>9</v>
      </c>
      <c r="J3" s="17"/>
      <c r="K3" s="17"/>
      <c r="L3" s="17"/>
      <c r="M3" s="17"/>
      <c r="N3" s="10"/>
      <c r="P3" s="4">
        <f>MAX(0,E3)*100000</f>
        <v>300000</v>
      </c>
      <c r="Q3" s="1"/>
      <c r="R3" s="1"/>
      <c r="S3" s="1"/>
      <c r="U3">
        <v>137</v>
      </c>
      <c r="V3">
        <f t="shared" si="0"/>
        <v>60</v>
      </c>
      <c r="W3" t="str">
        <f t="shared" si="1"/>
        <v/>
      </c>
      <c r="X3">
        <v>1</v>
      </c>
      <c r="Y3">
        <f t="shared" si="2"/>
        <v>10</v>
      </c>
      <c r="Z3">
        <f t="shared" si="3"/>
        <v>140</v>
      </c>
      <c r="AA3">
        <f t="shared" si="4"/>
        <v>0</v>
      </c>
      <c r="AB3" s="6" t="str">
        <f t="shared" si="5"/>
        <v/>
      </c>
    </row>
    <row r="4" spans="1:39" x14ac:dyDescent="0.25">
      <c r="A4">
        <v>4</v>
      </c>
      <c r="B4">
        <v>0</v>
      </c>
      <c r="H4" s="10"/>
      <c r="I4" s="10"/>
      <c r="J4" s="14"/>
      <c r="K4" s="16">
        <v>15867583815</v>
      </c>
      <c r="L4" s="15"/>
      <c r="M4" s="10"/>
      <c r="N4" s="10"/>
      <c r="P4" s="4">
        <f>MAX(0,F3)*10000</f>
        <v>30000</v>
      </c>
      <c r="Q4" s="1"/>
      <c r="R4" s="1"/>
      <c r="S4" s="1"/>
      <c r="U4">
        <v>138</v>
      </c>
      <c r="V4">
        <f t="shared" si="0"/>
        <v>40</v>
      </c>
      <c r="W4" t="str">
        <f t="shared" si="1"/>
        <v/>
      </c>
      <c r="X4">
        <v>2</v>
      </c>
      <c r="Y4">
        <f t="shared" si="2"/>
        <v>11</v>
      </c>
      <c r="Z4">
        <f t="shared" si="3"/>
        <v>140</v>
      </c>
      <c r="AA4">
        <f t="shared" si="4"/>
        <v>8</v>
      </c>
      <c r="AB4" s="6" t="str">
        <f t="shared" si="5"/>
        <v/>
      </c>
    </row>
    <row r="5" spans="1:39" x14ac:dyDescent="0.25">
      <c r="A5">
        <v>5</v>
      </c>
      <c r="B5">
        <v>0</v>
      </c>
      <c r="H5" s="10"/>
      <c r="I5" s="10"/>
      <c r="J5" s="10"/>
      <c r="K5" s="10" t="str">
        <f>IF(P11="Incorrect input",P11,"")</f>
        <v/>
      </c>
      <c r="L5" s="10"/>
      <c r="M5" s="10"/>
      <c r="N5" s="10"/>
      <c r="P5" s="7">
        <f>G3</f>
        <v>1</v>
      </c>
      <c r="Q5" s="1"/>
      <c r="R5" s="1"/>
      <c r="S5" s="1"/>
      <c r="U5">
        <v>139</v>
      </c>
      <c r="V5">
        <f t="shared" si="0"/>
        <v>20</v>
      </c>
      <c r="W5" t="str">
        <f t="shared" si="1"/>
        <v/>
      </c>
      <c r="X5">
        <v>3</v>
      </c>
      <c r="Y5">
        <f t="shared" si="2"/>
        <v>12</v>
      </c>
      <c r="Z5">
        <f t="shared" si="3"/>
        <v>140</v>
      </c>
      <c r="AA5">
        <f t="shared" si="4"/>
        <v>8</v>
      </c>
      <c r="AB5" s="6" t="str">
        <f t="shared" si="5"/>
        <v/>
      </c>
    </row>
    <row r="6" spans="1:39" x14ac:dyDescent="0.25">
      <c r="A6">
        <v>6</v>
      </c>
      <c r="B6">
        <v>0</v>
      </c>
      <c r="E6" s="9"/>
      <c r="F6" s="9"/>
      <c r="G6" s="9"/>
      <c r="H6" s="11"/>
      <c r="I6" s="12">
        <f>P1</f>
        <v>110000</v>
      </c>
      <c r="J6" s="12">
        <f>P2</f>
        <v>16000</v>
      </c>
      <c r="K6" s="12">
        <f>P3</f>
        <v>300000</v>
      </c>
      <c r="L6" s="12">
        <f>P4</f>
        <v>30000</v>
      </c>
      <c r="M6" s="12">
        <f>P5</f>
        <v>1</v>
      </c>
      <c r="N6" s="10"/>
      <c r="P6" s="6"/>
      <c r="U6">
        <v>140</v>
      </c>
      <c r="V6">
        <f t="shared" si="0"/>
        <v>0</v>
      </c>
      <c r="W6">
        <f t="shared" si="1"/>
        <v>140</v>
      </c>
      <c r="X6">
        <v>4</v>
      </c>
      <c r="Y6">
        <f t="shared" si="2"/>
        <v>13</v>
      </c>
      <c r="Z6">
        <f t="shared" si="3"/>
        <v>140</v>
      </c>
      <c r="AA6">
        <f t="shared" si="4"/>
        <v>10</v>
      </c>
      <c r="AB6" s="6" t="str">
        <f t="shared" si="5"/>
        <v/>
      </c>
    </row>
    <row r="7" spans="1:39" x14ac:dyDescent="0.25">
      <c r="E7" s="9"/>
      <c r="F7" s="9"/>
      <c r="G7" s="9"/>
      <c r="H7" s="11"/>
      <c r="I7" s="11"/>
      <c r="J7" s="10"/>
      <c r="K7" s="10"/>
      <c r="L7" s="10"/>
      <c r="M7" s="10"/>
      <c r="N7" s="10"/>
      <c r="U7">
        <v>141</v>
      </c>
      <c r="V7">
        <f t="shared" si="0"/>
        <v>121</v>
      </c>
      <c r="W7" t="str">
        <f t="shared" si="1"/>
        <v/>
      </c>
      <c r="X7">
        <v>5</v>
      </c>
      <c r="Y7">
        <f t="shared" si="2"/>
        <v>14</v>
      </c>
      <c r="Z7">
        <f t="shared" si="3"/>
        <v>140</v>
      </c>
      <c r="AA7">
        <f t="shared" si="4"/>
        <v>0</v>
      </c>
      <c r="AB7" s="6" t="str">
        <f t="shared" si="5"/>
        <v/>
      </c>
    </row>
    <row r="8" spans="1:39" x14ac:dyDescent="0.25">
      <c r="E8" s="9"/>
      <c r="F8" s="9"/>
      <c r="G8" s="9"/>
      <c r="H8" s="11"/>
      <c r="I8" s="11"/>
      <c r="J8" s="10"/>
      <c r="K8" s="10"/>
      <c r="L8" s="10"/>
      <c r="M8" s="10"/>
      <c r="N8" s="10"/>
      <c r="O8" t="s">
        <v>16</v>
      </c>
      <c r="P8">
        <f>SUM(P12:P17)*MAX(P12:P17)+76*P13+99*P14+46*P17+89*P16</f>
        <v>33161</v>
      </c>
      <c r="R8">
        <f>SUM(P12:P17)*MAX(P12:P17)+P17+24*P16+4*P15+64*P14+87*P17</f>
        <v>30446</v>
      </c>
      <c r="U8">
        <v>142</v>
      </c>
      <c r="V8">
        <f t="shared" si="0"/>
        <v>102</v>
      </c>
      <c r="W8" t="str">
        <f t="shared" si="1"/>
        <v/>
      </c>
      <c r="X8">
        <v>6</v>
      </c>
      <c r="Y8">
        <f t="shared" si="2"/>
        <v>15</v>
      </c>
      <c r="Z8">
        <f t="shared" si="3"/>
        <v>140</v>
      </c>
      <c r="AA8">
        <f t="shared" si="4"/>
        <v>5</v>
      </c>
      <c r="AB8" s="6" t="str">
        <f t="shared" si="5"/>
        <v/>
      </c>
    </row>
    <row r="9" spans="1:39" x14ac:dyDescent="0.25">
      <c r="E9" s="9"/>
      <c r="F9" s="9"/>
      <c r="G9" s="9"/>
      <c r="H9" s="9"/>
      <c r="I9" s="9"/>
      <c r="O9" t="s">
        <v>21</v>
      </c>
      <c r="P9" s="13">
        <f>SUM(S12:S16)*(MAX(S12:S16)+14)*(MIN(S12:S16)+9)</f>
        <v>2800</v>
      </c>
      <c r="U9">
        <v>143</v>
      </c>
      <c r="V9">
        <f t="shared" si="0"/>
        <v>83</v>
      </c>
      <c r="W9" t="str">
        <f t="shared" si="1"/>
        <v/>
      </c>
      <c r="X9">
        <v>7</v>
      </c>
      <c r="Y9">
        <f t="shared" si="2"/>
        <v>16</v>
      </c>
      <c r="Z9">
        <f t="shared" si="3"/>
        <v>140</v>
      </c>
      <c r="AA9">
        <f t="shared" si="4"/>
        <v>12</v>
      </c>
      <c r="AB9" s="6" t="str">
        <f t="shared" si="5"/>
        <v/>
      </c>
    </row>
    <row r="10" spans="1:39" x14ac:dyDescent="0.25">
      <c r="P10" s="13"/>
      <c r="U10">
        <v>144</v>
      </c>
      <c r="V10">
        <f t="shared" si="0"/>
        <v>64</v>
      </c>
      <c r="W10" t="str">
        <f t="shared" si="1"/>
        <v/>
      </c>
      <c r="X10">
        <v>8</v>
      </c>
      <c r="Y10">
        <f t="shared" si="2"/>
        <v>17</v>
      </c>
      <c r="Z10">
        <f t="shared" si="3"/>
        <v>140</v>
      </c>
      <c r="AA10">
        <f t="shared" si="4"/>
        <v>4</v>
      </c>
      <c r="AB10" s="6" t="str">
        <f t="shared" si="5"/>
        <v/>
      </c>
    </row>
    <row r="11" spans="1:39" x14ac:dyDescent="0.25">
      <c r="P11" s="13">
        <f>IFERROR((K4+984723)/9,"Incorrect input")</f>
        <v>1763174282</v>
      </c>
      <c r="U11">
        <v>145</v>
      </c>
      <c r="V11">
        <f t="shared" si="0"/>
        <v>45</v>
      </c>
      <c r="W11" t="str">
        <f t="shared" si="1"/>
        <v/>
      </c>
      <c r="X11">
        <v>9</v>
      </c>
      <c r="Y11">
        <f t="shared" si="2"/>
        <v>18</v>
      </c>
      <c r="Z11">
        <f t="shared" si="3"/>
        <v>140</v>
      </c>
      <c r="AA11">
        <f t="shared" si="4"/>
        <v>14</v>
      </c>
      <c r="AB11" s="6" t="str">
        <f t="shared" si="5"/>
        <v/>
      </c>
    </row>
    <row r="12" spans="1:39" x14ac:dyDescent="0.25">
      <c r="C12">
        <f>(P18+14)*(P19+9)</f>
        <v>200</v>
      </c>
      <c r="O12" t="s">
        <v>11</v>
      </c>
      <c r="P12">
        <f>INT($P$11/10^10)</f>
        <v>0</v>
      </c>
      <c r="R12" t="s">
        <v>17</v>
      </c>
      <c r="S12">
        <f>INT($P$8/10^4)</f>
        <v>3</v>
      </c>
      <c r="U12">
        <v>146</v>
      </c>
      <c r="V12">
        <f t="shared" si="0"/>
        <v>26</v>
      </c>
      <c r="W12" t="str">
        <f t="shared" si="1"/>
        <v/>
      </c>
      <c r="AA12">
        <f>COUNTIF(AA2:AA11,0)*(COUNTIF(AB2:AB11,"")-ROWS(AB2:AB11))</f>
        <v>0</v>
      </c>
      <c r="AB12" s="6">
        <f>MIN(AB2:AB11)</f>
        <v>0</v>
      </c>
      <c r="AD12" s="3" t="str">
        <f>IF(AA12&lt;&gt;0,AB12,"")</f>
        <v/>
      </c>
      <c r="AE12" s="3" t="str">
        <f>IF(AA12&lt;&gt;0,X1,"")</f>
        <v/>
      </c>
      <c r="AF12" s="3" t="str">
        <f>IFERROR(AE12/(AD12+9)-14,"")</f>
        <v/>
      </c>
      <c r="AG12" s="3" t="str">
        <f>IFERROR($B$2/AE12-AD12-AF12,"")</f>
        <v/>
      </c>
      <c r="AH12" s="3" t="str">
        <f>IFERROR(ROUNDUP(AG12/3,0),"")</f>
        <v/>
      </c>
      <c r="AI12" s="3" t="str">
        <f>AH12</f>
        <v/>
      </c>
      <c r="AJ12" s="3" t="str">
        <f>IFERROR(AG12-AH12-AI12,"")</f>
        <v/>
      </c>
      <c r="AK12" t="b">
        <f>AF12=MAX(AD12,AF12,AH12,AI12,AJ12)</f>
        <v>0</v>
      </c>
      <c r="AL12" t="str">
        <f>IF(AK12,AD12,"")</f>
        <v/>
      </c>
      <c r="AM12" t="str">
        <f>AE12</f>
        <v/>
      </c>
    </row>
    <row r="13" spans="1:39" ht="17.25" customHeight="1" x14ac:dyDescent="0.25">
      <c r="C13">
        <f>B2/C12-P18-P19</f>
        <v>7</v>
      </c>
      <c r="E13">
        <f>SUM(C3:G3)</f>
        <v>14</v>
      </c>
      <c r="F13" s="6">
        <f>MAX(C3:G3)+14</f>
        <v>20</v>
      </c>
      <c r="G13" s="6">
        <f>MIN(C3:G3)+9</f>
        <v>10</v>
      </c>
      <c r="O13" t="s">
        <v>12</v>
      </c>
      <c r="P13">
        <f>INT($P$11/10^8)-P12*10^2</f>
        <v>17</v>
      </c>
      <c r="R13" t="s">
        <v>18</v>
      </c>
      <c r="S13">
        <f>INT($P$8/10^3)-S12*10</f>
        <v>3</v>
      </c>
      <c r="U13">
        <v>147</v>
      </c>
      <c r="V13">
        <f t="shared" si="0"/>
        <v>7</v>
      </c>
      <c r="W13" t="str">
        <f t="shared" si="1"/>
        <v/>
      </c>
      <c r="AB13" s="6"/>
      <c r="AD13" s="3" t="s">
        <v>1</v>
      </c>
      <c r="AE13" s="3"/>
      <c r="AF13" s="3" t="s">
        <v>0</v>
      </c>
      <c r="AG13" t="s">
        <v>22</v>
      </c>
      <c r="AH13" s="3" t="s">
        <v>2</v>
      </c>
      <c r="AI13" s="3" t="s">
        <v>3</v>
      </c>
      <c r="AJ13" s="3" t="s">
        <v>4</v>
      </c>
    </row>
    <row r="14" spans="1:39" ht="17.25" customHeight="1" x14ac:dyDescent="0.25">
      <c r="F14">
        <f>F13*G13</f>
        <v>200</v>
      </c>
      <c r="O14" t="s">
        <v>13</v>
      </c>
      <c r="P14">
        <f>INT($P$11/10^6)-P12*10^4-P13*10^2</f>
        <v>63</v>
      </c>
      <c r="R14" t="s">
        <v>19</v>
      </c>
      <c r="S14">
        <f>INT($P$8/10^2)-S12*10^2-S13*10</f>
        <v>1</v>
      </c>
      <c r="U14">
        <v>148</v>
      </c>
      <c r="V14">
        <f t="shared" si="0"/>
        <v>136</v>
      </c>
      <c r="W14" t="str">
        <f t="shared" si="1"/>
        <v/>
      </c>
      <c r="X14">
        <f>SMALL($W$1:$W$257,2)</f>
        <v>175</v>
      </c>
      <c r="Z14">
        <f>X14</f>
        <v>175</v>
      </c>
      <c r="AB14" s="8" t="s">
        <v>7</v>
      </c>
    </row>
    <row r="15" spans="1:39" ht="17.25" customHeight="1" x14ac:dyDescent="0.25">
      <c r="O15" t="s">
        <v>14</v>
      </c>
      <c r="P15">
        <f>INT($P$11/10^4)-P12*10^6-P13*10^4-P14*10^2</f>
        <v>17</v>
      </c>
      <c r="R15" t="s">
        <v>7</v>
      </c>
      <c r="S15">
        <f>INT($P$8/10^1)-S12*10^3-S13*10^2-S14*10</f>
        <v>6</v>
      </c>
      <c r="U15">
        <v>149</v>
      </c>
      <c r="V15">
        <f t="shared" si="0"/>
        <v>118</v>
      </c>
      <c r="W15" t="str">
        <f t="shared" si="1"/>
        <v/>
      </c>
      <c r="X15">
        <v>0</v>
      </c>
      <c r="Y15">
        <f t="shared" ref="Y15:Y24" si="6">9+X15</f>
        <v>9</v>
      </c>
      <c r="Z15">
        <f t="shared" ref="Z15:Z24" si="7">$Z$14</f>
        <v>175</v>
      </c>
      <c r="AA15">
        <f t="shared" ref="AA15:AA24" si="8">MOD(Z15,Y15)</f>
        <v>4</v>
      </c>
      <c r="AB15" s="6" t="str">
        <f t="shared" ref="AB15:AB24" si="9">IF(AND(AA15=0,$X$14&gt;=(X15+14)*(X15+9)),X15,"")</f>
        <v/>
      </c>
    </row>
    <row r="16" spans="1:39" ht="17.25" customHeight="1" x14ac:dyDescent="0.25">
      <c r="O16" t="s">
        <v>10</v>
      </c>
      <c r="P16">
        <f>INT($P$11/10^2)-P12*10^8-P13*10^6-P14*10^4-P15*10^2</f>
        <v>42</v>
      </c>
      <c r="R16" t="s">
        <v>20</v>
      </c>
      <c r="S16">
        <f>INT($P$8)-S12*10^4-S13*10^3-S14*10^2-S15*10</f>
        <v>1</v>
      </c>
      <c r="U16">
        <v>150</v>
      </c>
      <c r="V16">
        <f t="shared" si="0"/>
        <v>100</v>
      </c>
      <c r="W16" t="str">
        <f t="shared" si="1"/>
        <v/>
      </c>
      <c r="X16">
        <v>1</v>
      </c>
      <c r="Y16">
        <f t="shared" si="6"/>
        <v>10</v>
      </c>
      <c r="Z16">
        <f t="shared" si="7"/>
        <v>175</v>
      </c>
      <c r="AA16">
        <f t="shared" si="8"/>
        <v>5</v>
      </c>
      <c r="AB16" s="6" t="str">
        <f t="shared" si="9"/>
        <v/>
      </c>
    </row>
    <row r="17" spans="6:39" ht="17.25" customHeight="1" x14ac:dyDescent="0.25">
      <c r="O17" t="s">
        <v>15</v>
      </c>
      <c r="P17">
        <f>INT($P$11/10^0)-P12*10^10-P13*10^8-P14*10^6-P15*10^4-P16*10^2</f>
        <v>82</v>
      </c>
      <c r="U17">
        <v>151</v>
      </c>
      <c r="V17">
        <f t="shared" si="0"/>
        <v>82</v>
      </c>
      <c r="W17" t="str">
        <f t="shared" si="1"/>
        <v/>
      </c>
      <c r="X17">
        <v>2</v>
      </c>
      <c r="Y17">
        <f t="shared" si="6"/>
        <v>11</v>
      </c>
      <c r="Z17">
        <f t="shared" si="7"/>
        <v>175</v>
      </c>
      <c r="AA17">
        <f t="shared" si="8"/>
        <v>10</v>
      </c>
      <c r="AB17" s="6" t="str">
        <f t="shared" si="9"/>
        <v/>
      </c>
    </row>
    <row r="18" spans="6:39" ht="17.25" customHeight="1" x14ac:dyDescent="0.25">
      <c r="F18">
        <f>B2/C12</f>
        <v>14</v>
      </c>
      <c r="G18">
        <f>E13*F13*G13</f>
        <v>2800</v>
      </c>
      <c r="O18" t="s">
        <v>5</v>
      </c>
      <c r="P18" s="6">
        <f>S18/(P19+9)-14</f>
        <v>6</v>
      </c>
      <c r="R18" t="s">
        <v>8</v>
      </c>
      <c r="S18">
        <f>AM74</f>
        <v>200</v>
      </c>
      <c r="U18">
        <v>152</v>
      </c>
      <c r="V18">
        <f t="shared" si="0"/>
        <v>64</v>
      </c>
      <c r="W18" t="str">
        <f t="shared" si="1"/>
        <v/>
      </c>
      <c r="X18">
        <v>3</v>
      </c>
      <c r="Y18">
        <f t="shared" si="6"/>
        <v>12</v>
      </c>
      <c r="Z18">
        <f t="shared" si="7"/>
        <v>175</v>
      </c>
      <c r="AA18">
        <f t="shared" si="8"/>
        <v>7</v>
      </c>
      <c r="AB18" s="6" t="str">
        <f t="shared" si="9"/>
        <v/>
      </c>
    </row>
    <row r="19" spans="6:39" ht="17.25" customHeight="1" x14ac:dyDescent="0.25">
      <c r="O19" t="s">
        <v>6</v>
      </c>
      <c r="P19" s="6">
        <f>AL74</f>
        <v>1</v>
      </c>
      <c r="U19">
        <v>153</v>
      </c>
      <c r="V19">
        <f t="shared" si="0"/>
        <v>46</v>
      </c>
      <c r="W19" t="str">
        <f t="shared" si="1"/>
        <v/>
      </c>
      <c r="X19">
        <v>4</v>
      </c>
      <c r="Y19">
        <f t="shared" si="6"/>
        <v>13</v>
      </c>
      <c r="Z19">
        <f t="shared" si="7"/>
        <v>175</v>
      </c>
      <c r="AA19">
        <f t="shared" si="8"/>
        <v>6</v>
      </c>
      <c r="AB19" s="6" t="str">
        <f t="shared" si="9"/>
        <v/>
      </c>
    </row>
    <row r="20" spans="6:39" ht="17.25" customHeight="1" x14ac:dyDescent="0.25">
      <c r="U20">
        <v>154</v>
      </c>
      <c r="V20">
        <f t="shared" si="0"/>
        <v>28</v>
      </c>
      <c r="W20" t="str">
        <f t="shared" si="1"/>
        <v/>
      </c>
      <c r="X20">
        <v>5</v>
      </c>
      <c r="Y20">
        <f t="shared" si="6"/>
        <v>14</v>
      </c>
      <c r="Z20">
        <f t="shared" si="7"/>
        <v>175</v>
      </c>
      <c r="AA20">
        <f t="shared" si="8"/>
        <v>7</v>
      </c>
      <c r="AB20" s="6" t="str">
        <f t="shared" si="9"/>
        <v/>
      </c>
    </row>
    <row r="21" spans="6:39" ht="17.25" customHeight="1" x14ac:dyDescent="0.25">
      <c r="U21">
        <v>155</v>
      </c>
      <c r="V21">
        <f t="shared" si="0"/>
        <v>10</v>
      </c>
      <c r="W21" t="str">
        <f t="shared" si="1"/>
        <v/>
      </c>
      <c r="X21">
        <v>6</v>
      </c>
      <c r="Y21">
        <f t="shared" si="6"/>
        <v>15</v>
      </c>
      <c r="Z21">
        <f t="shared" si="7"/>
        <v>175</v>
      </c>
      <c r="AA21">
        <f t="shared" si="8"/>
        <v>10</v>
      </c>
      <c r="AB21" s="6" t="str">
        <f t="shared" si="9"/>
        <v/>
      </c>
    </row>
    <row r="22" spans="6:39" ht="17.25" customHeight="1" x14ac:dyDescent="0.25">
      <c r="U22">
        <v>156</v>
      </c>
      <c r="V22">
        <f t="shared" si="0"/>
        <v>148</v>
      </c>
      <c r="W22" t="str">
        <f t="shared" si="1"/>
        <v/>
      </c>
      <c r="X22">
        <v>7</v>
      </c>
      <c r="Y22">
        <f t="shared" si="6"/>
        <v>16</v>
      </c>
      <c r="Z22">
        <f t="shared" si="7"/>
        <v>175</v>
      </c>
      <c r="AA22">
        <f t="shared" si="8"/>
        <v>15</v>
      </c>
      <c r="AB22" s="6" t="str">
        <f t="shared" si="9"/>
        <v/>
      </c>
    </row>
    <row r="23" spans="6:39" ht="17.25" customHeight="1" x14ac:dyDescent="0.25">
      <c r="O23" s="2"/>
      <c r="U23">
        <v>157</v>
      </c>
      <c r="V23">
        <f t="shared" si="0"/>
        <v>131</v>
      </c>
      <c r="W23" t="str">
        <f t="shared" si="1"/>
        <v/>
      </c>
      <c r="X23">
        <v>8</v>
      </c>
      <c r="Y23">
        <f t="shared" si="6"/>
        <v>17</v>
      </c>
      <c r="Z23">
        <f t="shared" si="7"/>
        <v>175</v>
      </c>
      <c r="AA23">
        <f t="shared" si="8"/>
        <v>5</v>
      </c>
      <c r="AB23" s="6" t="str">
        <f t="shared" si="9"/>
        <v/>
      </c>
    </row>
    <row r="24" spans="6:39" ht="17.25" customHeight="1" x14ac:dyDescent="0.25">
      <c r="U24">
        <v>158</v>
      </c>
      <c r="V24">
        <f t="shared" si="0"/>
        <v>114</v>
      </c>
      <c r="W24" t="str">
        <f t="shared" si="1"/>
        <v/>
      </c>
      <c r="X24">
        <v>9</v>
      </c>
      <c r="Y24">
        <f t="shared" si="6"/>
        <v>18</v>
      </c>
      <c r="Z24">
        <f t="shared" si="7"/>
        <v>175</v>
      </c>
      <c r="AA24">
        <f t="shared" si="8"/>
        <v>13</v>
      </c>
      <c r="AB24" s="6" t="str">
        <f t="shared" si="9"/>
        <v/>
      </c>
    </row>
    <row r="25" spans="6:39" ht="17.25" customHeight="1" x14ac:dyDescent="0.25">
      <c r="U25">
        <v>159</v>
      </c>
      <c r="V25">
        <f t="shared" si="0"/>
        <v>97</v>
      </c>
      <c r="W25" t="str">
        <f t="shared" si="1"/>
        <v/>
      </c>
      <c r="AA25">
        <f>COUNTIF(AA15:AA24,0)*(COUNTIF(AB15:AB24,"")-ROWS(AB15:AB24))</f>
        <v>0</v>
      </c>
      <c r="AB25" s="6">
        <f>MIN(AB15:AB24)</f>
        <v>0</v>
      </c>
      <c r="AD25" s="3" t="str">
        <f>IF(AA25&lt;&gt;0,AB25,"")</f>
        <v/>
      </c>
      <c r="AE25" s="3" t="str">
        <f>IF(AA25&lt;&gt;0,X14,"")</f>
        <v/>
      </c>
      <c r="AF25" s="3" t="str">
        <f>IFERROR(AE25/(AD25+9)-14,"")</f>
        <v/>
      </c>
      <c r="AG25" s="3" t="str">
        <f>IFERROR($B$2/AE25-AD25-AF25,"")</f>
        <v/>
      </c>
      <c r="AH25" s="3" t="str">
        <f>IFERROR(ROUNDUP(AG25/3,0),"")</f>
        <v/>
      </c>
      <c r="AI25" s="3" t="str">
        <f>AH25</f>
        <v/>
      </c>
      <c r="AJ25" s="3" t="str">
        <f>IFERROR(AG25-AH25-AI25,"")</f>
        <v/>
      </c>
      <c r="AK25" t="b">
        <f>AF25=MAX(AD25,AF25,AH25,AI25,AJ25)</f>
        <v>0</v>
      </c>
      <c r="AL25" t="str">
        <f>IF(AK25,AD25,"")</f>
        <v/>
      </c>
      <c r="AM25" t="str">
        <f>AE25</f>
        <v/>
      </c>
    </row>
    <row r="26" spans="6:39" ht="17.25" customHeight="1" x14ac:dyDescent="0.25">
      <c r="U26">
        <v>160</v>
      </c>
      <c r="V26">
        <f t="shared" si="0"/>
        <v>80</v>
      </c>
      <c r="W26" t="str">
        <f t="shared" si="1"/>
        <v/>
      </c>
      <c r="AD26" s="3" t="s">
        <v>1</v>
      </c>
      <c r="AE26" s="3"/>
      <c r="AF26" s="3" t="s">
        <v>0</v>
      </c>
      <c r="AG26" t="s">
        <v>22</v>
      </c>
      <c r="AH26" s="3" t="s">
        <v>2</v>
      </c>
      <c r="AI26" s="3" t="s">
        <v>3</v>
      </c>
      <c r="AJ26" s="3" t="s">
        <v>4</v>
      </c>
    </row>
    <row r="27" spans="6:39" ht="17.25" customHeight="1" x14ac:dyDescent="0.25">
      <c r="U27">
        <v>161</v>
      </c>
      <c r="V27">
        <f t="shared" si="0"/>
        <v>63</v>
      </c>
      <c r="W27" t="str">
        <f t="shared" si="1"/>
        <v/>
      </c>
      <c r="X27">
        <f>SMALL($W$1:$W$257,3)</f>
        <v>200</v>
      </c>
      <c r="Z27">
        <f>X27</f>
        <v>200</v>
      </c>
    </row>
    <row r="28" spans="6:39" ht="17.25" customHeight="1" x14ac:dyDescent="0.25">
      <c r="U28">
        <v>162</v>
      </c>
      <c r="V28">
        <f t="shared" si="0"/>
        <v>46</v>
      </c>
      <c r="W28" t="str">
        <f t="shared" si="1"/>
        <v/>
      </c>
      <c r="X28">
        <v>0</v>
      </c>
      <c r="Y28">
        <f t="shared" ref="Y28:Y37" si="10">9+X28</f>
        <v>9</v>
      </c>
      <c r="Z28">
        <f t="shared" ref="Z28:Z37" si="11">$Z$27</f>
        <v>200</v>
      </c>
      <c r="AA28">
        <f t="shared" ref="AA28:AA37" si="12">MOD(Z28,Y28)</f>
        <v>2</v>
      </c>
      <c r="AB28" s="6" t="str">
        <f t="shared" ref="AB28:AB37" si="13">IF(AND(AA28=0,$X$27&gt;=(X28+14)*(X28+9)),X28,"")</f>
        <v/>
      </c>
    </row>
    <row r="29" spans="6:39" ht="17.25" customHeight="1" x14ac:dyDescent="0.25">
      <c r="U29">
        <v>163</v>
      </c>
      <c r="V29">
        <f t="shared" si="0"/>
        <v>29</v>
      </c>
      <c r="W29" t="str">
        <f t="shared" si="1"/>
        <v/>
      </c>
      <c r="X29">
        <v>1</v>
      </c>
      <c r="Y29">
        <f t="shared" si="10"/>
        <v>10</v>
      </c>
      <c r="Z29">
        <f t="shared" si="11"/>
        <v>200</v>
      </c>
      <c r="AA29">
        <f t="shared" si="12"/>
        <v>0</v>
      </c>
      <c r="AB29" s="6">
        <f t="shared" si="13"/>
        <v>1</v>
      </c>
    </row>
    <row r="30" spans="6:39" ht="17.25" customHeight="1" x14ac:dyDescent="0.25">
      <c r="U30">
        <v>164</v>
      </c>
      <c r="V30">
        <f t="shared" si="0"/>
        <v>12</v>
      </c>
      <c r="W30" t="str">
        <f t="shared" si="1"/>
        <v/>
      </c>
      <c r="X30">
        <v>2</v>
      </c>
      <c r="Y30">
        <f t="shared" si="10"/>
        <v>11</v>
      </c>
      <c r="Z30">
        <f t="shared" si="11"/>
        <v>200</v>
      </c>
      <c r="AA30">
        <f t="shared" si="12"/>
        <v>2</v>
      </c>
      <c r="AB30" s="6" t="str">
        <f t="shared" si="13"/>
        <v/>
      </c>
    </row>
    <row r="31" spans="6:39" ht="17.25" customHeight="1" x14ac:dyDescent="0.25">
      <c r="U31">
        <v>165</v>
      </c>
      <c r="V31">
        <f t="shared" si="0"/>
        <v>160</v>
      </c>
      <c r="W31" t="str">
        <f t="shared" si="1"/>
        <v/>
      </c>
      <c r="X31">
        <v>3</v>
      </c>
      <c r="Y31">
        <f t="shared" si="10"/>
        <v>12</v>
      </c>
      <c r="Z31">
        <f t="shared" si="11"/>
        <v>200</v>
      </c>
      <c r="AA31">
        <f t="shared" si="12"/>
        <v>8</v>
      </c>
      <c r="AB31" s="6" t="str">
        <f t="shared" si="13"/>
        <v/>
      </c>
    </row>
    <row r="32" spans="6:39" ht="17.25" customHeight="1" x14ac:dyDescent="0.25">
      <c r="U32">
        <v>166</v>
      </c>
      <c r="V32">
        <f t="shared" si="0"/>
        <v>144</v>
      </c>
      <c r="W32" t="str">
        <f t="shared" si="1"/>
        <v/>
      </c>
      <c r="X32">
        <v>4</v>
      </c>
      <c r="Y32">
        <f t="shared" si="10"/>
        <v>13</v>
      </c>
      <c r="Z32">
        <f t="shared" si="11"/>
        <v>200</v>
      </c>
      <c r="AA32">
        <f t="shared" si="12"/>
        <v>5</v>
      </c>
      <c r="AB32" s="6" t="str">
        <f t="shared" si="13"/>
        <v/>
      </c>
    </row>
    <row r="33" spans="21:39" ht="17.25" customHeight="1" x14ac:dyDescent="0.25">
      <c r="U33">
        <v>167</v>
      </c>
      <c r="V33">
        <f t="shared" si="0"/>
        <v>128</v>
      </c>
      <c r="W33" t="str">
        <f t="shared" si="1"/>
        <v/>
      </c>
      <c r="X33">
        <v>5</v>
      </c>
      <c r="Y33">
        <f t="shared" si="10"/>
        <v>14</v>
      </c>
      <c r="Z33">
        <f t="shared" si="11"/>
        <v>200</v>
      </c>
      <c r="AA33">
        <f t="shared" si="12"/>
        <v>4</v>
      </c>
      <c r="AB33" s="6" t="str">
        <f t="shared" si="13"/>
        <v/>
      </c>
    </row>
    <row r="34" spans="21:39" ht="17.25" customHeight="1" x14ac:dyDescent="0.25">
      <c r="U34">
        <v>168</v>
      </c>
      <c r="V34">
        <f t="shared" si="0"/>
        <v>112</v>
      </c>
      <c r="W34" t="str">
        <f t="shared" si="1"/>
        <v/>
      </c>
      <c r="X34">
        <v>6</v>
      </c>
      <c r="Y34">
        <f t="shared" si="10"/>
        <v>15</v>
      </c>
      <c r="Z34">
        <f t="shared" si="11"/>
        <v>200</v>
      </c>
      <c r="AA34">
        <f t="shared" si="12"/>
        <v>5</v>
      </c>
      <c r="AB34" s="6" t="str">
        <f t="shared" si="13"/>
        <v/>
      </c>
    </row>
    <row r="35" spans="21:39" ht="17.25" customHeight="1" x14ac:dyDescent="0.25">
      <c r="U35">
        <v>169</v>
      </c>
      <c r="V35">
        <f t="shared" si="0"/>
        <v>96</v>
      </c>
      <c r="W35" t="str">
        <f t="shared" si="1"/>
        <v/>
      </c>
      <c r="X35">
        <v>7</v>
      </c>
      <c r="Y35">
        <f t="shared" si="10"/>
        <v>16</v>
      </c>
      <c r="Z35">
        <f t="shared" si="11"/>
        <v>200</v>
      </c>
      <c r="AA35">
        <f t="shared" si="12"/>
        <v>8</v>
      </c>
      <c r="AB35" s="6" t="str">
        <f t="shared" si="13"/>
        <v/>
      </c>
    </row>
    <row r="36" spans="21:39" ht="17.25" customHeight="1" x14ac:dyDescent="0.25">
      <c r="U36">
        <v>170</v>
      </c>
      <c r="V36">
        <f t="shared" si="0"/>
        <v>80</v>
      </c>
      <c r="W36" t="str">
        <f t="shared" si="1"/>
        <v/>
      </c>
      <c r="X36">
        <v>8</v>
      </c>
      <c r="Y36">
        <f t="shared" si="10"/>
        <v>17</v>
      </c>
      <c r="Z36">
        <f t="shared" si="11"/>
        <v>200</v>
      </c>
      <c r="AA36">
        <f t="shared" si="12"/>
        <v>13</v>
      </c>
      <c r="AB36" s="6" t="str">
        <f t="shared" si="13"/>
        <v/>
      </c>
    </row>
    <row r="37" spans="21:39" ht="17.25" customHeight="1" x14ac:dyDescent="0.25">
      <c r="U37">
        <v>171</v>
      </c>
      <c r="V37">
        <f t="shared" si="0"/>
        <v>64</v>
      </c>
      <c r="W37" t="str">
        <f t="shared" si="1"/>
        <v/>
      </c>
      <c r="X37">
        <v>9</v>
      </c>
      <c r="Y37">
        <f t="shared" si="10"/>
        <v>18</v>
      </c>
      <c r="Z37">
        <f t="shared" si="11"/>
        <v>200</v>
      </c>
      <c r="AA37">
        <f t="shared" si="12"/>
        <v>2</v>
      </c>
      <c r="AB37" s="6" t="str">
        <f t="shared" si="13"/>
        <v/>
      </c>
    </row>
    <row r="38" spans="21:39" ht="17.25" customHeight="1" x14ac:dyDescent="0.25">
      <c r="U38">
        <v>172</v>
      </c>
      <c r="V38">
        <f t="shared" si="0"/>
        <v>48</v>
      </c>
      <c r="W38" t="str">
        <f t="shared" si="1"/>
        <v/>
      </c>
      <c r="AA38">
        <f>COUNTIF(AA28:AA37,0)*(COUNTIF(AB28:AB37,"")-ROWS(AB28:AB37))</f>
        <v>-1</v>
      </c>
      <c r="AB38" s="6">
        <f>MIN(AB28:AB37)</f>
        <v>1</v>
      </c>
      <c r="AD38" s="3">
        <f>IF(AA38&lt;&gt;0,AB38,"")</f>
        <v>1</v>
      </c>
      <c r="AE38" s="3">
        <f>IF(AA38&lt;&gt;0,X27,"")</f>
        <v>200</v>
      </c>
      <c r="AF38" s="3">
        <f>IFERROR(AE38/(AD38+9)-14,"")</f>
        <v>6</v>
      </c>
      <c r="AG38" s="3">
        <f>IFERROR($B$2/AE38-AD38-AF38,"")</f>
        <v>7</v>
      </c>
      <c r="AH38" s="3">
        <f>IFERROR(ROUNDUP(AG38/3,0),"")</f>
        <v>3</v>
      </c>
      <c r="AI38" s="3">
        <f>AH38</f>
        <v>3</v>
      </c>
      <c r="AJ38" s="3">
        <f>IFERROR(AG38-AH38-AI38,"")</f>
        <v>1</v>
      </c>
      <c r="AK38" t="b">
        <f>AF38=MAX(AD38,AF38,AH38,AI38,AJ38)</f>
        <v>1</v>
      </c>
      <c r="AL38">
        <f>IF(AK38,AD38,"")</f>
        <v>1</v>
      </c>
      <c r="AM38">
        <f>AE38</f>
        <v>200</v>
      </c>
    </row>
    <row r="39" spans="21:39" ht="17.25" customHeight="1" x14ac:dyDescent="0.25">
      <c r="U39">
        <v>173</v>
      </c>
      <c r="V39">
        <f t="shared" si="0"/>
        <v>32</v>
      </c>
      <c r="W39" t="str">
        <f t="shared" si="1"/>
        <v/>
      </c>
      <c r="AB39" s="6"/>
      <c r="AD39" s="3" t="s">
        <v>1</v>
      </c>
      <c r="AE39" s="3"/>
      <c r="AF39" s="3" t="s">
        <v>0</v>
      </c>
      <c r="AG39" t="s">
        <v>22</v>
      </c>
      <c r="AH39" s="3" t="s">
        <v>2</v>
      </c>
      <c r="AI39" s="3" t="s">
        <v>3</v>
      </c>
      <c r="AJ39" s="3" t="s">
        <v>4</v>
      </c>
    </row>
    <row r="40" spans="21:39" ht="17.25" customHeight="1" x14ac:dyDescent="0.25">
      <c r="U40">
        <v>174</v>
      </c>
      <c r="V40">
        <f t="shared" si="0"/>
        <v>16</v>
      </c>
      <c r="W40" t="str">
        <f t="shared" si="1"/>
        <v/>
      </c>
      <c r="X40">
        <f>SMALL($W$1:$W$257,4)</f>
        <v>280</v>
      </c>
      <c r="Z40">
        <f>X40</f>
        <v>280</v>
      </c>
    </row>
    <row r="41" spans="21:39" ht="17.25" customHeight="1" x14ac:dyDescent="0.25">
      <c r="U41">
        <v>175</v>
      </c>
      <c r="V41">
        <f t="shared" si="0"/>
        <v>0</v>
      </c>
      <c r="W41">
        <f t="shared" si="1"/>
        <v>175</v>
      </c>
      <c r="X41">
        <v>0</v>
      </c>
      <c r="Y41">
        <f t="shared" ref="Y41:Y50" si="14">9+X41</f>
        <v>9</v>
      </c>
      <c r="Z41">
        <f t="shared" ref="Z41:Z50" si="15">$Z$40</f>
        <v>280</v>
      </c>
      <c r="AA41">
        <f t="shared" ref="AA41:AA50" si="16">MOD(Z41,Y41)</f>
        <v>1</v>
      </c>
      <c r="AB41" s="6" t="str">
        <f t="shared" ref="AB41:AB50" si="17">IF(AND(AA41=0,$X$40&gt;=(X41+14)*(X41+9)),X41,"")</f>
        <v/>
      </c>
    </row>
    <row r="42" spans="21:39" ht="17.25" customHeight="1" x14ac:dyDescent="0.25">
      <c r="U42">
        <v>176</v>
      </c>
      <c r="V42">
        <f t="shared" si="0"/>
        <v>160</v>
      </c>
      <c r="W42" t="str">
        <f t="shared" si="1"/>
        <v/>
      </c>
      <c r="X42">
        <v>1</v>
      </c>
      <c r="Y42">
        <f t="shared" si="14"/>
        <v>10</v>
      </c>
      <c r="Z42">
        <f t="shared" si="15"/>
        <v>280</v>
      </c>
      <c r="AA42">
        <f t="shared" si="16"/>
        <v>0</v>
      </c>
      <c r="AB42" s="6">
        <f t="shared" si="17"/>
        <v>1</v>
      </c>
    </row>
    <row r="43" spans="21:39" ht="17.25" customHeight="1" x14ac:dyDescent="0.25">
      <c r="U43">
        <v>177</v>
      </c>
      <c r="V43">
        <f t="shared" si="0"/>
        <v>145</v>
      </c>
      <c r="W43" t="str">
        <f t="shared" si="1"/>
        <v/>
      </c>
      <c r="X43">
        <v>2</v>
      </c>
      <c r="Y43">
        <f t="shared" si="14"/>
        <v>11</v>
      </c>
      <c r="Z43">
        <f t="shared" si="15"/>
        <v>280</v>
      </c>
      <c r="AA43">
        <f t="shared" si="16"/>
        <v>5</v>
      </c>
      <c r="AB43" s="6" t="str">
        <f t="shared" si="17"/>
        <v/>
      </c>
    </row>
    <row r="44" spans="21:39" ht="17.25" customHeight="1" x14ac:dyDescent="0.25">
      <c r="U44">
        <v>178</v>
      </c>
      <c r="V44">
        <f t="shared" si="0"/>
        <v>130</v>
      </c>
      <c r="W44" t="str">
        <f t="shared" si="1"/>
        <v/>
      </c>
      <c r="X44">
        <v>3</v>
      </c>
      <c r="Y44">
        <f t="shared" si="14"/>
        <v>12</v>
      </c>
      <c r="Z44">
        <f t="shared" si="15"/>
        <v>280</v>
      </c>
      <c r="AA44">
        <f t="shared" si="16"/>
        <v>4</v>
      </c>
      <c r="AB44" s="6" t="str">
        <f t="shared" si="17"/>
        <v/>
      </c>
    </row>
    <row r="45" spans="21:39" ht="17.25" customHeight="1" x14ac:dyDescent="0.25">
      <c r="U45">
        <v>179</v>
      </c>
      <c r="V45">
        <f t="shared" si="0"/>
        <v>115</v>
      </c>
      <c r="W45" t="str">
        <f t="shared" si="1"/>
        <v/>
      </c>
      <c r="X45">
        <v>4</v>
      </c>
      <c r="Y45">
        <f t="shared" si="14"/>
        <v>13</v>
      </c>
      <c r="Z45">
        <f t="shared" si="15"/>
        <v>280</v>
      </c>
      <c r="AA45">
        <f t="shared" si="16"/>
        <v>7</v>
      </c>
      <c r="AB45" s="6" t="str">
        <f t="shared" si="17"/>
        <v/>
      </c>
    </row>
    <row r="46" spans="21:39" ht="17.25" customHeight="1" x14ac:dyDescent="0.25">
      <c r="U46">
        <v>180</v>
      </c>
      <c r="V46">
        <f t="shared" si="0"/>
        <v>100</v>
      </c>
      <c r="W46" t="str">
        <f t="shared" si="1"/>
        <v/>
      </c>
      <c r="X46">
        <v>5</v>
      </c>
      <c r="Y46">
        <f t="shared" si="14"/>
        <v>14</v>
      </c>
      <c r="Z46">
        <f t="shared" si="15"/>
        <v>280</v>
      </c>
      <c r="AA46">
        <f t="shared" si="16"/>
        <v>0</v>
      </c>
      <c r="AB46" s="6">
        <f t="shared" si="17"/>
        <v>5</v>
      </c>
    </row>
    <row r="47" spans="21:39" ht="17.25" customHeight="1" x14ac:dyDescent="0.25">
      <c r="U47">
        <v>181</v>
      </c>
      <c r="V47">
        <f t="shared" si="0"/>
        <v>85</v>
      </c>
      <c r="W47" t="str">
        <f t="shared" si="1"/>
        <v/>
      </c>
      <c r="X47">
        <v>6</v>
      </c>
      <c r="Y47">
        <f t="shared" si="14"/>
        <v>15</v>
      </c>
      <c r="Z47">
        <f t="shared" si="15"/>
        <v>280</v>
      </c>
      <c r="AA47">
        <f t="shared" si="16"/>
        <v>10</v>
      </c>
      <c r="AB47" s="6" t="str">
        <f t="shared" si="17"/>
        <v/>
      </c>
    </row>
    <row r="48" spans="21:39" ht="17.25" customHeight="1" x14ac:dyDescent="0.25">
      <c r="U48">
        <v>182</v>
      </c>
      <c r="V48">
        <f t="shared" si="0"/>
        <v>70</v>
      </c>
      <c r="W48" t="str">
        <f t="shared" si="1"/>
        <v/>
      </c>
      <c r="X48">
        <v>7</v>
      </c>
      <c r="Y48">
        <f t="shared" si="14"/>
        <v>16</v>
      </c>
      <c r="Z48">
        <f t="shared" si="15"/>
        <v>280</v>
      </c>
      <c r="AA48">
        <f t="shared" si="16"/>
        <v>8</v>
      </c>
      <c r="AB48" s="6" t="str">
        <f t="shared" si="17"/>
        <v/>
      </c>
    </row>
    <row r="49" spans="21:39" ht="17.25" customHeight="1" x14ac:dyDescent="0.25">
      <c r="U49">
        <v>183</v>
      </c>
      <c r="V49">
        <f t="shared" si="0"/>
        <v>55</v>
      </c>
      <c r="W49" t="str">
        <f t="shared" si="1"/>
        <v/>
      </c>
      <c r="X49">
        <v>8</v>
      </c>
      <c r="Y49">
        <f t="shared" si="14"/>
        <v>17</v>
      </c>
      <c r="Z49">
        <f t="shared" si="15"/>
        <v>280</v>
      </c>
      <c r="AA49">
        <f t="shared" si="16"/>
        <v>8</v>
      </c>
      <c r="AB49" s="6" t="str">
        <f t="shared" si="17"/>
        <v/>
      </c>
    </row>
    <row r="50" spans="21:39" ht="17.25" customHeight="1" x14ac:dyDescent="0.25">
      <c r="U50">
        <v>184</v>
      </c>
      <c r="V50">
        <f t="shared" si="0"/>
        <v>40</v>
      </c>
      <c r="W50" t="str">
        <f t="shared" si="1"/>
        <v/>
      </c>
      <c r="X50">
        <v>9</v>
      </c>
      <c r="Y50">
        <f t="shared" si="14"/>
        <v>18</v>
      </c>
      <c r="Z50">
        <f t="shared" si="15"/>
        <v>280</v>
      </c>
      <c r="AA50">
        <f t="shared" si="16"/>
        <v>10</v>
      </c>
      <c r="AB50" s="6" t="str">
        <f t="shared" si="17"/>
        <v/>
      </c>
    </row>
    <row r="51" spans="21:39" ht="17.25" customHeight="1" x14ac:dyDescent="0.25">
      <c r="U51">
        <v>185</v>
      </c>
      <c r="V51">
        <f t="shared" si="0"/>
        <v>25</v>
      </c>
      <c r="W51" t="str">
        <f t="shared" si="1"/>
        <v/>
      </c>
      <c r="AA51">
        <f>COUNTIF(AA41:AA50,0)*(COUNTIF(AB41:AB50,"")-ROWS(AB41:AB50))</f>
        <v>-4</v>
      </c>
      <c r="AB51" s="6">
        <f>MIN(AB41:AB50)</f>
        <v>1</v>
      </c>
      <c r="AD51" s="3">
        <f>IF(AA51&lt;&gt;0,AB51,"")</f>
        <v>1</v>
      </c>
      <c r="AE51" s="3">
        <f>IF(AA51&lt;&gt;0,X40,"")</f>
        <v>280</v>
      </c>
      <c r="AF51" s="3">
        <f>IFERROR(AE51/(AD51+9)-14,"")</f>
        <v>14</v>
      </c>
      <c r="AG51" s="3">
        <f>IFERROR($B$2/AE51-AD51-AF51,"")</f>
        <v>-5</v>
      </c>
      <c r="AH51" s="3">
        <f>IFERROR(ROUNDUP(AG51/3,0),"")</f>
        <v>-2</v>
      </c>
      <c r="AI51" s="3">
        <f>AH51</f>
        <v>-2</v>
      </c>
      <c r="AJ51" s="3">
        <f>IFERROR(AG51-AH51-AI51,"")</f>
        <v>-1</v>
      </c>
      <c r="AK51" t="b">
        <f>AF51=MAX(AD51,AF51,AH51,AI51,AJ51)</f>
        <v>1</v>
      </c>
      <c r="AL51">
        <f>IF(AK51,AD51,"")</f>
        <v>1</v>
      </c>
      <c r="AM51">
        <f>AE51</f>
        <v>280</v>
      </c>
    </row>
    <row r="52" spans="21:39" ht="17.25" customHeight="1" x14ac:dyDescent="0.25">
      <c r="U52">
        <v>186</v>
      </c>
      <c r="V52">
        <f t="shared" si="0"/>
        <v>10</v>
      </c>
      <c r="W52" t="str">
        <f t="shared" si="1"/>
        <v/>
      </c>
      <c r="AB52" s="6"/>
      <c r="AD52" s="3" t="s">
        <v>1</v>
      </c>
      <c r="AE52" s="3"/>
      <c r="AF52" s="3" t="s">
        <v>0</v>
      </c>
      <c r="AG52" t="s">
        <v>22</v>
      </c>
      <c r="AH52" s="3" t="s">
        <v>2</v>
      </c>
      <c r="AI52" s="3" t="s">
        <v>3</v>
      </c>
      <c r="AJ52" s="3" t="s">
        <v>4</v>
      </c>
    </row>
    <row r="53" spans="21:39" ht="17.25" customHeight="1" x14ac:dyDescent="0.25">
      <c r="U53">
        <v>187</v>
      </c>
      <c r="V53">
        <f t="shared" si="0"/>
        <v>182</v>
      </c>
      <c r="W53" t="str">
        <f t="shared" si="1"/>
        <v/>
      </c>
      <c r="X53">
        <f>SMALL($W$1:$W$257,5)</f>
        <v>350</v>
      </c>
      <c r="Z53">
        <f>X53</f>
        <v>350</v>
      </c>
    </row>
    <row r="54" spans="21:39" ht="17.25" customHeight="1" x14ac:dyDescent="0.25">
      <c r="U54">
        <v>188</v>
      </c>
      <c r="V54">
        <f t="shared" si="0"/>
        <v>168</v>
      </c>
      <c r="W54" t="str">
        <f t="shared" si="1"/>
        <v/>
      </c>
      <c r="X54">
        <v>0</v>
      </c>
      <c r="Y54">
        <f t="shared" ref="Y54:Y63" si="18">9+X54</f>
        <v>9</v>
      </c>
      <c r="Z54">
        <f>$Z$53</f>
        <v>350</v>
      </c>
      <c r="AA54">
        <f t="shared" ref="AA54:AA63" si="19">MOD(Z54,Y54)</f>
        <v>8</v>
      </c>
      <c r="AB54" s="6" t="str">
        <f t="shared" ref="AB54:AB63" si="20">IF(AND(AA54=0,$X$40&gt;=(X54+14)*(X54+9)),X54,"")</f>
        <v/>
      </c>
    </row>
    <row r="55" spans="21:39" ht="17.25" customHeight="1" x14ac:dyDescent="0.25">
      <c r="U55">
        <v>189</v>
      </c>
      <c r="V55">
        <f t="shared" si="0"/>
        <v>154</v>
      </c>
      <c r="W55" t="str">
        <f t="shared" si="1"/>
        <v/>
      </c>
      <c r="X55">
        <v>1</v>
      </c>
      <c r="Y55">
        <f t="shared" si="18"/>
        <v>10</v>
      </c>
      <c r="Z55">
        <f>$Z$53</f>
        <v>350</v>
      </c>
      <c r="AA55">
        <f t="shared" si="19"/>
        <v>0</v>
      </c>
      <c r="AB55" s="6">
        <f t="shared" si="20"/>
        <v>1</v>
      </c>
    </row>
    <row r="56" spans="21:39" ht="17.25" customHeight="1" x14ac:dyDescent="0.25">
      <c r="U56">
        <v>190</v>
      </c>
      <c r="V56">
        <f t="shared" si="0"/>
        <v>140</v>
      </c>
      <c r="W56" t="str">
        <f t="shared" si="1"/>
        <v/>
      </c>
      <c r="X56">
        <v>2</v>
      </c>
      <c r="Y56">
        <f t="shared" si="18"/>
        <v>11</v>
      </c>
      <c r="Z56">
        <f t="shared" ref="Z56:Z63" si="21">$Z$53</f>
        <v>350</v>
      </c>
      <c r="AA56">
        <f t="shared" si="19"/>
        <v>9</v>
      </c>
      <c r="AB56" s="6" t="str">
        <f t="shared" si="20"/>
        <v/>
      </c>
    </row>
    <row r="57" spans="21:39" ht="17.25" customHeight="1" x14ac:dyDescent="0.25">
      <c r="U57">
        <v>191</v>
      </c>
      <c r="V57">
        <f t="shared" si="0"/>
        <v>126</v>
      </c>
      <c r="W57" t="str">
        <f t="shared" si="1"/>
        <v/>
      </c>
      <c r="X57">
        <v>3</v>
      </c>
      <c r="Y57">
        <f t="shared" si="18"/>
        <v>12</v>
      </c>
      <c r="Z57">
        <f t="shared" si="21"/>
        <v>350</v>
      </c>
      <c r="AA57">
        <f t="shared" si="19"/>
        <v>2</v>
      </c>
      <c r="AB57" s="6" t="str">
        <f t="shared" si="20"/>
        <v/>
      </c>
    </row>
    <row r="58" spans="21:39" ht="17.25" customHeight="1" x14ac:dyDescent="0.25">
      <c r="U58">
        <v>192</v>
      </c>
      <c r="V58">
        <f t="shared" si="0"/>
        <v>112</v>
      </c>
      <c r="W58" t="str">
        <f t="shared" si="1"/>
        <v/>
      </c>
      <c r="X58">
        <v>4</v>
      </c>
      <c r="Y58">
        <f t="shared" si="18"/>
        <v>13</v>
      </c>
      <c r="Z58">
        <f t="shared" si="21"/>
        <v>350</v>
      </c>
      <c r="AA58">
        <f t="shared" si="19"/>
        <v>12</v>
      </c>
      <c r="AB58" s="6" t="str">
        <f t="shared" si="20"/>
        <v/>
      </c>
    </row>
    <row r="59" spans="21:39" ht="17.25" customHeight="1" x14ac:dyDescent="0.25">
      <c r="U59">
        <v>193</v>
      </c>
      <c r="V59">
        <f t="shared" si="0"/>
        <v>98</v>
      </c>
      <c r="W59" t="str">
        <f t="shared" si="1"/>
        <v/>
      </c>
      <c r="X59">
        <v>5</v>
      </c>
      <c r="Y59">
        <f t="shared" si="18"/>
        <v>14</v>
      </c>
      <c r="Z59">
        <f t="shared" si="21"/>
        <v>350</v>
      </c>
      <c r="AA59">
        <f t="shared" si="19"/>
        <v>0</v>
      </c>
      <c r="AB59" s="6">
        <f t="shared" si="20"/>
        <v>5</v>
      </c>
    </row>
    <row r="60" spans="21:39" ht="17.25" customHeight="1" x14ac:dyDescent="0.25">
      <c r="U60">
        <v>194</v>
      </c>
      <c r="V60">
        <f t="shared" si="0"/>
        <v>84</v>
      </c>
      <c r="W60" t="str">
        <f t="shared" si="1"/>
        <v/>
      </c>
      <c r="X60">
        <v>6</v>
      </c>
      <c r="Y60">
        <f t="shared" si="18"/>
        <v>15</v>
      </c>
      <c r="Z60">
        <f t="shared" si="21"/>
        <v>350</v>
      </c>
      <c r="AA60">
        <f t="shared" si="19"/>
        <v>5</v>
      </c>
      <c r="AB60" s="6" t="str">
        <f t="shared" si="20"/>
        <v/>
      </c>
    </row>
    <row r="61" spans="21:39" ht="17.25" customHeight="1" x14ac:dyDescent="0.25">
      <c r="U61">
        <v>195</v>
      </c>
      <c r="V61">
        <f t="shared" si="0"/>
        <v>70</v>
      </c>
      <c r="W61" t="str">
        <f t="shared" si="1"/>
        <v/>
      </c>
      <c r="X61">
        <v>7</v>
      </c>
      <c r="Y61">
        <f t="shared" si="18"/>
        <v>16</v>
      </c>
      <c r="Z61">
        <f t="shared" si="21"/>
        <v>350</v>
      </c>
      <c r="AA61">
        <f t="shared" si="19"/>
        <v>14</v>
      </c>
      <c r="AB61" s="6" t="str">
        <f t="shared" si="20"/>
        <v/>
      </c>
    </row>
    <row r="62" spans="21:39" ht="17.25" customHeight="1" x14ac:dyDescent="0.25">
      <c r="U62">
        <v>196</v>
      </c>
      <c r="V62">
        <f t="shared" si="0"/>
        <v>56</v>
      </c>
      <c r="W62" t="str">
        <f t="shared" si="1"/>
        <v/>
      </c>
      <c r="X62">
        <v>8</v>
      </c>
      <c r="Y62">
        <f t="shared" si="18"/>
        <v>17</v>
      </c>
      <c r="Z62">
        <f t="shared" si="21"/>
        <v>350</v>
      </c>
      <c r="AA62">
        <f t="shared" si="19"/>
        <v>10</v>
      </c>
      <c r="AB62" s="6" t="str">
        <f t="shared" si="20"/>
        <v/>
      </c>
    </row>
    <row r="63" spans="21:39" ht="17.25" customHeight="1" x14ac:dyDescent="0.25">
      <c r="U63">
        <v>197</v>
      </c>
      <c r="V63">
        <f t="shared" si="0"/>
        <v>42</v>
      </c>
      <c r="W63" t="str">
        <f t="shared" si="1"/>
        <v/>
      </c>
      <c r="X63">
        <v>9</v>
      </c>
      <c r="Y63">
        <f t="shared" si="18"/>
        <v>18</v>
      </c>
      <c r="Z63">
        <f t="shared" si="21"/>
        <v>350</v>
      </c>
      <c r="AA63">
        <f t="shared" si="19"/>
        <v>8</v>
      </c>
      <c r="AB63" s="6" t="str">
        <f t="shared" si="20"/>
        <v/>
      </c>
    </row>
    <row r="64" spans="21:39" ht="17.25" customHeight="1" x14ac:dyDescent="0.25">
      <c r="U64">
        <v>198</v>
      </c>
      <c r="V64">
        <f t="shared" si="0"/>
        <v>28</v>
      </c>
      <c r="W64" t="str">
        <f t="shared" si="1"/>
        <v/>
      </c>
      <c r="AA64">
        <f>COUNTIF(AA54:AA63,0)*(COUNTIF(AB54:AB63,"")-ROWS(AB54:AB63))</f>
        <v>-4</v>
      </c>
      <c r="AB64" s="6">
        <f>MIN(AB54:AB63)</f>
        <v>1</v>
      </c>
      <c r="AD64" s="3">
        <f>IF(AA64&lt;&gt;0,AB64,"")</f>
        <v>1</v>
      </c>
      <c r="AE64" s="3">
        <f>IF(AA64&lt;&gt;0,X53,"")</f>
        <v>350</v>
      </c>
      <c r="AF64" s="3">
        <f>IFERROR(AE64/(AD64+9)-14,"")</f>
        <v>21</v>
      </c>
      <c r="AG64" s="3">
        <f>IFERROR($B$2/AE64-AD64-AF64,"")</f>
        <v>-14</v>
      </c>
      <c r="AH64" s="3">
        <f>IFERROR(ROUNDUP(AG64/3,0),"")</f>
        <v>-5</v>
      </c>
      <c r="AI64" s="3">
        <f>AH64</f>
        <v>-5</v>
      </c>
      <c r="AJ64" s="3">
        <f>IFERROR(AG64-AH64-AI64,"")</f>
        <v>-4</v>
      </c>
      <c r="AK64" t="b">
        <f>AF64=MAX(AD64,AF64,AH64,AI64,AJ64)</f>
        <v>1</v>
      </c>
      <c r="AL64">
        <f>IF(AK64,AD64,"")</f>
        <v>1</v>
      </c>
      <c r="AM64">
        <f>AE64</f>
        <v>350</v>
      </c>
    </row>
    <row r="65" spans="21:39" ht="17.25" customHeight="1" x14ac:dyDescent="0.25">
      <c r="U65">
        <v>199</v>
      </c>
      <c r="V65">
        <f t="shared" si="0"/>
        <v>14</v>
      </c>
      <c r="W65" t="str">
        <f t="shared" si="1"/>
        <v/>
      </c>
      <c r="AB65" s="6"/>
      <c r="AD65" s="3" t="s">
        <v>1</v>
      </c>
      <c r="AE65" s="3"/>
      <c r="AF65" s="3" t="s">
        <v>0</v>
      </c>
      <c r="AG65" t="s">
        <v>22</v>
      </c>
      <c r="AH65" s="3" t="s">
        <v>2</v>
      </c>
      <c r="AI65" s="3" t="s">
        <v>3</v>
      </c>
      <c r="AJ65" s="3" t="s">
        <v>4</v>
      </c>
    </row>
    <row r="66" spans="21:39" ht="17.25" customHeight="1" x14ac:dyDescent="0.25">
      <c r="U66">
        <v>200</v>
      </c>
      <c r="V66">
        <f t="shared" ref="V66:V129" si="22">MOD($B$2,U66)</f>
        <v>0</v>
      </c>
      <c r="W66">
        <f t="shared" ref="W66:W129" si="23">IF(V66=0,U66,"")</f>
        <v>200</v>
      </c>
    </row>
    <row r="67" spans="21:39" ht="17.25" customHeight="1" x14ac:dyDescent="0.25">
      <c r="U67">
        <v>201</v>
      </c>
      <c r="V67">
        <f t="shared" si="22"/>
        <v>187</v>
      </c>
      <c r="W67" t="str">
        <f t="shared" si="23"/>
        <v/>
      </c>
    </row>
    <row r="68" spans="21:39" ht="17.25" customHeight="1" x14ac:dyDescent="0.25">
      <c r="U68">
        <v>202</v>
      </c>
      <c r="V68">
        <f t="shared" si="22"/>
        <v>174</v>
      </c>
      <c r="W68" t="str">
        <f t="shared" si="23"/>
        <v/>
      </c>
    </row>
    <row r="69" spans="21:39" ht="17.25" customHeight="1" x14ac:dyDescent="0.25">
      <c r="U69">
        <v>203</v>
      </c>
      <c r="V69">
        <f t="shared" si="22"/>
        <v>161</v>
      </c>
      <c r="W69" t="str">
        <f t="shared" si="23"/>
        <v/>
      </c>
    </row>
    <row r="70" spans="21:39" ht="17.25" customHeight="1" x14ac:dyDescent="0.25">
      <c r="U70">
        <v>204</v>
      </c>
      <c r="V70">
        <f t="shared" si="22"/>
        <v>148</v>
      </c>
      <c r="W70" t="str">
        <f t="shared" si="23"/>
        <v/>
      </c>
    </row>
    <row r="71" spans="21:39" ht="17.25" customHeight="1" x14ac:dyDescent="0.25">
      <c r="U71">
        <v>205</v>
      </c>
      <c r="V71">
        <f t="shared" si="22"/>
        <v>135</v>
      </c>
      <c r="W71" t="str">
        <f t="shared" si="23"/>
        <v/>
      </c>
    </row>
    <row r="72" spans="21:39" ht="17.25" customHeight="1" x14ac:dyDescent="0.25">
      <c r="U72">
        <v>206</v>
      </c>
      <c r="V72">
        <f t="shared" si="22"/>
        <v>122</v>
      </c>
      <c r="W72" t="str">
        <f t="shared" si="23"/>
        <v/>
      </c>
    </row>
    <row r="73" spans="21:39" ht="17.25" customHeight="1" x14ac:dyDescent="0.25">
      <c r="U73">
        <v>207</v>
      </c>
      <c r="V73">
        <f t="shared" si="22"/>
        <v>109</v>
      </c>
      <c r="W73" t="str">
        <f t="shared" si="23"/>
        <v/>
      </c>
    </row>
    <row r="74" spans="21:39" ht="17.25" customHeight="1" x14ac:dyDescent="0.25">
      <c r="U74">
        <v>208</v>
      </c>
      <c r="V74">
        <f t="shared" si="22"/>
        <v>96</v>
      </c>
      <c r="W74" t="str">
        <f t="shared" si="23"/>
        <v/>
      </c>
      <c r="AL74">
        <f>MIN(AL12:AL64)</f>
        <v>1</v>
      </c>
      <c r="AM74">
        <f>VLOOKUP(AL74,AL12:AM64,2,FALSE)</f>
        <v>200</v>
      </c>
    </row>
    <row r="75" spans="21:39" ht="17.25" customHeight="1" x14ac:dyDescent="0.25">
      <c r="U75">
        <v>209</v>
      </c>
      <c r="V75">
        <f t="shared" si="22"/>
        <v>83</v>
      </c>
      <c r="W75" t="str">
        <f t="shared" si="23"/>
        <v/>
      </c>
    </row>
    <row r="76" spans="21:39" ht="17.25" customHeight="1" x14ac:dyDescent="0.25">
      <c r="U76">
        <v>210</v>
      </c>
      <c r="V76">
        <f t="shared" si="22"/>
        <v>70</v>
      </c>
      <c r="W76" t="str">
        <f t="shared" si="23"/>
        <v/>
      </c>
    </row>
    <row r="77" spans="21:39" ht="17.25" customHeight="1" x14ac:dyDescent="0.25">
      <c r="U77">
        <v>211</v>
      </c>
      <c r="V77">
        <f t="shared" si="22"/>
        <v>57</v>
      </c>
      <c r="W77" t="str">
        <f t="shared" si="23"/>
        <v/>
      </c>
    </row>
    <row r="78" spans="21:39" ht="17.25" customHeight="1" x14ac:dyDescent="0.25">
      <c r="U78">
        <v>212</v>
      </c>
      <c r="V78">
        <f t="shared" si="22"/>
        <v>44</v>
      </c>
      <c r="W78" t="str">
        <f t="shared" si="23"/>
        <v/>
      </c>
    </row>
    <row r="79" spans="21:39" ht="17.25" customHeight="1" x14ac:dyDescent="0.25">
      <c r="U79">
        <v>213</v>
      </c>
      <c r="V79">
        <f t="shared" si="22"/>
        <v>31</v>
      </c>
      <c r="W79" t="str">
        <f t="shared" si="23"/>
        <v/>
      </c>
    </row>
    <row r="80" spans="21:39" ht="17.25" customHeight="1" x14ac:dyDescent="0.25">
      <c r="U80">
        <v>214</v>
      </c>
      <c r="V80">
        <f t="shared" si="22"/>
        <v>18</v>
      </c>
      <c r="W80" t="str">
        <f t="shared" si="23"/>
        <v/>
      </c>
    </row>
    <row r="81" spans="21:23" ht="17.25" customHeight="1" x14ac:dyDescent="0.25">
      <c r="U81">
        <v>215</v>
      </c>
      <c r="V81">
        <f t="shared" si="22"/>
        <v>5</v>
      </c>
      <c r="W81" t="str">
        <f t="shared" si="23"/>
        <v/>
      </c>
    </row>
    <row r="82" spans="21:23" ht="17.25" customHeight="1" x14ac:dyDescent="0.25">
      <c r="U82">
        <v>216</v>
      </c>
      <c r="V82">
        <f t="shared" si="22"/>
        <v>208</v>
      </c>
      <c r="W82" t="str">
        <f t="shared" si="23"/>
        <v/>
      </c>
    </row>
    <row r="83" spans="21:23" ht="17.25" customHeight="1" x14ac:dyDescent="0.25">
      <c r="U83">
        <v>217</v>
      </c>
      <c r="V83">
        <f t="shared" si="22"/>
        <v>196</v>
      </c>
      <c r="W83" t="str">
        <f t="shared" si="23"/>
        <v/>
      </c>
    </row>
    <row r="84" spans="21:23" ht="17.25" customHeight="1" x14ac:dyDescent="0.25">
      <c r="U84">
        <v>218</v>
      </c>
      <c r="V84">
        <f t="shared" si="22"/>
        <v>184</v>
      </c>
      <c r="W84" t="str">
        <f t="shared" si="23"/>
        <v/>
      </c>
    </row>
    <row r="85" spans="21:23" ht="17.25" customHeight="1" x14ac:dyDescent="0.25">
      <c r="U85">
        <v>219</v>
      </c>
      <c r="V85">
        <f t="shared" si="22"/>
        <v>172</v>
      </c>
      <c r="W85" t="str">
        <f t="shared" si="23"/>
        <v/>
      </c>
    </row>
    <row r="86" spans="21:23" ht="17.25" customHeight="1" x14ac:dyDescent="0.25">
      <c r="U86">
        <v>220</v>
      </c>
      <c r="V86">
        <f t="shared" si="22"/>
        <v>160</v>
      </c>
      <c r="W86" t="str">
        <f t="shared" si="23"/>
        <v/>
      </c>
    </row>
    <row r="87" spans="21:23" ht="17.25" customHeight="1" x14ac:dyDescent="0.25">
      <c r="U87">
        <v>221</v>
      </c>
      <c r="V87">
        <f t="shared" si="22"/>
        <v>148</v>
      </c>
      <c r="W87" t="str">
        <f t="shared" si="23"/>
        <v/>
      </c>
    </row>
    <row r="88" spans="21:23" ht="17.25" customHeight="1" x14ac:dyDescent="0.25">
      <c r="U88">
        <v>222</v>
      </c>
      <c r="V88">
        <f t="shared" si="22"/>
        <v>136</v>
      </c>
      <c r="W88" t="str">
        <f t="shared" si="23"/>
        <v/>
      </c>
    </row>
    <row r="89" spans="21:23" ht="17.25" customHeight="1" x14ac:dyDescent="0.25">
      <c r="U89">
        <v>223</v>
      </c>
      <c r="V89">
        <f t="shared" si="22"/>
        <v>124</v>
      </c>
      <c r="W89" t="str">
        <f t="shared" si="23"/>
        <v/>
      </c>
    </row>
    <row r="90" spans="21:23" ht="17.25" customHeight="1" x14ac:dyDescent="0.25">
      <c r="U90">
        <v>224</v>
      </c>
      <c r="V90">
        <f t="shared" si="22"/>
        <v>112</v>
      </c>
      <c r="W90" t="str">
        <f t="shared" si="23"/>
        <v/>
      </c>
    </row>
    <row r="91" spans="21:23" ht="17.25" customHeight="1" x14ac:dyDescent="0.25">
      <c r="U91">
        <v>225</v>
      </c>
      <c r="V91">
        <f t="shared" si="22"/>
        <v>100</v>
      </c>
      <c r="W91" t="str">
        <f t="shared" si="23"/>
        <v/>
      </c>
    </row>
    <row r="92" spans="21:23" ht="17.25" customHeight="1" x14ac:dyDescent="0.25">
      <c r="U92">
        <v>226</v>
      </c>
      <c r="V92">
        <f t="shared" si="22"/>
        <v>88</v>
      </c>
      <c r="W92" t="str">
        <f t="shared" si="23"/>
        <v/>
      </c>
    </row>
    <row r="93" spans="21:23" ht="17.25" customHeight="1" x14ac:dyDescent="0.25">
      <c r="U93">
        <v>227</v>
      </c>
      <c r="V93">
        <f t="shared" si="22"/>
        <v>76</v>
      </c>
      <c r="W93" t="str">
        <f t="shared" si="23"/>
        <v/>
      </c>
    </row>
    <row r="94" spans="21:23" ht="17.25" customHeight="1" x14ac:dyDescent="0.25">
      <c r="U94">
        <v>228</v>
      </c>
      <c r="V94">
        <f t="shared" si="22"/>
        <v>64</v>
      </c>
      <c r="W94" t="str">
        <f t="shared" si="23"/>
        <v/>
      </c>
    </row>
    <row r="95" spans="21:23" ht="17.25" customHeight="1" x14ac:dyDescent="0.25">
      <c r="U95">
        <v>229</v>
      </c>
      <c r="V95">
        <f t="shared" si="22"/>
        <v>52</v>
      </c>
      <c r="W95" t="str">
        <f t="shared" si="23"/>
        <v/>
      </c>
    </row>
    <row r="96" spans="21:23" ht="17.25" customHeight="1" x14ac:dyDescent="0.25">
      <c r="U96">
        <v>230</v>
      </c>
      <c r="V96">
        <f t="shared" si="22"/>
        <v>40</v>
      </c>
      <c r="W96" t="str">
        <f t="shared" si="23"/>
        <v/>
      </c>
    </row>
    <row r="97" spans="21:23" ht="17.25" customHeight="1" x14ac:dyDescent="0.25">
      <c r="U97">
        <v>231</v>
      </c>
      <c r="V97">
        <f t="shared" si="22"/>
        <v>28</v>
      </c>
      <c r="W97" t="str">
        <f t="shared" si="23"/>
        <v/>
      </c>
    </row>
    <row r="98" spans="21:23" ht="17.25" customHeight="1" x14ac:dyDescent="0.25">
      <c r="U98">
        <v>232</v>
      </c>
      <c r="V98">
        <f t="shared" si="22"/>
        <v>16</v>
      </c>
      <c r="W98" t="str">
        <f t="shared" si="23"/>
        <v/>
      </c>
    </row>
    <row r="99" spans="21:23" ht="17.25" customHeight="1" x14ac:dyDescent="0.25">
      <c r="U99">
        <v>233</v>
      </c>
      <c r="V99">
        <f t="shared" si="22"/>
        <v>4</v>
      </c>
      <c r="W99" t="str">
        <f t="shared" si="23"/>
        <v/>
      </c>
    </row>
    <row r="100" spans="21:23" ht="17.25" customHeight="1" x14ac:dyDescent="0.25">
      <c r="U100">
        <v>234</v>
      </c>
      <c r="V100">
        <f t="shared" si="22"/>
        <v>226</v>
      </c>
      <c r="W100" t="str">
        <f t="shared" si="23"/>
        <v/>
      </c>
    </row>
    <row r="101" spans="21:23" ht="17.25" customHeight="1" x14ac:dyDescent="0.25">
      <c r="U101">
        <v>235</v>
      </c>
      <c r="V101">
        <f t="shared" si="22"/>
        <v>215</v>
      </c>
      <c r="W101" t="str">
        <f t="shared" si="23"/>
        <v/>
      </c>
    </row>
    <row r="102" spans="21:23" ht="17.25" customHeight="1" x14ac:dyDescent="0.25">
      <c r="U102">
        <v>236</v>
      </c>
      <c r="V102">
        <f t="shared" si="22"/>
        <v>204</v>
      </c>
      <c r="W102" t="str">
        <f t="shared" si="23"/>
        <v/>
      </c>
    </row>
    <row r="103" spans="21:23" ht="17.25" customHeight="1" x14ac:dyDescent="0.25">
      <c r="U103">
        <v>237</v>
      </c>
      <c r="V103">
        <f t="shared" si="22"/>
        <v>193</v>
      </c>
      <c r="W103" t="str">
        <f t="shared" si="23"/>
        <v/>
      </c>
    </row>
    <row r="104" spans="21:23" ht="17.25" customHeight="1" x14ac:dyDescent="0.25">
      <c r="U104">
        <v>238</v>
      </c>
      <c r="V104">
        <f t="shared" si="22"/>
        <v>182</v>
      </c>
      <c r="W104" t="str">
        <f t="shared" si="23"/>
        <v/>
      </c>
    </row>
    <row r="105" spans="21:23" ht="17.25" customHeight="1" x14ac:dyDescent="0.25">
      <c r="U105">
        <v>239</v>
      </c>
      <c r="V105">
        <f t="shared" si="22"/>
        <v>171</v>
      </c>
      <c r="W105" t="str">
        <f t="shared" si="23"/>
        <v/>
      </c>
    </row>
    <row r="106" spans="21:23" ht="17.25" customHeight="1" x14ac:dyDescent="0.25">
      <c r="U106">
        <v>240</v>
      </c>
      <c r="V106">
        <f t="shared" si="22"/>
        <v>160</v>
      </c>
      <c r="W106" t="str">
        <f t="shared" si="23"/>
        <v/>
      </c>
    </row>
    <row r="107" spans="21:23" ht="17.25" customHeight="1" x14ac:dyDescent="0.25">
      <c r="U107">
        <v>241</v>
      </c>
      <c r="V107">
        <f t="shared" si="22"/>
        <v>149</v>
      </c>
      <c r="W107" t="str">
        <f t="shared" si="23"/>
        <v/>
      </c>
    </row>
    <row r="108" spans="21:23" ht="17.25" customHeight="1" x14ac:dyDescent="0.25">
      <c r="U108">
        <v>242</v>
      </c>
      <c r="V108">
        <f t="shared" si="22"/>
        <v>138</v>
      </c>
      <c r="W108" t="str">
        <f t="shared" si="23"/>
        <v/>
      </c>
    </row>
    <row r="109" spans="21:23" ht="17.25" customHeight="1" x14ac:dyDescent="0.25">
      <c r="U109">
        <v>243</v>
      </c>
      <c r="V109">
        <f t="shared" si="22"/>
        <v>127</v>
      </c>
      <c r="W109" t="str">
        <f t="shared" si="23"/>
        <v/>
      </c>
    </row>
    <row r="110" spans="21:23" ht="17.25" customHeight="1" x14ac:dyDescent="0.25">
      <c r="U110">
        <v>244</v>
      </c>
      <c r="V110">
        <f t="shared" si="22"/>
        <v>116</v>
      </c>
      <c r="W110" t="str">
        <f t="shared" si="23"/>
        <v/>
      </c>
    </row>
    <row r="111" spans="21:23" ht="17.25" customHeight="1" x14ac:dyDescent="0.25">
      <c r="U111">
        <v>245</v>
      </c>
      <c r="V111">
        <f t="shared" si="22"/>
        <v>105</v>
      </c>
      <c r="W111" t="str">
        <f t="shared" si="23"/>
        <v/>
      </c>
    </row>
    <row r="112" spans="21:23" ht="17.25" customHeight="1" x14ac:dyDescent="0.25">
      <c r="U112">
        <v>246</v>
      </c>
      <c r="V112">
        <f t="shared" si="22"/>
        <v>94</v>
      </c>
      <c r="W112" t="str">
        <f t="shared" si="23"/>
        <v/>
      </c>
    </row>
    <row r="113" spans="21:23" ht="17.25" customHeight="1" x14ac:dyDescent="0.25">
      <c r="U113">
        <v>247</v>
      </c>
      <c r="V113">
        <f t="shared" si="22"/>
        <v>83</v>
      </c>
      <c r="W113" t="str">
        <f t="shared" si="23"/>
        <v/>
      </c>
    </row>
    <row r="114" spans="21:23" ht="17.25" customHeight="1" x14ac:dyDescent="0.25">
      <c r="U114">
        <v>248</v>
      </c>
      <c r="V114">
        <f t="shared" si="22"/>
        <v>72</v>
      </c>
      <c r="W114" t="str">
        <f t="shared" si="23"/>
        <v/>
      </c>
    </row>
    <row r="115" spans="21:23" ht="17.25" customHeight="1" x14ac:dyDescent="0.25">
      <c r="U115">
        <v>249</v>
      </c>
      <c r="V115">
        <f t="shared" si="22"/>
        <v>61</v>
      </c>
      <c r="W115" t="str">
        <f t="shared" si="23"/>
        <v/>
      </c>
    </row>
    <row r="116" spans="21:23" ht="17.25" customHeight="1" x14ac:dyDescent="0.25">
      <c r="U116">
        <v>250</v>
      </c>
      <c r="V116">
        <f t="shared" si="22"/>
        <v>50</v>
      </c>
      <c r="W116" t="str">
        <f t="shared" si="23"/>
        <v/>
      </c>
    </row>
    <row r="117" spans="21:23" ht="17.25" customHeight="1" x14ac:dyDescent="0.25">
      <c r="U117">
        <v>251</v>
      </c>
      <c r="V117">
        <f t="shared" si="22"/>
        <v>39</v>
      </c>
      <c r="W117" t="str">
        <f t="shared" si="23"/>
        <v/>
      </c>
    </row>
    <row r="118" spans="21:23" ht="17.25" customHeight="1" x14ac:dyDescent="0.25">
      <c r="U118">
        <v>252</v>
      </c>
      <c r="V118">
        <f t="shared" si="22"/>
        <v>28</v>
      </c>
      <c r="W118" t="str">
        <f t="shared" si="23"/>
        <v/>
      </c>
    </row>
    <row r="119" spans="21:23" ht="17.25" customHeight="1" x14ac:dyDescent="0.25">
      <c r="U119">
        <v>253</v>
      </c>
      <c r="V119">
        <f t="shared" si="22"/>
        <v>17</v>
      </c>
      <c r="W119" t="str">
        <f t="shared" si="23"/>
        <v/>
      </c>
    </row>
    <row r="120" spans="21:23" ht="17.25" customHeight="1" x14ac:dyDescent="0.25">
      <c r="U120">
        <v>254</v>
      </c>
      <c r="V120">
        <f t="shared" si="22"/>
        <v>6</v>
      </c>
      <c r="W120" t="str">
        <f t="shared" si="23"/>
        <v/>
      </c>
    </row>
    <row r="121" spans="21:23" ht="17.25" customHeight="1" x14ac:dyDescent="0.25">
      <c r="U121">
        <v>255</v>
      </c>
      <c r="V121">
        <f t="shared" si="22"/>
        <v>250</v>
      </c>
      <c r="W121" t="str">
        <f t="shared" si="23"/>
        <v/>
      </c>
    </row>
    <row r="122" spans="21:23" ht="17.25" customHeight="1" x14ac:dyDescent="0.25">
      <c r="U122">
        <v>256</v>
      </c>
      <c r="V122">
        <f t="shared" si="22"/>
        <v>240</v>
      </c>
      <c r="W122" t="str">
        <f t="shared" si="23"/>
        <v/>
      </c>
    </row>
    <row r="123" spans="21:23" ht="17.25" customHeight="1" x14ac:dyDescent="0.25">
      <c r="U123">
        <v>257</v>
      </c>
      <c r="V123">
        <f t="shared" si="22"/>
        <v>230</v>
      </c>
      <c r="W123" t="str">
        <f t="shared" si="23"/>
        <v/>
      </c>
    </row>
    <row r="124" spans="21:23" ht="17.25" customHeight="1" x14ac:dyDescent="0.25">
      <c r="U124">
        <v>258</v>
      </c>
      <c r="V124">
        <f t="shared" si="22"/>
        <v>220</v>
      </c>
      <c r="W124" t="str">
        <f t="shared" si="23"/>
        <v/>
      </c>
    </row>
    <row r="125" spans="21:23" ht="17.25" customHeight="1" x14ac:dyDescent="0.25">
      <c r="U125">
        <v>259</v>
      </c>
      <c r="V125">
        <f t="shared" si="22"/>
        <v>210</v>
      </c>
      <c r="W125" t="str">
        <f t="shared" si="23"/>
        <v/>
      </c>
    </row>
    <row r="126" spans="21:23" ht="17.25" customHeight="1" x14ac:dyDescent="0.25">
      <c r="U126">
        <v>260</v>
      </c>
      <c r="V126">
        <f t="shared" si="22"/>
        <v>200</v>
      </c>
      <c r="W126" t="str">
        <f t="shared" si="23"/>
        <v/>
      </c>
    </row>
    <row r="127" spans="21:23" ht="17.25" customHeight="1" x14ac:dyDescent="0.25">
      <c r="U127">
        <v>261</v>
      </c>
      <c r="V127">
        <f t="shared" si="22"/>
        <v>190</v>
      </c>
      <c r="W127" t="str">
        <f t="shared" si="23"/>
        <v/>
      </c>
    </row>
    <row r="128" spans="21:23" ht="17.25" customHeight="1" x14ac:dyDescent="0.25">
      <c r="U128">
        <v>262</v>
      </c>
      <c r="V128">
        <f t="shared" si="22"/>
        <v>180</v>
      </c>
      <c r="W128" t="str">
        <f t="shared" si="23"/>
        <v/>
      </c>
    </row>
    <row r="129" spans="21:23" ht="17.25" customHeight="1" x14ac:dyDescent="0.25">
      <c r="U129">
        <v>263</v>
      </c>
      <c r="V129">
        <f t="shared" si="22"/>
        <v>170</v>
      </c>
      <c r="W129" t="str">
        <f t="shared" si="23"/>
        <v/>
      </c>
    </row>
    <row r="130" spans="21:23" ht="17.25" customHeight="1" x14ac:dyDescent="0.25">
      <c r="U130">
        <v>264</v>
      </c>
      <c r="V130">
        <f t="shared" ref="V130:V193" si="24">MOD($B$2,U130)</f>
        <v>160</v>
      </c>
      <c r="W130" t="str">
        <f t="shared" ref="W130:W193" si="25">IF(V130=0,U130,"")</f>
        <v/>
      </c>
    </row>
    <row r="131" spans="21:23" ht="17.25" customHeight="1" x14ac:dyDescent="0.25">
      <c r="U131">
        <v>265</v>
      </c>
      <c r="V131">
        <f t="shared" si="24"/>
        <v>150</v>
      </c>
      <c r="W131" t="str">
        <f t="shared" si="25"/>
        <v/>
      </c>
    </row>
    <row r="132" spans="21:23" ht="17.25" customHeight="1" x14ac:dyDescent="0.25">
      <c r="U132">
        <v>266</v>
      </c>
      <c r="V132">
        <f t="shared" si="24"/>
        <v>140</v>
      </c>
      <c r="W132" t="str">
        <f t="shared" si="25"/>
        <v/>
      </c>
    </row>
    <row r="133" spans="21:23" ht="17.25" customHeight="1" x14ac:dyDescent="0.25">
      <c r="U133">
        <v>267</v>
      </c>
      <c r="V133">
        <f t="shared" si="24"/>
        <v>130</v>
      </c>
      <c r="W133" t="str">
        <f t="shared" si="25"/>
        <v/>
      </c>
    </row>
    <row r="134" spans="21:23" ht="17.25" customHeight="1" x14ac:dyDescent="0.25">
      <c r="U134">
        <v>268</v>
      </c>
      <c r="V134">
        <f t="shared" si="24"/>
        <v>120</v>
      </c>
      <c r="W134" t="str">
        <f t="shared" si="25"/>
        <v/>
      </c>
    </row>
    <row r="135" spans="21:23" ht="17.25" customHeight="1" x14ac:dyDescent="0.25">
      <c r="U135">
        <v>269</v>
      </c>
      <c r="V135">
        <f t="shared" si="24"/>
        <v>110</v>
      </c>
      <c r="W135" t="str">
        <f t="shared" si="25"/>
        <v/>
      </c>
    </row>
    <row r="136" spans="21:23" ht="17.25" customHeight="1" x14ac:dyDescent="0.25">
      <c r="U136">
        <v>270</v>
      </c>
      <c r="V136">
        <f t="shared" si="24"/>
        <v>100</v>
      </c>
      <c r="W136" t="str">
        <f t="shared" si="25"/>
        <v/>
      </c>
    </row>
    <row r="137" spans="21:23" ht="17.25" customHeight="1" x14ac:dyDescent="0.25">
      <c r="U137">
        <v>271</v>
      </c>
      <c r="V137">
        <f t="shared" si="24"/>
        <v>90</v>
      </c>
      <c r="W137" t="str">
        <f t="shared" si="25"/>
        <v/>
      </c>
    </row>
    <row r="138" spans="21:23" ht="17.25" customHeight="1" x14ac:dyDescent="0.25">
      <c r="U138">
        <v>272</v>
      </c>
      <c r="V138">
        <f t="shared" si="24"/>
        <v>80</v>
      </c>
      <c r="W138" t="str">
        <f t="shared" si="25"/>
        <v/>
      </c>
    </row>
    <row r="139" spans="21:23" ht="17.25" customHeight="1" x14ac:dyDescent="0.25">
      <c r="U139">
        <v>273</v>
      </c>
      <c r="V139">
        <f t="shared" si="24"/>
        <v>70</v>
      </c>
      <c r="W139" t="str">
        <f t="shared" si="25"/>
        <v/>
      </c>
    </row>
    <row r="140" spans="21:23" ht="17.25" customHeight="1" x14ac:dyDescent="0.25">
      <c r="U140">
        <v>274</v>
      </c>
      <c r="V140">
        <f t="shared" si="24"/>
        <v>60</v>
      </c>
      <c r="W140" t="str">
        <f t="shared" si="25"/>
        <v/>
      </c>
    </row>
    <row r="141" spans="21:23" ht="17.25" customHeight="1" x14ac:dyDescent="0.25">
      <c r="U141">
        <v>275</v>
      </c>
      <c r="V141">
        <f t="shared" si="24"/>
        <v>50</v>
      </c>
      <c r="W141" t="str">
        <f t="shared" si="25"/>
        <v/>
      </c>
    </row>
    <row r="142" spans="21:23" ht="17.25" customHeight="1" x14ac:dyDescent="0.25">
      <c r="U142">
        <v>276</v>
      </c>
      <c r="V142">
        <f t="shared" si="24"/>
        <v>40</v>
      </c>
      <c r="W142" t="str">
        <f t="shared" si="25"/>
        <v/>
      </c>
    </row>
    <row r="143" spans="21:23" ht="17.25" customHeight="1" x14ac:dyDescent="0.25">
      <c r="U143">
        <v>277</v>
      </c>
      <c r="V143">
        <f t="shared" si="24"/>
        <v>30</v>
      </c>
      <c r="W143" t="str">
        <f t="shared" si="25"/>
        <v/>
      </c>
    </row>
    <row r="144" spans="21:23" ht="17.25" customHeight="1" x14ac:dyDescent="0.25">
      <c r="U144">
        <v>278</v>
      </c>
      <c r="V144">
        <f t="shared" si="24"/>
        <v>20</v>
      </c>
      <c r="W144" t="str">
        <f t="shared" si="25"/>
        <v/>
      </c>
    </row>
    <row r="145" spans="21:23" ht="17.25" customHeight="1" x14ac:dyDescent="0.25">
      <c r="U145">
        <v>279</v>
      </c>
      <c r="V145">
        <f t="shared" si="24"/>
        <v>10</v>
      </c>
      <c r="W145" t="str">
        <f t="shared" si="25"/>
        <v/>
      </c>
    </row>
    <row r="146" spans="21:23" ht="17.25" customHeight="1" x14ac:dyDescent="0.25">
      <c r="U146">
        <v>280</v>
      </c>
      <c r="V146">
        <f t="shared" si="24"/>
        <v>0</v>
      </c>
      <c r="W146">
        <f t="shared" si="25"/>
        <v>280</v>
      </c>
    </row>
    <row r="147" spans="21:23" ht="17.25" customHeight="1" x14ac:dyDescent="0.25">
      <c r="U147">
        <v>281</v>
      </c>
      <c r="V147">
        <f t="shared" si="24"/>
        <v>271</v>
      </c>
      <c r="W147" t="str">
        <f t="shared" si="25"/>
        <v/>
      </c>
    </row>
    <row r="148" spans="21:23" ht="17.25" customHeight="1" x14ac:dyDescent="0.25">
      <c r="U148">
        <v>282</v>
      </c>
      <c r="V148">
        <f t="shared" si="24"/>
        <v>262</v>
      </c>
      <c r="W148" t="str">
        <f t="shared" si="25"/>
        <v/>
      </c>
    </row>
    <row r="149" spans="21:23" ht="17.25" customHeight="1" x14ac:dyDescent="0.25">
      <c r="U149">
        <v>283</v>
      </c>
      <c r="V149">
        <f t="shared" si="24"/>
        <v>253</v>
      </c>
      <c r="W149" t="str">
        <f t="shared" si="25"/>
        <v/>
      </c>
    </row>
    <row r="150" spans="21:23" ht="17.25" customHeight="1" x14ac:dyDescent="0.25">
      <c r="U150">
        <v>284</v>
      </c>
      <c r="V150">
        <f t="shared" si="24"/>
        <v>244</v>
      </c>
      <c r="W150" t="str">
        <f t="shared" si="25"/>
        <v/>
      </c>
    </row>
    <row r="151" spans="21:23" ht="17.25" customHeight="1" x14ac:dyDescent="0.25">
      <c r="U151">
        <v>285</v>
      </c>
      <c r="V151">
        <f t="shared" si="24"/>
        <v>235</v>
      </c>
      <c r="W151" t="str">
        <f t="shared" si="25"/>
        <v/>
      </c>
    </row>
    <row r="152" spans="21:23" ht="17.25" customHeight="1" x14ac:dyDescent="0.25">
      <c r="U152">
        <v>286</v>
      </c>
      <c r="V152">
        <f t="shared" si="24"/>
        <v>226</v>
      </c>
      <c r="W152" t="str">
        <f t="shared" si="25"/>
        <v/>
      </c>
    </row>
    <row r="153" spans="21:23" ht="17.25" customHeight="1" x14ac:dyDescent="0.25">
      <c r="U153">
        <v>287</v>
      </c>
      <c r="V153">
        <f t="shared" si="24"/>
        <v>217</v>
      </c>
      <c r="W153" t="str">
        <f t="shared" si="25"/>
        <v/>
      </c>
    </row>
    <row r="154" spans="21:23" ht="17.25" customHeight="1" x14ac:dyDescent="0.25">
      <c r="U154">
        <v>288</v>
      </c>
      <c r="V154">
        <f t="shared" si="24"/>
        <v>208</v>
      </c>
      <c r="W154" t="str">
        <f t="shared" si="25"/>
        <v/>
      </c>
    </row>
    <row r="155" spans="21:23" ht="17.25" customHeight="1" x14ac:dyDescent="0.25">
      <c r="U155">
        <v>289</v>
      </c>
      <c r="V155">
        <f t="shared" si="24"/>
        <v>199</v>
      </c>
      <c r="W155" t="str">
        <f t="shared" si="25"/>
        <v/>
      </c>
    </row>
    <row r="156" spans="21:23" ht="17.25" customHeight="1" x14ac:dyDescent="0.25">
      <c r="U156">
        <v>290</v>
      </c>
      <c r="V156">
        <f t="shared" si="24"/>
        <v>190</v>
      </c>
      <c r="W156" t="str">
        <f t="shared" si="25"/>
        <v/>
      </c>
    </row>
    <row r="157" spans="21:23" ht="17.25" customHeight="1" x14ac:dyDescent="0.25">
      <c r="U157">
        <v>291</v>
      </c>
      <c r="V157">
        <f t="shared" si="24"/>
        <v>181</v>
      </c>
      <c r="W157" t="str">
        <f t="shared" si="25"/>
        <v/>
      </c>
    </row>
    <row r="158" spans="21:23" ht="17.25" customHeight="1" x14ac:dyDescent="0.25">
      <c r="U158">
        <v>292</v>
      </c>
      <c r="V158">
        <f t="shared" si="24"/>
        <v>172</v>
      </c>
      <c r="W158" t="str">
        <f t="shared" si="25"/>
        <v/>
      </c>
    </row>
    <row r="159" spans="21:23" ht="17.25" customHeight="1" x14ac:dyDescent="0.25">
      <c r="U159">
        <v>293</v>
      </c>
      <c r="V159">
        <f t="shared" si="24"/>
        <v>163</v>
      </c>
      <c r="W159" t="str">
        <f t="shared" si="25"/>
        <v/>
      </c>
    </row>
    <row r="160" spans="21:23" ht="17.25" customHeight="1" x14ac:dyDescent="0.25">
      <c r="U160">
        <v>294</v>
      </c>
      <c r="V160">
        <f t="shared" si="24"/>
        <v>154</v>
      </c>
      <c r="W160" t="str">
        <f t="shared" si="25"/>
        <v/>
      </c>
    </row>
    <row r="161" spans="21:23" ht="17.25" customHeight="1" x14ac:dyDescent="0.25">
      <c r="U161">
        <v>295</v>
      </c>
      <c r="V161">
        <f t="shared" si="24"/>
        <v>145</v>
      </c>
      <c r="W161" t="str">
        <f t="shared" si="25"/>
        <v/>
      </c>
    </row>
    <row r="162" spans="21:23" ht="17.25" customHeight="1" x14ac:dyDescent="0.25">
      <c r="U162">
        <v>296</v>
      </c>
      <c r="V162">
        <f t="shared" si="24"/>
        <v>136</v>
      </c>
      <c r="W162" t="str">
        <f t="shared" si="25"/>
        <v/>
      </c>
    </row>
    <row r="163" spans="21:23" ht="17.25" customHeight="1" x14ac:dyDescent="0.25">
      <c r="U163">
        <v>297</v>
      </c>
      <c r="V163">
        <f t="shared" si="24"/>
        <v>127</v>
      </c>
      <c r="W163" t="str">
        <f t="shared" si="25"/>
        <v/>
      </c>
    </row>
    <row r="164" spans="21:23" ht="17.25" customHeight="1" x14ac:dyDescent="0.25">
      <c r="U164">
        <v>298</v>
      </c>
      <c r="V164">
        <f t="shared" si="24"/>
        <v>118</v>
      </c>
      <c r="W164" t="str">
        <f t="shared" si="25"/>
        <v/>
      </c>
    </row>
    <row r="165" spans="21:23" ht="17.25" customHeight="1" x14ac:dyDescent="0.25">
      <c r="U165">
        <v>299</v>
      </c>
      <c r="V165">
        <f t="shared" si="24"/>
        <v>109</v>
      </c>
      <c r="W165" t="str">
        <f t="shared" si="25"/>
        <v/>
      </c>
    </row>
    <row r="166" spans="21:23" ht="17.25" customHeight="1" x14ac:dyDescent="0.25">
      <c r="U166">
        <v>300</v>
      </c>
      <c r="V166">
        <f t="shared" si="24"/>
        <v>100</v>
      </c>
      <c r="W166" t="str">
        <f t="shared" si="25"/>
        <v/>
      </c>
    </row>
    <row r="167" spans="21:23" ht="17.25" customHeight="1" x14ac:dyDescent="0.25">
      <c r="U167">
        <v>301</v>
      </c>
      <c r="V167">
        <f t="shared" si="24"/>
        <v>91</v>
      </c>
      <c r="W167" t="str">
        <f t="shared" si="25"/>
        <v/>
      </c>
    </row>
    <row r="168" spans="21:23" ht="17.25" customHeight="1" x14ac:dyDescent="0.25">
      <c r="U168">
        <v>302</v>
      </c>
      <c r="V168">
        <f t="shared" si="24"/>
        <v>82</v>
      </c>
      <c r="W168" t="str">
        <f t="shared" si="25"/>
        <v/>
      </c>
    </row>
    <row r="169" spans="21:23" ht="17.25" customHeight="1" x14ac:dyDescent="0.25">
      <c r="U169">
        <v>303</v>
      </c>
      <c r="V169">
        <f t="shared" si="24"/>
        <v>73</v>
      </c>
      <c r="W169" t="str">
        <f t="shared" si="25"/>
        <v/>
      </c>
    </row>
    <row r="170" spans="21:23" ht="17.25" customHeight="1" x14ac:dyDescent="0.25">
      <c r="U170">
        <v>304</v>
      </c>
      <c r="V170">
        <f t="shared" si="24"/>
        <v>64</v>
      </c>
      <c r="W170" t="str">
        <f t="shared" si="25"/>
        <v/>
      </c>
    </row>
    <row r="171" spans="21:23" ht="17.25" customHeight="1" x14ac:dyDescent="0.25">
      <c r="U171">
        <v>305</v>
      </c>
      <c r="V171">
        <f t="shared" si="24"/>
        <v>55</v>
      </c>
      <c r="W171" t="str">
        <f t="shared" si="25"/>
        <v/>
      </c>
    </row>
    <row r="172" spans="21:23" ht="17.25" customHeight="1" x14ac:dyDescent="0.25">
      <c r="U172">
        <v>306</v>
      </c>
      <c r="V172">
        <f t="shared" si="24"/>
        <v>46</v>
      </c>
      <c r="W172" t="str">
        <f t="shared" si="25"/>
        <v/>
      </c>
    </row>
    <row r="173" spans="21:23" ht="17.25" customHeight="1" x14ac:dyDescent="0.25">
      <c r="U173">
        <v>307</v>
      </c>
      <c r="V173">
        <f t="shared" si="24"/>
        <v>37</v>
      </c>
      <c r="W173" t="str">
        <f t="shared" si="25"/>
        <v/>
      </c>
    </row>
    <row r="174" spans="21:23" ht="17.25" customHeight="1" x14ac:dyDescent="0.25">
      <c r="U174">
        <v>308</v>
      </c>
      <c r="V174">
        <f t="shared" si="24"/>
        <v>28</v>
      </c>
      <c r="W174" t="str">
        <f t="shared" si="25"/>
        <v/>
      </c>
    </row>
    <row r="175" spans="21:23" ht="17.25" customHeight="1" x14ac:dyDescent="0.25">
      <c r="U175">
        <v>309</v>
      </c>
      <c r="V175">
        <f t="shared" si="24"/>
        <v>19</v>
      </c>
      <c r="W175" t="str">
        <f t="shared" si="25"/>
        <v/>
      </c>
    </row>
    <row r="176" spans="21:23" ht="17.25" customHeight="1" x14ac:dyDescent="0.25">
      <c r="U176">
        <v>310</v>
      </c>
      <c r="V176">
        <f t="shared" si="24"/>
        <v>10</v>
      </c>
      <c r="W176" t="str">
        <f t="shared" si="25"/>
        <v/>
      </c>
    </row>
    <row r="177" spans="21:23" ht="17.25" customHeight="1" x14ac:dyDescent="0.25">
      <c r="U177">
        <v>311</v>
      </c>
      <c r="V177">
        <f t="shared" si="24"/>
        <v>1</v>
      </c>
      <c r="W177" t="str">
        <f t="shared" si="25"/>
        <v/>
      </c>
    </row>
    <row r="178" spans="21:23" ht="17.25" customHeight="1" x14ac:dyDescent="0.25">
      <c r="U178">
        <v>312</v>
      </c>
      <c r="V178">
        <f t="shared" si="24"/>
        <v>304</v>
      </c>
      <c r="W178" t="str">
        <f t="shared" si="25"/>
        <v/>
      </c>
    </row>
    <row r="179" spans="21:23" ht="17.25" customHeight="1" x14ac:dyDescent="0.25">
      <c r="U179">
        <v>313</v>
      </c>
      <c r="V179">
        <f t="shared" si="24"/>
        <v>296</v>
      </c>
      <c r="W179" t="str">
        <f t="shared" si="25"/>
        <v/>
      </c>
    </row>
    <row r="180" spans="21:23" ht="17.25" customHeight="1" x14ac:dyDescent="0.25">
      <c r="U180">
        <v>314</v>
      </c>
      <c r="V180">
        <f t="shared" si="24"/>
        <v>288</v>
      </c>
      <c r="W180" t="str">
        <f t="shared" si="25"/>
        <v/>
      </c>
    </row>
    <row r="181" spans="21:23" ht="17.25" customHeight="1" x14ac:dyDescent="0.25">
      <c r="U181">
        <v>315</v>
      </c>
      <c r="V181">
        <f t="shared" si="24"/>
        <v>280</v>
      </c>
      <c r="W181" t="str">
        <f t="shared" si="25"/>
        <v/>
      </c>
    </row>
    <row r="182" spans="21:23" ht="17.25" customHeight="1" x14ac:dyDescent="0.25">
      <c r="U182">
        <v>316</v>
      </c>
      <c r="V182">
        <f t="shared" si="24"/>
        <v>272</v>
      </c>
      <c r="W182" t="str">
        <f t="shared" si="25"/>
        <v/>
      </c>
    </row>
    <row r="183" spans="21:23" ht="17.25" customHeight="1" x14ac:dyDescent="0.25">
      <c r="U183">
        <v>317</v>
      </c>
      <c r="V183">
        <f t="shared" si="24"/>
        <v>264</v>
      </c>
      <c r="W183" t="str">
        <f t="shared" si="25"/>
        <v/>
      </c>
    </row>
    <row r="184" spans="21:23" ht="17.25" customHeight="1" x14ac:dyDescent="0.25">
      <c r="U184">
        <v>318</v>
      </c>
      <c r="V184">
        <f t="shared" si="24"/>
        <v>256</v>
      </c>
      <c r="W184" t="str">
        <f t="shared" si="25"/>
        <v/>
      </c>
    </row>
    <row r="185" spans="21:23" ht="17.25" customHeight="1" x14ac:dyDescent="0.25">
      <c r="U185">
        <v>319</v>
      </c>
      <c r="V185">
        <f t="shared" si="24"/>
        <v>248</v>
      </c>
      <c r="W185" t="str">
        <f t="shared" si="25"/>
        <v/>
      </c>
    </row>
    <row r="186" spans="21:23" ht="17.25" customHeight="1" x14ac:dyDescent="0.25">
      <c r="U186">
        <v>320</v>
      </c>
      <c r="V186">
        <f t="shared" si="24"/>
        <v>240</v>
      </c>
      <c r="W186" t="str">
        <f t="shared" si="25"/>
        <v/>
      </c>
    </row>
    <row r="187" spans="21:23" ht="17.25" customHeight="1" x14ac:dyDescent="0.25">
      <c r="U187">
        <v>321</v>
      </c>
      <c r="V187">
        <f t="shared" si="24"/>
        <v>232</v>
      </c>
      <c r="W187" t="str">
        <f t="shared" si="25"/>
        <v/>
      </c>
    </row>
    <row r="188" spans="21:23" ht="17.25" customHeight="1" x14ac:dyDescent="0.25">
      <c r="U188">
        <v>322</v>
      </c>
      <c r="V188">
        <f t="shared" si="24"/>
        <v>224</v>
      </c>
      <c r="W188" t="str">
        <f t="shared" si="25"/>
        <v/>
      </c>
    </row>
    <row r="189" spans="21:23" ht="17.25" customHeight="1" x14ac:dyDescent="0.25">
      <c r="U189">
        <v>323</v>
      </c>
      <c r="V189">
        <f t="shared" si="24"/>
        <v>216</v>
      </c>
      <c r="W189" t="str">
        <f t="shared" si="25"/>
        <v/>
      </c>
    </row>
    <row r="190" spans="21:23" ht="17.25" customHeight="1" x14ac:dyDescent="0.25">
      <c r="U190">
        <v>324</v>
      </c>
      <c r="V190">
        <f t="shared" si="24"/>
        <v>208</v>
      </c>
      <c r="W190" t="str">
        <f t="shared" si="25"/>
        <v/>
      </c>
    </row>
    <row r="191" spans="21:23" ht="17.25" customHeight="1" x14ac:dyDescent="0.25">
      <c r="U191">
        <v>325</v>
      </c>
      <c r="V191">
        <f t="shared" si="24"/>
        <v>200</v>
      </c>
      <c r="W191" t="str">
        <f t="shared" si="25"/>
        <v/>
      </c>
    </row>
    <row r="192" spans="21:23" ht="17.25" customHeight="1" x14ac:dyDescent="0.25">
      <c r="U192">
        <v>326</v>
      </c>
      <c r="V192">
        <f t="shared" si="24"/>
        <v>192</v>
      </c>
      <c r="W192" t="str">
        <f t="shared" si="25"/>
        <v/>
      </c>
    </row>
    <row r="193" spans="21:23" ht="17.25" customHeight="1" x14ac:dyDescent="0.25">
      <c r="U193">
        <v>327</v>
      </c>
      <c r="V193">
        <f t="shared" si="24"/>
        <v>184</v>
      </c>
      <c r="W193" t="str">
        <f t="shared" si="25"/>
        <v/>
      </c>
    </row>
    <row r="194" spans="21:23" ht="17.25" customHeight="1" x14ac:dyDescent="0.25">
      <c r="U194">
        <v>328</v>
      </c>
      <c r="V194">
        <f t="shared" ref="V194:V257" si="26">MOD($B$2,U194)</f>
        <v>176</v>
      </c>
      <c r="W194" t="str">
        <f t="shared" ref="W194:W257" si="27">IF(V194=0,U194,"")</f>
        <v/>
      </c>
    </row>
    <row r="195" spans="21:23" ht="17.25" customHeight="1" x14ac:dyDescent="0.25">
      <c r="U195">
        <v>329</v>
      </c>
      <c r="V195">
        <f t="shared" si="26"/>
        <v>168</v>
      </c>
      <c r="W195" t="str">
        <f t="shared" si="27"/>
        <v/>
      </c>
    </row>
    <row r="196" spans="21:23" ht="17.25" customHeight="1" x14ac:dyDescent="0.25">
      <c r="U196">
        <v>330</v>
      </c>
      <c r="V196">
        <f t="shared" si="26"/>
        <v>160</v>
      </c>
      <c r="W196" t="str">
        <f t="shared" si="27"/>
        <v/>
      </c>
    </row>
    <row r="197" spans="21:23" ht="17.25" customHeight="1" x14ac:dyDescent="0.25">
      <c r="U197">
        <v>331</v>
      </c>
      <c r="V197">
        <f t="shared" si="26"/>
        <v>152</v>
      </c>
      <c r="W197" t="str">
        <f t="shared" si="27"/>
        <v/>
      </c>
    </row>
    <row r="198" spans="21:23" ht="17.25" customHeight="1" x14ac:dyDescent="0.25">
      <c r="U198">
        <v>332</v>
      </c>
      <c r="V198">
        <f t="shared" si="26"/>
        <v>144</v>
      </c>
      <c r="W198" t="str">
        <f t="shared" si="27"/>
        <v/>
      </c>
    </row>
    <row r="199" spans="21:23" ht="17.25" customHeight="1" x14ac:dyDescent="0.25">
      <c r="U199">
        <v>333</v>
      </c>
      <c r="V199">
        <f t="shared" si="26"/>
        <v>136</v>
      </c>
      <c r="W199" t="str">
        <f t="shared" si="27"/>
        <v/>
      </c>
    </row>
    <row r="200" spans="21:23" ht="17.25" customHeight="1" x14ac:dyDescent="0.25">
      <c r="U200">
        <v>334</v>
      </c>
      <c r="V200">
        <f t="shared" si="26"/>
        <v>128</v>
      </c>
      <c r="W200" t="str">
        <f t="shared" si="27"/>
        <v/>
      </c>
    </row>
    <row r="201" spans="21:23" ht="17.25" customHeight="1" x14ac:dyDescent="0.25">
      <c r="U201">
        <v>335</v>
      </c>
      <c r="V201">
        <f t="shared" si="26"/>
        <v>120</v>
      </c>
      <c r="W201" t="str">
        <f t="shared" si="27"/>
        <v/>
      </c>
    </row>
    <row r="202" spans="21:23" ht="17.25" customHeight="1" x14ac:dyDescent="0.25">
      <c r="U202">
        <v>336</v>
      </c>
      <c r="V202">
        <f t="shared" si="26"/>
        <v>112</v>
      </c>
      <c r="W202" t="str">
        <f t="shared" si="27"/>
        <v/>
      </c>
    </row>
    <row r="203" spans="21:23" ht="17.25" customHeight="1" x14ac:dyDescent="0.25">
      <c r="U203">
        <v>337</v>
      </c>
      <c r="V203">
        <f t="shared" si="26"/>
        <v>104</v>
      </c>
      <c r="W203" t="str">
        <f t="shared" si="27"/>
        <v/>
      </c>
    </row>
    <row r="204" spans="21:23" ht="17.25" customHeight="1" x14ac:dyDescent="0.25">
      <c r="U204">
        <v>338</v>
      </c>
      <c r="V204">
        <f t="shared" si="26"/>
        <v>96</v>
      </c>
      <c r="W204" t="str">
        <f t="shared" si="27"/>
        <v/>
      </c>
    </row>
    <row r="205" spans="21:23" ht="17.25" customHeight="1" x14ac:dyDescent="0.25">
      <c r="U205">
        <v>339</v>
      </c>
      <c r="V205">
        <f t="shared" si="26"/>
        <v>88</v>
      </c>
      <c r="W205" t="str">
        <f t="shared" si="27"/>
        <v/>
      </c>
    </row>
    <row r="206" spans="21:23" ht="17.25" customHeight="1" x14ac:dyDescent="0.25">
      <c r="U206">
        <v>340</v>
      </c>
      <c r="V206">
        <f t="shared" si="26"/>
        <v>80</v>
      </c>
      <c r="W206" t="str">
        <f t="shared" si="27"/>
        <v/>
      </c>
    </row>
    <row r="207" spans="21:23" ht="17.25" customHeight="1" x14ac:dyDescent="0.25">
      <c r="U207">
        <v>341</v>
      </c>
      <c r="V207">
        <f t="shared" si="26"/>
        <v>72</v>
      </c>
      <c r="W207" t="str">
        <f t="shared" si="27"/>
        <v/>
      </c>
    </row>
    <row r="208" spans="21:23" ht="17.25" customHeight="1" x14ac:dyDescent="0.25">
      <c r="U208">
        <v>342</v>
      </c>
      <c r="V208">
        <f t="shared" si="26"/>
        <v>64</v>
      </c>
      <c r="W208" t="str">
        <f t="shared" si="27"/>
        <v/>
      </c>
    </row>
    <row r="209" spans="21:23" ht="17.25" customHeight="1" x14ac:dyDescent="0.25">
      <c r="U209">
        <v>343</v>
      </c>
      <c r="V209">
        <f t="shared" si="26"/>
        <v>56</v>
      </c>
      <c r="W209" t="str">
        <f t="shared" si="27"/>
        <v/>
      </c>
    </row>
    <row r="210" spans="21:23" ht="17.25" customHeight="1" x14ac:dyDescent="0.25">
      <c r="U210">
        <v>344</v>
      </c>
      <c r="V210">
        <f t="shared" si="26"/>
        <v>48</v>
      </c>
      <c r="W210" t="str">
        <f t="shared" si="27"/>
        <v/>
      </c>
    </row>
    <row r="211" spans="21:23" ht="17.25" customHeight="1" x14ac:dyDescent="0.25">
      <c r="U211">
        <v>345</v>
      </c>
      <c r="V211">
        <f t="shared" si="26"/>
        <v>40</v>
      </c>
      <c r="W211" t="str">
        <f t="shared" si="27"/>
        <v/>
      </c>
    </row>
    <row r="212" spans="21:23" ht="17.25" customHeight="1" x14ac:dyDescent="0.25">
      <c r="U212">
        <v>346</v>
      </c>
      <c r="V212">
        <f t="shared" si="26"/>
        <v>32</v>
      </c>
      <c r="W212" t="str">
        <f t="shared" si="27"/>
        <v/>
      </c>
    </row>
    <row r="213" spans="21:23" ht="17.25" customHeight="1" x14ac:dyDescent="0.25">
      <c r="U213">
        <v>347</v>
      </c>
      <c r="V213">
        <f t="shared" si="26"/>
        <v>24</v>
      </c>
      <c r="W213" t="str">
        <f t="shared" si="27"/>
        <v/>
      </c>
    </row>
    <row r="214" spans="21:23" ht="17.25" customHeight="1" x14ac:dyDescent="0.25">
      <c r="U214">
        <v>348</v>
      </c>
      <c r="V214">
        <f t="shared" si="26"/>
        <v>16</v>
      </c>
      <c r="W214" t="str">
        <f t="shared" si="27"/>
        <v/>
      </c>
    </row>
    <row r="215" spans="21:23" ht="17.25" customHeight="1" x14ac:dyDescent="0.25">
      <c r="U215">
        <v>349</v>
      </c>
      <c r="V215">
        <f t="shared" si="26"/>
        <v>8</v>
      </c>
      <c r="W215" t="str">
        <f t="shared" si="27"/>
        <v/>
      </c>
    </row>
    <row r="216" spans="21:23" ht="17.25" customHeight="1" x14ac:dyDescent="0.25">
      <c r="U216">
        <v>350</v>
      </c>
      <c r="V216">
        <f t="shared" si="26"/>
        <v>0</v>
      </c>
      <c r="W216">
        <f t="shared" si="27"/>
        <v>350</v>
      </c>
    </row>
    <row r="217" spans="21:23" ht="17.25" customHeight="1" x14ac:dyDescent="0.25">
      <c r="U217">
        <v>351</v>
      </c>
      <c r="V217">
        <f t="shared" si="26"/>
        <v>343</v>
      </c>
      <c r="W217" t="str">
        <f t="shared" si="27"/>
        <v/>
      </c>
    </row>
    <row r="218" spans="21:23" ht="17.25" customHeight="1" x14ac:dyDescent="0.25">
      <c r="U218">
        <v>352</v>
      </c>
      <c r="V218">
        <f t="shared" si="26"/>
        <v>336</v>
      </c>
      <c r="W218" t="str">
        <f t="shared" si="27"/>
        <v/>
      </c>
    </row>
    <row r="219" spans="21:23" ht="17.25" customHeight="1" x14ac:dyDescent="0.25">
      <c r="U219">
        <v>353</v>
      </c>
      <c r="V219">
        <f t="shared" si="26"/>
        <v>329</v>
      </c>
      <c r="W219" t="str">
        <f t="shared" si="27"/>
        <v/>
      </c>
    </row>
    <row r="220" spans="21:23" ht="17.25" customHeight="1" x14ac:dyDescent="0.25">
      <c r="U220">
        <v>354</v>
      </c>
      <c r="V220">
        <f t="shared" si="26"/>
        <v>322</v>
      </c>
      <c r="W220" t="str">
        <f t="shared" si="27"/>
        <v/>
      </c>
    </row>
    <row r="221" spans="21:23" ht="17.25" customHeight="1" x14ac:dyDescent="0.25">
      <c r="U221">
        <v>355</v>
      </c>
      <c r="V221">
        <f t="shared" si="26"/>
        <v>315</v>
      </c>
      <c r="W221" t="str">
        <f t="shared" si="27"/>
        <v/>
      </c>
    </row>
    <row r="222" spans="21:23" ht="17.25" customHeight="1" x14ac:dyDescent="0.25">
      <c r="U222">
        <v>356</v>
      </c>
      <c r="V222">
        <f t="shared" si="26"/>
        <v>308</v>
      </c>
      <c r="W222" t="str">
        <f t="shared" si="27"/>
        <v/>
      </c>
    </row>
    <row r="223" spans="21:23" ht="17.25" customHeight="1" x14ac:dyDescent="0.25">
      <c r="U223">
        <v>357</v>
      </c>
      <c r="V223">
        <f t="shared" si="26"/>
        <v>301</v>
      </c>
      <c r="W223" t="str">
        <f t="shared" si="27"/>
        <v/>
      </c>
    </row>
    <row r="224" spans="21:23" ht="17.25" customHeight="1" x14ac:dyDescent="0.25">
      <c r="U224">
        <v>358</v>
      </c>
      <c r="V224">
        <f t="shared" si="26"/>
        <v>294</v>
      </c>
      <c r="W224" t="str">
        <f t="shared" si="27"/>
        <v/>
      </c>
    </row>
    <row r="225" spans="21:23" ht="17.25" customHeight="1" x14ac:dyDescent="0.25">
      <c r="U225">
        <v>359</v>
      </c>
      <c r="V225">
        <f t="shared" si="26"/>
        <v>287</v>
      </c>
      <c r="W225" t="str">
        <f t="shared" si="27"/>
        <v/>
      </c>
    </row>
    <row r="226" spans="21:23" ht="17.25" customHeight="1" x14ac:dyDescent="0.25">
      <c r="U226">
        <v>360</v>
      </c>
      <c r="V226">
        <f t="shared" si="26"/>
        <v>280</v>
      </c>
      <c r="W226" t="str">
        <f t="shared" si="27"/>
        <v/>
      </c>
    </row>
    <row r="227" spans="21:23" ht="17.25" customHeight="1" x14ac:dyDescent="0.25">
      <c r="U227">
        <v>361</v>
      </c>
      <c r="V227">
        <f t="shared" si="26"/>
        <v>273</v>
      </c>
      <c r="W227" t="str">
        <f t="shared" si="27"/>
        <v/>
      </c>
    </row>
    <row r="228" spans="21:23" ht="17.25" customHeight="1" x14ac:dyDescent="0.25">
      <c r="U228">
        <v>362</v>
      </c>
      <c r="V228">
        <f t="shared" si="26"/>
        <v>266</v>
      </c>
      <c r="W228" t="str">
        <f t="shared" si="27"/>
        <v/>
      </c>
    </row>
    <row r="229" spans="21:23" ht="17.25" customHeight="1" x14ac:dyDescent="0.25">
      <c r="U229">
        <v>363</v>
      </c>
      <c r="V229">
        <f t="shared" si="26"/>
        <v>259</v>
      </c>
      <c r="W229" t="str">
        <f t="shared" si="27"/>
        <v/>
      </c>
    </row>
    <row r="230" spans="21:23" ht="17.25" customHeight="1" x14ac:dyDescent="0.25">
      <c r="U230">
        <v>364</v>
      </c>
      <c r="V230">
        <f t="shared" si="26"/>
        <v>252</v>
      </c>
      <c r="W230" t="str">
        <f t="shared" si="27"/>
        <v/>
      </c>
    </row>
    <row r="231" spans="21:23" ht="17.25" customHeight="1" x14ac:dyDescent="0.25">
      <c r="U231">
        <v>365</v>
      </c>
      <c r="V231">
        <f t="shared" si="26"/>
        <v>245</v>
      </c>
      <c r="W231" t="str">
        <f t="shared" si="27"/>
        <v/>
      </c>
    </row>
    <row r="232" spans="21:23" ht="17.25" customHeight="1" x14ac:dyDescent="0.25">
      <c r="U232">
        <v>366</v>
      </c>
      <c r="V232">
        <f t="shared" si="26"/>
        <v>238</v>
      </c>
      <c r="W232" t="str">
        <f t="shared" si="27"/>
        <v/>
      </c>
    </row>
    <row r="233" spans="21:23" ht="17.25" customHeight="1" x14ac:dyDescent="0.25">
      <c r="U233">
        <v>367</v>
      </c>
      <c r="V233">
        <f t="shared" si="26"/>
        <v>231</v>
      </c>
      <c r="W233" t="str">
        <f t="shared" si="27"/>
        <v/>
      </c>
    </row>
    <row r="234" spans="21:23" ht="17.25" customHeight="1" x14ac:dyDescent="0.25">
      <c r="U234">
        <v>368</v>
      </c>
      <c r="V234">
        <f t="shared" si="26"/>
        <v>224</v>
      </c>
      <c r="W234" t="str">
        <f t="shared" si="27"/>
        <v/>
      </c>
    </row>
    <row r="235" spans="21:23" ht="17.25" customHeight="1" x14ac:dyDescent="0.25">
      <c r="U235">
        <v>369</v>
      </c>
      <c r="V235">
        <f t="shared" si="26"/>
        <v>217</v>
      </c>
      <c r="W235" t="str">
        <f t="shared" si="27"/>
        <v/>
      </c>
    </row>
    <row r="236" spans="21:23" ht="17.25" customHeight="1" x14ac:dyDescent="0.25">
      <c r="U236">
        <v>370</v>
      </c>
      <c r="V236">
        <f t="shared" si="26"/>
        <v>210</v>
      </c>
      <c r="W236" t="str">
        <f t="shared" si="27"/>
        <v/>
      </c>
    </row>
    <row r="237" spans="21:23" ht="17.25" customHeight="1" x14ac:dyDescent="0.25">
      <c r="U237">
        <v>371</v>
      </c>
      <c r="V237">
        <f t="shared" si="26"/>
        <v>203</v>
      </c>
      <c r="W237" t="str">
        <f t="shared" si="27"/>
        <v/>
      </c>
    </row>
    <row r="238" spans="21:23" ht="17.25" customHeight="1" x14ac:dyDescent="0.25">
      <c r="U238">
        <v>372</v>
      </c>
      <c r="V238">
        <f t="shared" si="26"/>
        <v>196</v>
      </c>
      <c r="W238" t="str">
        <f t="shared" si="27"/>
        <v/>
      </c>
    </row>
    <row r="239" spans="21:23" ht="17.25" customHeight="1" x14ac:dyDescent="0.25">
      <c r="U239">
        <v>373</v>
      </c>
      <c r="V239">
        <f t="shared" si="26"/>
        <v>189</v>
      </c>
      <c r="W239" t="str">
        <f t="shared" si="27"/>
        <v/>
      </c>
    </row>
    <row r="240" spans="21:23" ht="17.25" customHeight="1" x14ac:dyDescent="0.25">
      <c r="U240">
        <v>374</v>
      </c>
      <c r="V240">
        <f t="shared" si="26"/>
        <v>182</v>
      </c>
      <c r="W240" t="str">
        <f t="shared" si="27"/>
        <v/>
      </c>
    </row>
    <row r="241" spans="21:23" ht="17.25" customHeight="1" x14ac:dyDescent="0.25">
      <c r="U241">
        <v>375</v>
      </c>
      <c r="V241">
        <f t="shared" si="26"/>
        <v>175</v>
      </c>
      <c r="W241" t="str">
        <f t="shared" si="27"/>
        <v/>
      </c>
    </row>
    <row r="242" spans="21:23" ht="17.25" customHeight="1" x14ac:dyDescent="0.25">
      <c r="U242">
        <v>376</v>
      </c>
      <c r="V242">
        <f t="shared" si="26"/>
        <v>168</v>
      </c>
      <c r="W242" t="str">
        <f t="shared" si="27"/>
        <v/>
      </c>
    </row>
    <row r="243" spans="21:23" ht="17.25" customHeight="1" x14ac:dyDescent="0.25">
      <c r="U243">
        <v>377</v>
      </c>
      <c r="V243">
        <f t="shared" si="26"/>
        <v>161</v>
      </c>
      <c r="W243" t="str">
        <f t="shared" si="27"/>
        <v/>
      </c>
    </row>
    <row r="244" spans="21:23" ht="17.25" customHeight="1" x14ac:dyDescent="0.25">
      <c r="U244">
        <v>378</v>
      </c>
      <c r="V244">
        <f t="shared" si="26"/>
        <v>154</v>
      </c>
      <c r="W244" t="str">
        <f t="shared" si="27"/>
        <v/>
      </c>
    </row>
    <row r="245" spans="21:23" ht="17.25" customHeight="1" x14ac:dyDescent="0.25">
      <c r="U245">
        <v>379</v>
      </c>
      <c r="V245">
        <f t="shared" si="26"/>
        <v>147</v>
      </c>
      <c r="W245" t="str">
        <f t="shared" si="27"/>
        <v/>
      </c>
    </row>
    <row r="246" spans="21:23" ht="17.25" customHeight="1" x14ac:dyDescent="0.25">
      <c r="U246">
        <v>380</v>
      </c>
      <c r="V246">
        <f t="shared" si="26"/>
        <v>140</v>
      </c>
      <c r="W246" t="str">
        <f t="shared" si="27"/>
        <v/>
      </c>
    </row>
    <row r="247" spans="21:23" ht="17.25" customHeight="1" x14ac:dyDescent="0.25">
      <c r="U247">
        <v>381</v>
      </c>
      <c r="V247">
        <f t="shared" si="26"/>
        <v>133</v>
      </c>
      <c r="W247" t="str">
        <f t="shared" si="27"/>
        <v/>
      </c>
    </row>
    <row r="248" spans="21:23" ht="17.25" customHeight="1" x14ac:dyDescent="0.25">
      <c r="U248">
        <v>382</v>
      </c>
      <c r="V248">
        <f t="shared" si="26"/>
        <v>126</v>
      </c>
      <c r="W248" t="str">
        <f t="shared" si="27"/>
        <v/>
      </c>
    </row>
    <row r="249" spans="21:23" ht="17.25" customHeight="1" x14ac:dyDescent="0.25">
      <c r="U249">
        <v>383</v>
      </c>
      <c r="V249">
        <f t="shared" si="26"/>
        <v>119</v>
      </c>
      <c r="W249" t="str">
        <f t="shared" si="27"/>
        <v/>
      </c>
    </row>
    <row r="250" spans="21:23" ht="17.25" customHeight="1" x14ac:dyDescent="0.25">
      <c r="U250">
        <v>384</v>
      </c>
      <c r="V250">
        <f t="shared" si="26"/>
        <v>112</v>
      </c>
      <c r="W250" t="str">
        <f t="shared" si="27"/>
        <v/>
      </c>
    </row>
    <row r="251" spans="21:23" ht="17.25" customHeight="1" x14ac:dyDescent="0.25">
      <c r="U251">
        <v>385</v>
      </c>
      <c r="V251">
        <f t="shared" si="26"/>
        <v>105</v>
      </c>
      <c r="W251" t="str">
        <f t="shared" si="27"/>
        <v/>
      </c>
    </row>
    <row r="252" spans="21:23" ht="17.25" customHeight="1" x14ac:dyDescent="0.25">
      <c r="U252">
        <v>386</v>
      </c>
      <c r="V252">
        <f t="shared" si="26"/>
        <v>98</v>
      </c>
      <c r="W252" t="str">
        <f t="shared" si="27"/>
        <v/>
      </c>
    </row>
    <row r="253" spans="21:23" ht="17.25" customHeight="1" x14ac:dyDescent="0.25">
      <c r="U253">
        <v>387</v>
      </c>
      <c r="V253">
        <f t="shared" si="26"/>
        <v>91</v>
      </c>
      <c r="W253" t="str">
        <f t="shared" si="27"/>
        <v/>
      </c>
    </row>
    <row r="254" spans="21:23" ht="17.25" customHeight="1" x14ac:dyDescent="0.25">
      <c r="U254">
        <v>388</v>
      </c>
      <c r="V254">
        <f t="shared" si="26"/>
        <v>84</v>
      </c>
      <c r="W254" t="str">
        <f t="shared" si="27"/>
        <v/>
      </c>
    </row>
    <row r="255" spans="21:23" ht="17.25" customHeight="1" x14ac:dyDescent="0.25">
      <c r="U255">
        <v>389</v>
      </c>
      <c r="V255">
        <f t="shared" si="26"/>
        <v>77</v>
      </c>
      <c r="W255" t="str">
        <f t="shared" si="27"/>
        <v/>
      </c>
    </row>
    <row r="256" spans="21:23" ht="17.25" customHeight="1" x14ac:dyDescent="0.25">
      <c r="U256">
        <v>390</v>
      </c>
      <c r="V256">
        <f t="shared" si="26"/>
        <v>70</v>
      </c>
      <c r="W256" t="str">
        <f t="shared" si="27"/>
        <v/>
      </c>
    </row>
    <row r="257" spans="21:24" ht="17.25" customHeight="1" x14ac:dyDescent="0.25">
      <c r="U257">
        <v>391</v>
      </c>
      <c r="V257">
        <f t="shared" si="26"/>
        <v>63</v>
      </c>
      <c r="W257" t="str">
        <f t="shared" si="27"/>
        <v/>
      </c>
    </row>
    <row r="258" spans="21:24" ht="17.25" customHeight="1" collapsed="1" x14ac:dyDescent="0.25">
      <c r="X258">
        <f>MAX(W1:W257)</f>
        <v>350</v>
      </c>
    </row>
    <row r="259" spans="21:24" ht="17.25" customHeight="1" x14ac:dyDescent="0.25"/>
    <row r="260" spans="21:24" ht="17.25" customHeight="1" x14ac:dyDescent="0.25"/>
    <row r="261" spans="21:24" ht="17.25" customHeight="1" x14ac:dyDescent="0.25"/>
  </sheetData>
  <mergeCells count="1">
    <mergeCell ref="I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AN261"/>
  <sheetViews>
    <sheetView topLeftCell="H1" zoomScale="70" zoomScaleNormal="70" workbookViewId="0">
      <selection activeCell="K20" sqref="K20"/>
    </sheetView>
  </sheetViews>
  <sheetFormatPr defaultRowHeight="15" outlineLevelCol="1" x14ac:dyDescent="0.25"/>
  <cols>
    <col min="1" max="1" width="7.140625" hidden="1" customWidth="1" outlineLevel="1"/>
    <col min="2" max="3" width="8.7109375" hidden="1" customWidth="1" outlineLevel="1"/>
    <col min="4" max="4" width="7.5703125" hidden="1" customWidth="1" outlineLevel="1"/>
    <col min="5" max="5" width="7" hidden="1" customWidth="1" outlineLevel="1"/>
    <col min="6" max="6" width="9.5703125" hidden="1" customWidth="1" outlineLevel="1"/>
    <col min="7" max="7" width="13.5703125" hidden="1" customWidth="1" outlineLevel="1"/>
    <col min="8" max="8" width="15.7109375" customWidth="1" collapsed="1"/>
    <col min="9" max="14" width="15.7109375" customWidth="1"/>
    <col min="15" max="15" width="9.140625" hidden="1" customWidth="1" outlineLevel="1"/>
    <col min="16" max="16" width="11.140625" hidden="1" customWidth="1" outlineLevel="1"/>
    <col min="17" max="32" width="9.140625" hidden="1" customWidth="1" outlineLevel="1"/>
    <col min="33" max="37" width="0" hidden="1" customWidth="1" outlineLevel="1"/>
    <col min="38" max="38" width="13.42578125" hidden="1" customWidth="1" outlineLevel="1"/>
    <col min="39" max="39" width="0" hidden="1" customWidth="1" outlineLevel="1"/>
    <col min="40" max="40" width="9.140625" collapsed="1"/>
  </cols>
  <sheetData>
    <row r="1" spans="1:39" ht="14.25" customHeight="1" x14ac:dyDescent="0.25">
      <c r="A1">
        <v>1</v>
      </c>
      <c r="B1">
        <f>P8</f>
        <v>30446</v>
      </c>
      <c r="P1" s="4">
        <f>100000+C3*10000</f>
        <v>100000</v>
      </c>
      <c r="Q1" s="1"/>
      <c r="R1" s="1"/>
      <c r="S1" s="1"/>
      <c r="U1">
        <v>135</v>
      </c>
      <c r="V1">
        <f>MOD($B$2,U1)</f>
        <v>90</v>
      </c>
      <c r="W1" t="str">
        <f>IF(V1=0,U1,"")</f>
        <v/>
      </c>
      <c r="X1" s="5">
        <f>MIN(W1:W257)</f>
        <v>153</v>
      </c>
      <c r="Z1">
        <f>X1</f>
        <v>153</v>
      </c>
      <c r="AB1" s="8" t="s">
        <v>7</v>
      </c>
    </row>
    <row r="2" spans="1:39" x14ac:dyDescent="0.25">
      <c r="A2">
        <v>2</v>
      </c>
      <c r="B2" s="13">
        <f>P9</f>
        <v>3060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10"/>
      <c r="I2" s="10"/>
      <c r="J2" s="10"/>
      <c r="K2" s="10"/>
      <c r="L2" s="10"/>
      <c r="M2" s="10"/>
      <c r="N2" s="10"/>
      <c r="P2" s="4">
        <f>10000+D3*1000</f>
        <v>16000</v>
      </c>
      <c r="Q2" s="1"/>
      <c r="R2" s="1"/>
      <c r="S2" s="1"/>
      <c r="U2">
        <v>136</v>
      </c>
      <c r="V2">
        <f t="shared" ref="V2:V65" si="0">MOD($B$2,U2)</f>
        <v>68</v>
      </c>
      <c r="W2" t="str">
        <f t="shared" ref="W2:W65" si="1">IF(V2=0,U2,"")</f>
        <v/>
      </c>
      <c r="X2">
        <v>0</v>
      </c>
      <c r="Y2">
        <f t="shared" ref="Y2" si="2">9+X2</f>
        <v>9</v>
      </c>
      <c r="Z2">
        <f t="shared" ref="Z2:Z11" si="3">$Z$1</f>
        <v>153</v>
      </c>
      <c r="AA2">
        <f t="shared" ref="AA2" si="4">MOD(Z2,Y2)</f>
        <v>0</v>
      </c>
      <c r="AB2" s="6">
        <f t="shared" ref="AB2" si="5">IF(AND(AA2=0,$X$1&gt;=(X2+14)*(X2+9)),X2,"")</f>
        <v>0</v>
      </c>
    </row>
    <row r="3" spans="1:39" x14ac:dyDescent="0.25">
      <c r="A3">
        <v>3</v>
      </c>
      <c r="B3" s="13">
        <f>G18</f>
        <v>3060</v>
      </c>
      <c r="C3" s="13">
        <f>P19</f>
        <v>0</v>
      </c>
      <c r="D3" s="13">
        <f>P18</f>
        <v>6</v>
      </c>
      <c r="E3">
        <f>ROUNDUP(C13/3,0)</f>
        <v>4</v>
      </c>
      <c r="F3">
        <f>E3</f>
        <v>4</v>
      </c>
      <c r="G3">
        <f>C13-E3-F3</f>
        <v>3</v>
      </c>
      <c r="H3" s="10"/>
      <c r="I3" s="17" t="s">
        <v>9</v>
      </c>
      <c r="J3" s="17"/>
      <c r="K3" s="17"/>
      <c r="L3" s="17"/>
      <c r="M3" s="17"/>
      <c r="N3" s="10"/>
      <c r="P3" s="4">
        <f>MAX(0,E3)*100000</f>
        <v>400000</v>
      </c>
      <c r="Q3" s="1"/>
      <c r="R3" s="1"/>
      <c r="S3" s="1"/>
      <c r="U3">
        <v>137</v>
      </c>
      <c r="V3">
        <f t="shared" si="0"/>
        <v>46</v>
      </c>
      <c r="W3" t="str">
        <f t="shared" si="1"/>
        <v/>
      </c>
      <c r="X3">
        <v>1</v>
      </c>
      <c r="Y3">
        <f t="shared" ref="Y3:Y11" si="6">9+X3</f>
        <v>10</v>
      </c>
      <c r="Z3">
        <f t="shared" si="3"/>
        <v>153</v>
      </c>
      <c r="AA3">
        <f t="shared" ref="AA3:AA11" si="7">MOD(Z3,Y3)</f>
        <v>3</v>
      </c>
      <c r="AB3" s="6" t="str">
        <f t="shared" ref="AB3:AB11" si="8">IF(AND(AA3=0,$X$1&gt;=(X3+14)*(X3+9)),X3,"")</f>
        <v/>
      </c>
    </row>
    <row r="4" spans="1:39" x14ac:dyDescent="0.25">
      <c r="A4">
        <v>4</v>
      </c>
      <c r="B4">
        <v>0</v>
      </c>
      <c r="H4" s="10"/>
      <c r="I4" s="10"/>
      <c r="J4" s="14"/>
      <c r="K4" s="16">
        <v>15867583815</v>
      </c>
      <c r="L4" s="15"/>
      <c r="M4" s="10"/>
      <c r="N4" s="10"/>
      <c r="P4" s="4">
        <f>MAX(0,F3)*10000</f>
        <v>40000</v>
      </c>
      <c r="Q4" s="1"/>
      <c r="R4" s="1"/>
      <c r="S4" s="1"/>
      <c r="U4">
        <v>138</v>
      </c>
      <c r="V4">
        <f t="shared" si="0"/>
        <v>24</v>
      </c>
      <c r="W4" t="str">
        <f t="shared" si="1"/>
        <v/>
      </c>
      <c r="X4">
        <v>2</v>
      </c>
      <c r="Y4">
        <f t="shared" si="6"/>
        <v>11</v>
      </c>
      <c r="Z4">
        <f t="shared" si="3"/>
        <v>153</v>
      </c>
      <c r="AA4">
        <f t="shared" si="7"/>
        <v>10</v>
      </c>
      <c r="AB4" s="6" t="str">
        <f t="shared" si="8"/>
        <v/>
      </c>
    </row>
    <row r="5" spans="1:39" x14ac:dyDescent="0.25">
      <c r="A5">
        <v>5</v>
      </c>
      <c r="B5">
        <v>0</v>
      </c>
      <c r="H5" s="10"/>
      <c r="I5" s="10"/>
      <c r="J5" s="10"/>
      <c r="K5" s="10"/>
      <c r="L5" s="10"/>
      <c r="M5" s="10"/>
      <c r="N5" s="10"/>
      <c r="P5" s="7">
        <f>G3</f>
        <v>3</v>
      </c>
      <c r="Q5" s="1"/>
      <c r="R5" s="1"/>
      <c r="S5" s="1"/>
      <c r="U5">
        <v>139</v>
      </c>
      <c r="V5">
        <f t="shared" si="0"/>
        <v>2</v>
      </c>
      <c r="W5" t="str">
        <f t="shared" si="1"/>
        <v/>
      </c>
      <c r="X5">
        <v>3</v>
      </c>
      <c r="Y5">
        <f t="shared" si="6"/>
        <v>12</v>
      </c>
      <c r="Z5">
        <f t="shared" si="3"/>
        <v>153</v>
      </c>
      <c r="AA5">
        <f t="shared" si="7"/>
        <v>9</v>
      </c>
      <c r="AB5" s="6" t="str">
        <f t="shared" si="8"/>
        <v/>
      </c>
    </row>
    <row r="6" spans="1:39" x14ac:dyDescent="0.25">
      <c r="A6">
        <v>6</v>
      </c>
      <c r="B6">
        <v>0</v>
      </c>
      <c r="E6" s="9"/>
      <c r="F6" s="9"/>
      <c r="G6" s="9"/>
      <c r="H6" s="11"/>
      <c r="I6" s="12">
        <f>P1</f>
        <v>100000</v>
      </c>
      <c r="J6" s="12">
        <f>P2</f>
        <v>16000</v>
      </c>
      <c r="K6" s="12">
        <f>P3</f>
        <v>400000</v>
      </c>
      <c r="L6" s="12">
        <f>P4</f>
        <v>40000</v>
      </c>
      <c r="M6" s="12">
        <f>P5</f>
        <v>3</v>
      </c>
      <c r="N6" s="10"/>
      <c r="P6" s="6"/>
      <c r="U6">
        <v>140</v>
      </c>
      <c r="V6">
        <f t="shared" si="0"/>
        <v>120</v>
      </c>
      <c r="W6" t="str">
        <f t="shared" si="1"/>
        <v/>
      </c>
      <c r="X6">
        <v>4</v>
      </c>
      <c r="Y6">
        <f t="shared" si="6"/>
        <v>13</v>
      </c>
      <c r="Z6">
        <f t="shared" si="3"/>
        <v>153</v>
      </c>
      <c r="AA6">
        <f t="shared" si="7"/>
        <v>10</v>
      </c>
      <c r="AB6" s="6" t="str">
        <f t="shared" si="8"/>
        <v/>
      </c>
    </row>
    <row r="7" spans="1:39" x14ac:dyDescent="0.25">
      <c r="E7" s="9"/>
      <c r="F7" s="9"/>
      <c r="G7" s="9"/>
      <c r="H7" s="11"/>
      <c r="I7" s="11"/>
      <c r="J7" s="10"/>
      <c r="K7" s="10"/>
      <c r="L7" s="10"/>
      <c r="M7" s="10"/>
      <c r="N7" s="10"/>
      <c r="U7">
        <v>141</v>
      </c>
      <c r="V7">
        <f t="shared" si="0"/>
        <v>99</v>
      </c>
      <c r="W7" t="str">
        <f t="shared" si="1"/>
        <v/>
      </c>
      <c r="X7">
        <v>5</v>
      </c>
      <c r="Y7">
        <f t="shared" si="6"/>
        <v>14</v>
      </c>
      <c r="Z7">
        <f t="shared" si="3"/>
        <v>153</v>
      </c>
      <c r="AA7">
        <f t="shared" si="7"/>
        <v>13</v>
      </c>
      <c r="AB7" s="6" t="str">
        <f t="shared" si="8"/>
        <v/>
      </c>
    </row>
    <row r="8" spans="1:39" x14ac:dyDescent="0.25">
      <c r="E8" s="9"/>
      <c r="F8" s="9"/>
      <c r="G8" s="9"/>
      <c r="H8" s="11"/>
      <c r="I8" s="11"/>
      <c r="J8" s="10"/>
      <c r="K8" s="10"/>
      <c r="L8" s="10"/>
      <c r="M8" s="10"/>
      <c r="N8" s="10"/>
      <c r="O8" t="s">
        <v>16</v>
      </c>
      <c r="P8">
        <f>SUM(P12:P17)*MAX(P12:P17)+P17+24*P16+4*P15+64*P14+87*P17</f>
        <v>30446</v>
      </c>
      <c r="U8">
        <v>142</v>
      </c>
      <c r="V8">
        <f t="shared" si="0"/>
        <v>78</v>
      </c>
      <c r="W8" t="str">
        <f t="shared" si="1"/>
        <v/>
      </c>
      <c r="X8">
        <v>6</v>
      </c>
      <c r="Y8">
        <f t="shared" si="6"/>
        <v>15</v>
      </c>
      <c r="Z8">
        <f t="shared" si="3"/>
        <v>153</v>
      </c>
      <c r="AA8">
        <f t="shared" si="7"/>
        <v>3</v>
      </c>
      <c r="AB8" s="6" t="str">
        <f t="shared" si="8"/>
        <v/>
      </c>
    </row>
    <row r="9" spans="1:39" x14ac:dyDescent="0.25">
      <c r="E9" s="9"/>
      <c r="F9" s="9"/>
      <c r="G9" s="9"/>
      <c r="H9" s="9"/>
      <c r="I9" s="9"/>
      <c r="O9" t="s">
        <v>21</v>
      </c>
      <c r="P9" s="13">
        <f>SUM(S12:S16)*(MAX(S12:S16)+14)*(MIN(S12:S16)+9)</f>
        <v>3060</v>
      </c>
      <c r="U9">
        <v>143</v>
      </c>
      <c r="V9">
        <f t="shared" si="0"/>
        <v>57</v>
      </c>
      <c r="W9" t="str">
        <f t="shared" si="1"/>
        <v/>
      </c>
      <c r="X9">
        <v>7</v>
      </c>
      <c r="Y9">
        <f t="shared" si="6"/>
        <v>16</v>
      </c>
      <c r="Z9">
        <f t="shared" si="3"/>
        <v>153</v>
      </c>
      <c r="AA9">
        <f t="shared" si="7"/>
        <v>9</v>
      </c>
      <c r="AB9" s="6" t="str">
        <f t="shared" si="8"/>
        <v/>
      </c>
    </row>
    <row r="10" spans="1:39" x14ac:dyDescent="0.25">
      <c r="P10" s="13"/>
      <c r="U10">
        <v>144</v>
      </c>
      <c r="V10">
        <f t="shared" si="0"/>
        <v>36</v>
      </c>
      <c r="W10" t="str">
        <f t="shared" si="1"/>
        <v/>
      </c>
      <c r="X10">
        <v>8</v>
      </c>
      <c r="Y10">
        <f t="shared" si="6"/>
        <v>17</v>
      </c>
      <c r="Z10">
        <f t="shared" si="3"/>
        <v>153</v>
      </c>
      <c r="AA10">
        <f t="shared" si="7"/>
        <v>0</v>
      </c>
      <c r="AB10" s="6" t="str">
        <f t="shared" si="8"/>
        <v/>
      </c>
    </row>
    <row r="11" spans="1:39" x14ac:dyDescent="0.25">
      <c r="P11" s="13">
        <f>IFERROR((K4+984723)/9,"Incorrect input")</f>
        <v>1763174282</v>
      </c>
      <c r="U11">
        <v>145</v>
      </c>
      <c r="V11">
        <f t="shared" si="0"/>
        <v>15</v>
      </c>
      <c r="W11" t="str">
        <f t="shared" si="1"/>
        <v/>
      </c>
      <c r="X11">
        <v>9</v>
      </c>
      <c r="Y11">
        <f t="shared" si="6"/>
        <v>18</v>
      </c>
      <c r="Z11">
        <f t="shared" si="3"/>
        <v>153</v>
      </c>
      <c r="AA11">
        <f t="shared" si="7"/>
        <v>9</v>
      </c>
      <c r="AB11" s="6" t="str">
        <f t="shared" si="8"/>
        <v/>
      </c>
    </row>
    <row r="12" spans="1:39" x14ac:dyDescent="0.25">
      <c r="C12">
        <f>(P18+14)*(P19+9)</f>
        <v>180</v>
      </c>
      <c r="O12" t="s">
        <v>11</v>
      </c>
      <c r="P12">
        <f>INT($P$11/10^10)</f>
        <v>0</v>
      </c>
      <c r="R12" t="s">
        <v>17</v>
      </c>
      <c r="S12">
        <f>INT($P$8/10^4)</f>
        <v>3</v>
      </c>
      <c r="U12">
        <v>146</v>
      </c>
      <c r="V12">
        <f t="shared" si="0"/>
        <v>140</v>
      </c>
      <c r="W12" t="str">
        <f t="shared" si="1"/>
        <v/>
      </c>
      <c r="AA12">
        <f>COUNTIF(AA2:AA11,0)*(COUNTIF(AB2:AB11,"")-ROWS(AB2:AB11))</f>
        <v>-2</v>
      </c>
      <c r="AB12" s="6">
        <f>MIN(AB2:AB11)</f>
        <v>0</v>
      </c>
      <c r="AD12" s="3">
        <f>IF(AA12&lt;&gt;0,AB12,"")</f>
        <v>0</v>
      </c>
      <c r="AE12" s="3">
        <f>IF(AA12&lt;&gt;0,X1,"")</f>
        <v>153</v>
      </c>
      <c r="AF12" s="3">
        <f>IFERROR(AE12/(AD12+9)-14,"")</f>
        <v>3</v>
      </c>
      <c r="AG12" s="3">
        <f>IFERROR($B$2/AE12-AD12-AF12,"")</f>
        <v>17</v>
      </c>
      <c r="AH12" s="3">
        <f>IFERROR(ROUNDUP(AG12/3,0),"")</f>
        <v>6</v>
      </c>
      <c r="AI12" s="3">
        <f>AH12</f>
        <v>6</v>
      </c>
      <c r="AJ12" s="3">
        <f>IFERROR(AG12-AH12-AI12,"")</f>
        <v>5</v>
      </c>
      <c r="AK12" t="b">
        <f>AF12=MAX(AD12,AF12,AH12,AI12,AJ12)</f>
        <v>0</v>
      </c>
      <c r="AL12" t="str">
        <f>IF(AK12,AD12,"")</f>
        <v/>
      </c>
      <c r="AM12">
        <f>AE12</f>
        <v>153</v>
      </c>
    </row>
    <row r="13" spans="1:39" ht="17.25" customHeight="1" x14ac:dyDescent="0.25">
      <c r="C13">
        <f>B2/C12-P18-P19</f>
        <v>11</v>
      </c>
      <c r="E13">
        <f>SUM(C3:G3)</f>
        <v>17</v>
      </c>
      <c r="F13" s="6">
        <f>MAX(C3:G3)+14</f>
        <v>20</v>
      </c>
      <c r="G13" s="6">
        <f>MIN(C3:G3)+9</f>
        <v>9</v>
      </c>
      <c r="O13" t="s">
        <v>12</v>
      </c>
      <c r="P13">
        <f>INT($P$11/10^8)-P12*10^2</f>
        <v>17</v>
      </c>
      <c r="R13" t="s">
        <v>18</v>
      </c>
      <c r="S13">
        <f>INT($P$8/10^3)-S12*10</f>
        <v>0</v>
      </c>
      <c r="U13">
        <v>147</v>
      </c>
      <c r="V13">
        <f t="shared" si="0"/>
        <v>120</v>
      </c>
      <c r="W13" t="str">
        <f t="shared" si="1"/>
        <v/>
      </c>
      <c r="AB13" s="6"/>
      <c r="AD13" s="3" t="s">
        <v>1</v>
      </c>
      <c r="AE13" s="3"/>
      <c r="AF13" s="3" t="s">
        <v>0</v>
      </c>
      <c r="AG13" t="s">
        <v>22</v>
      </c>
      <c r="AH13" s="3" t="s">
        <v>2</v>
      </c>
      <c r="AI13" s="3" t="s">
        <v>3</v>
      </c>
      <c r="AJ13" s="3" t="s">
        <v>4</v>
      </c>
    </row>
    <row r="14" spans="1:39" ht="17.25" customHeight="1" x14ac:dyDescent="0.25">
      <c r="F14">
        <f>F13*G13</f>
        <v>180</v>
      </c>
      <c r="O14" t="s">
        <v>13</v>
      </c>
      <c r="P14">
        <f>INT($P$11/10^6)-P12*10^4-P13*10^2</f>
        <v>63</v>
      </c>
      <c r="R14" t="s">
        <v>19</v>
      </c>
      <c r="S14">
        <f>INT($P$8/10^2)-S12*10^2-S13*10</f>
        <v>4</v>
      </c>
      <c r="U14">
        <v>148</v>
      </c>
      <c r="V14">
        <f t="shared" si="0"/>
        <v>100</v>
      </c>
      <c r="W14" t="str">
        <f t="shared" si="1"/>
        <v/>
      </c>
      <c r="X14">
        <f>SMALL($W$1:$W$257,2)</f>
        <v>170</v>
      </c>
      <c r="Z14">
        <f>X14</f>
        <v>170</v>
      </c>
      <c r="AB14" s="8" t="s">
        <v>7</v>
      </c>
    </row>
    <row r="15" spans="1:39" ht="17.25" customHeight="1" x14ac:dyDescent="0.25">
      <c r="O15" t="s">
        <v>14</v>
      </c>
      <c r="P15">
        <f>INT($P$11/10^4)-P12*10^6-P13*10^4-P14*10^2</f>
        <v>17</v>
      </c>
      <c r="R15" t="s">
        <v>7</v>
      </c>
      <c r="S15">
        <f>INT($P$8/10^1)-S12*10^3-S13*10^2-S14*10</f>
        <v>4</v>
      </c>
      <c r="U15">
        <v>149</v>
      </c>
      <c r="V15">
        <f t="shared" si="0"/>
        <v>80</v>
      </c>
      <c r="W15" t="str">
        <f t="shared" si="1"/>
        <v/>
      </c>
      <c r="X15">
        <v>0</v>
      </c>
      <c r="Y15">
        <f t="shared" ref="Y15" si="9">9+X15</f>
        <v>9</v>
      </c>
      <c r="Z15">
        <f t="shared" ref="Z15:Z24" si="10">$Z$14</f>
        <v>170</v>
      </c>
      <c r="AA15">
        <f t="shared" ref="AA15" si="11">MOD(Z15,Y15)</f>
        <v>8</v>
      </c>
      <c r="AB15" s="6" t="str">
        <f t="shared" ref="AB15" si="12">IF(AND(AA15=0,$X$14&gt;=(X15+14)*(X15+9)),X15,"")</f>
        <v/>
      </c>
    </row>
    <row r="16" spans="1:39" ht="17.25" customHeight="1" x14ac:dyDescent="0.25">
      <c r="O16" t="s">
        <v>10</v>
      </c>
      <c r="P16">
        <f>INT($P$11/10^2)-P12*10^8-P13*10^6-P14*10^4-P15*10^2</f>
        <v>42</v>
      </c>
      <c r="R16" t="s">
        <v>20</v>
      </c>
      <c r="S16">
        <f>INT($P$8)-S12*10^4-S13*10^3-S14*10^2-S15*10</f>
        <v>6</v>
      </c>
      <c r="U16">
        <v>150</v>
      </c>
      <c r="V16">
        <f t="shared" si="0"/>
        <v>60</v>
      </c>
      <c r="W16" t="str">
        <f t="shared" si="1"/>
        <v/>
      </c>
      <c r="X16">
        <v>1</v>
      </c>
      <c r="Y16">
        <f t="shared" ref="Y16:Y24" si="13">9+X16</f>
        <v>10</v>
      </c>
      <c r="Z16">
        <f t="shared" si="10"/>
        <v>170</v>
      </c>
      <c r="AA16">
        <f t="shared" ref="AA16:AA24" si="14">MOD(Z16,Y16)</f>
        <v>0</v>
      </c>
      <c r="AB16" s="6">
        <f t="shared" ref="AB16:AB24" si="15">IF(AND(AA16=0,$X$14&gt;=(X16+14)*(X16+9)),X16,"")</f>
        <v>1</v>
      </c>
    </row>
    <row r="17" spans="6:39" ht="17.25" customHeight="1" x14ac:dyDescent="0.25">
      <c r="K17" s="18"/>
      <c r="O17" t="s">
        <v>15</v>
      </c>
      <c r="P17">
        <f>INT($P$11/10^0)-P12*10^10-P13*10^8-P14*10^6-P15*10^4-P16*10^2</f>
        <v>82</v>
      </c>
      <c r="U17">
        <v>151</v>
      </c>
      <c r="V17">
        <f t="shared" si="0"/>
        <v>40</v>
      </c>
      <c r="W17" t="str">
        <f t="shared" si="1"/>
        <v/>
      </c>
      <c r="X17">
        <v>2</v>
      </c>
      <c r="Y17">
        <f t="shared" si="13"/>
        <v>11</v>
      </c>
      <c r="Z17">
        <f t="shared" si="10"/>
        <v>170</v>
      </c>
      <c r="AA17">
        <f t="shared" si="14"/>
        <v>5</v>
      </c>
      <c r="AB17" s="6" t="str">
        <f t="shared" si="15"/>
        <v/>
      </c>
    </row>
    <row r="18" spans="6:39" ht="17.25" customHeight="1" x14ac:dyDescent="0.25">
      <c r="F18">
        <f>B2/C12</f>
        <v>17</v>
      </c>
      <c r="G18">
        <f>E13*F13*G13</f>
        <v>3060</v>
      </c>
      <c r="O18" t="s">
        <v>5</v>
      </c>
      <c r="P18" s="6">
        <f>S18/(P19+9)-14</f>
        <v>6</v>
      </c>
      <c r="R18" t="s">
        <v>8</v>
      </c>
      <c r="S18">
        <f>AM74</f>
        <v>180</v>
      </c>
      <c r="U18">
        <v>152</v>
      </c>
      <c r="V18">
        <f t="shared" si="0"/>
        <v>20</v>
      </c>
      <c r="W18" t="str">
        <f t="shared" si="1"/>
        <v/>
      </c>
      <c r="X18">
        <v>3</v>
      </c>
      <c r="Y18">
        <f t="shared" si="13"/>
        <v>12</v>
      </c>
      <c r="Z18">
        <f t="shared" si="10"/>
        <v>170</v>
      </c>
      <c r="AA18">
        <f t="shared" si="14"/>
        <v>2</v>
      </c>
      <c r="AB18" s="6" t="str">
        <f t="shared" si="15"/>
        <v/>
      </c>
    </row>
    <row r="19" spans="6:39" ht="17.25" customHeight="1" x14ac:dyDescent="0.25">
      <c r="O19" t="s">
        <v>6</v>
      </c>
      <c r="P19" s="6">
        <f>AL74</f>
        <v>0</v>
      </c>
      <c r="U19">
        <v>153</v>
      </c>
      <c r="V19">
        <f t="shared" si="0"/>
        <v>0</v>
      </c>
      <c r="W19">
        <f t="shared" si="1"/>
        <v>153</v>
      </c>
      <c r="X19">
        <v>4</v>
      </c>
      <c r="Y19">
        <f t="shared" si="13"/>
        <v>13</v>
      </c>
      <c r="Z19">
        <f t="shared" si="10"/>
        <v>170</v>
      </c>
      <c r="AA19">
        <f t="shared" si="14"/>
        <v>1</v>
      </c>
      <c r="AB19" s="6" t="str">
        <f t="shared" si="15"/>
        <v/>
      </c>
    </row>
    <row r="20" spans="6:39" ht="17.25" customHeight="1" x14ac:dyDescent="0.25">
      <c r="U20">
        <v>154</v>
      </c>
      <c r="V20">
        <f t="shared" si="0"/>
        <v>134</v>
      </c>
      <c r="W20" t="str">
        <f t="shared" si="1"/>
        <v/>
      </c>
      <c r="X20">
        <v>5</v>
      </c>
      <c r="Y20">
        <f t="shared" si="13"/>
        <v>14</v>
      </c>
      <c r="Z20">
        <f t="shared" si="10"/>
        <v>170</v>
      </c>
      <c r="AA20">
        <f t="shared" si="14"/>
        <v>2</v>
      </c>
      <c r="AB20" s="6" t="str">
        <f t="shared" si="15"/>
        <v/>
      </c>
    </row>
    <row r="21" spans="6:39" ht="17.25" customHeight="1" x14ac:dyDescent="0.25">
      <c r="U21">
        <v>155</v>
      </c>
      <c r="V21">
        <f t="shared" si="0"/>
        <v>115</v>
      </c>
      <c r="W21" t="str">
        <f t="shared" si="1"/>
        <v/>
      </c>
      <c r="X21">
        <v>6</v>
      </c>
      <c r="Y21">
        <f t="shared" si="13"/>
        <v>15</v>
      </c>
      <c r="Z21">
        <f t="shared" si="10"/>
        <v>170</v>
      </c>
      <c r="AA21">
        <f t="shared" si="14"/>
        <v>5</v>
      </c>
      <c r="AB21" s="6" t="str">
        <f t="shared" si="15"/>
        <v/>
      </c>
    </row>
    <row r="22" spans="6:39" ht="17.25" customHeight="1" x14ac:dyDescent="0.25">
      <c r="U22">
        <v>156</v>
      </c>
      <c r="V22">
        <f t="shared" si="0"/>
        <v>96</v>
      </c>
      <c r="W22" t="str">
        <f t="shared" si="1"/>
        <v/>
      </c>
      <c r="X22">
        <v>7</v>
      </c>
      <c r="Y22">
        <f t="shared" si="13"/>
        <v>16</v>
      </c>
      <c r="Z22">
        <f t="shared" si="10"/>
        <v>170</v>
      </c>
      <c r="AA22">
        <f t="shared" si="14"/>
        <v>10</v>
      </c>
      <c r="AB22" s="6" t="str">
        <f t="shared" si="15"/>
        <v/>
      </c>
    </row>
    <row r="23" spans="6:39" ht="17.25" customHeight="1" x14ac:dyDescent="0.25">
      <c r="O23" s="2"/>
      <c r="U23">
        <v>157</v>
      </c>
      <c r="V23">
        <f t="shared" si="0"/>
        <v>77</v>
      </c>
      <c r="W23" t="str">
        <f t="shared" si="1"/>
        <v/>
      </c>
      <c r="X23">
        <v>8</v>
      </c>
      <c r="Y23">
        <f t="shared" si="13"/>
        <v>17</v>
      </c>
      <c r="Z23">
        <f t="shared" si="10"/>
        <v>170</v>
      </c>
      <c r="AA23">
        <f t="shared" si="14"/>
        <v>0</v>
      </c>
      <c r="AB23" s="6" t="str">
        <f t="shared" si="15"/>
        <v/>
      </c>
    </row>
    <row r="24" spans="6:39" ht="17.25" customHeight="1" x14ac:dyDescent="0.25">
      <c r="U24">
        <v>158</v>
      </c>
      <c r="V24">
        <f t="shared" si="0"/>
        <v>58</v>
      </c>
      <c r="W24" t="str">
        <f t="shared" si="1"/>
        <v/>
      </c>
      <c r="X24">
        <v>9</v>
      </c>
      <c r="Y24">
        <f t="shared" si="13"/>
        <v>18</v>
      </c>
      <c r="Z24">
        <f t="shared" si="10"/>
        <v>170</v>
      </c>
      <c r="AA24">
        <f t="shared" si="14"/>
        <v>8</v>
      </c>
      <c r="AB24" s="6" t="str">
        <f t="shared" si="15"/>
        <v/>
      </c>
    </row>
    <row r="25" spans="6:39" ht="17.25" customHeight="1" x14ac:dyDescent="0.25">
      <c r="U25">
        <v>159</v>
      </c>
      <c r="V25">
        <f t="shared" si="0"/>
        <v>39</v>
      </c>
      <c r="W25" t="str">
        <f t="shared" si="1"/>
        <v/>
      </c>
      <c r="AA25">
        <f>COUNTIF(AA15:AA24,0)*(COUNTIF(AB15:AB24,"")-ROWS(AB15:AB24))</f>
        <v>-2</v>
      </c>
      <c r="AB25" s="6">
        <f>MIN(AB15:AB24)</f>
        <v>1</v>
      </c>
      <c r="AD25" s="3">
        <f>IF(AA25&lt;&gt;0,AB25,"")</f>
        <v>1</v>
      </c>
      <c r="AE25" s="3">
        <f>IF(AA25&lt;&gt;0,X14,"")</f>
        <v>170</v>
      </c>
      <c r="AF25" s="3">
        <f>IFERROR(AE25/(AD25+9)-14,"")</f>
        <v>3</v>
      </c>
      <c r="AG25" s="3">
        <f>IFERROR($B$2/AE25-AD25-AF25,"")</f>
        <v>14</v>
      </c>
      <c r="AH25" s="3">
        <f>IFERROR(ROUNDUP(AG25/3,0),"")</f>
        <v>5</v>
      </c>
      <c r="AI25" s="3">
        <f>AH25</f>
        <v>5</v>
      </c>
      <c r="AJ25" s="3">
        <f>IFERROR(AG25-AH25-AI25,"")</f>
        <v>4</v>
      </c>
      <c r="AK25" t="b">
        <f>AF25=MAX(AD25,AF25,AH25,AI25,AJ25)</f>
        <v>0</v>
      </c>
      <c r="AL25" t="str">
        <f>IF(AK25,AD25,"")</f>
        <v/>
      </c>
      <c r="AM25">
        <f>AE25</f>
        <v>170</v>
      </c>
    </row>
    <row r="26" spans="6:39" ht="17.25" customHeight="1" x14ac:dyDescent="0.25">
      <c r="U26">
        <v>160</v>
      </c>
      <c r="V26">
        <f t="shared" si="0"/>
        <v>20</v>
      </c>
      <c r="W26" t="str">
        <f t="shared" si="1"/>
        <v/>
      </c>
      <c r="AD26" s="3" t="s">
        <v>1</v>
      </c>
      <c r="AE26" s="3"/>
      <c r="AF26" s="3" t="s">
        <v>0</v>
      </c>
      <c r="AG26" t="s">
        <v>22</v>
      </c>
      <c r="AH26" s="3" t="s">
        <v>2</v>
      </c>
      <c r="AI26" s="3" t="s">
        <v>3</v>
      </c>
      <c r="AJ26" s="3" t="s">
        <v>4</v>
      </c>
    </row>
    <row r="27" spans="6:39" ht="17.25" customHeight="1" x14ac:dyDescent="0.25">
      <c r="U27">
        <v>161</v>
      </c>
      <c r="V27">
        <f t="shared" si="0"/>
        <v>1</v>
      </c>
      <c r="W27" t="str">
        <f t="shared" si="1"/>
        <v/>
      </c>
      <c r="X27">
        <f>SMALL($W$1:$W$257,3)</f>
        <v>180</v>
      </c>
      <c r="Z27">
        <f>X27</f>
        <v>180</v>
      </c>
    </row>
    <row r="28" spans="6:39" ht="17.25" customHeight="1" x14ac:dyDescent="0.25">
      <c r="U28">
        <v>162</v>
      </c>
      <c r="V28">
        <f t="shared" si="0"/>
        <v>144</v>
      </c>
      <c r="W28" t="str">
        <f t="shared" si="1"/>
        <v/>
      </c>
      <c r="X28">
        <v>0</v>
      </c>
      <c r="Y28">
        <f t="shared" ref="Y28" si="16">9+X28</f>
        <v>9</v>
      </c>
      <c r="Z28">
        <f t="shared" ref="Z28:Z37" si="17">$Z$27</f>
        <v>180</v>
      </c>
      <c r="AA28">
        <f t="shared" ref="AA28" si="18">MOD(Z28,Y28)</f>
        <v>0</v>
      </c>
      <c r="AB28" s="6">
        <f t="shared" ref="AB28" si="19">IF(AND(AA28=0,$X$27&gt;=(X28+14)*(X28+9)),X28,"")</f>
        <v>0</v>
      </c>
    </row>
    <row r="29" spans="6:39" ht="17.25" customHeight="1" x14ac:dyDescent="0.25">
      <c r="U29">
        <v>163</v>
      </c>
      <c r="V29">
        <f t="shared" si="0"/>
        <v>126</v>
      </c>
      <c r="W29" t="str">
        <f t="shared" si="1"/>
        <v/>
      </c>
      <c r="X29">
        <v>1</v>
      </c>
      <c r="Y29">
        <f t="shared" ref="Y29:Y37" si="20">9+X29</f>
        <v>10</v>
      </c>
      <c r="Z29">
        <f t="shared" si="17"/>
        <v>180</v>
      </c>
      <c r="AA29">
        <f t="shared" ref="AA29:AA37" si="21">MOD(Z29,Y29)</f>
        <v>0</v>
      </c>
      <c r="AB29" s="6">
        <f t="shared" ref="AB29:AB37" si="22">IF(AND(AA29=0,$X$27&gt;=(X29+14)*(X29+9)),X29,"")</f>
        <v>1</v>
      </c>
    </row>
    <row r="30" spans="6:39" ht="17.25" customHeight="1" x14ac:dyDescent="0.25">
      <c r="U30">
        <v>164</v>
      </c>
      <c r="V30">
        <f t="shared" si="0"/>
        <v>108</v>
      </c>
      <c r="W30" t="str">
        <f t="shared" si="1"/>
        <v/>
      </c>
      <c r="X30">
        <v>2</v>
      </c>
      <c r="Y30">
        <f t="shared" si="20"/>
        <v>11</v>
      </c>
      <c r="Z30">
        <f t="shared" si="17"/>
        <v>180</v>
      </c>
      <c r="AA30">
        <f t="shared" si="21"/>
        <v>4</v>
      </c>
      <c r="AB30" s="6" t="str">
        <f t="shared" si="22"/>
        <v/>
      </c>
    </row>
    <row r="31" spans="6:39" ht="17.25" customHeight="1" x14ac:dyDescent="0.25">
      <c r="U31">
        <v>165</v>
      </c>
      <c r="V31">
        <f t="shared" si="0"/>
        <v>90</v>
      </c>
      <c r="W31" t="str">
        <f t="shared" si="1"/>
        <v/>
      </c>
      <c r="X31">
        <v>3</v>
      </c>
      <c r="Y31">
        <f t="shared" si="20"/>
        <v>12</v>
      </c>
      <c r="Z31">
        <f t="shared" si="17"/>
        <v>180</v>
      </c>
      <c r="AA31">
        <f t="shared" si="21"/>
        <v>0</v>
      </c>
      <c r="AB31" s="6" t="str">
        <f t="shared" si="22"/>
        <v/>
      </c>
    </row>
    <row r="32" spans="6:39" ht="17.25" customHeight="1" x14ac:dyDescent="0.25">
      <c r="U32">
        <v>166</v>
      </c>
      <c r="V32">
        <f t="shared" si="0"/>
        <v>72</v>
      </c>
      <c r="W32" t="str">
        <f t="shared" si="1"/>
        <v/>
      </c>
      <c r="X32">
        <v>4</v>
      </c>
      <c r="Y32">
        <f t="shared" si="20"/>
        <v>13</v>
      </c>
      <c r="Z32">
        <f t="shared" si="17"/>
        <v>180</v>
      </c>
      <c r="AA32">
        <f t="shared" si="21"/>
        <v>11</v>
      </c>
      <c r="AB32" s="6" t="str">
        <f t="shared" si="22"/>
        <v/>
      </c>
    </row>
    <row r="33" spans="21:39" ht="17.25" customHeight="1" x14ac:dyDescent="0.25">
      <c r="U33">
        <v>167</v>
      </c>
      <c r="V33">
        <f t="shared" si="0"/>
        <v>54</v>
      </c>
      <c r="W33" t="str">
        <f t="shared" si="1"/>
        <v/>
      </c>
      <c r="X33">
        <v>5</v>
      </c>
      <c r="Y33">
        <f t="shared" si="20"/>
        <v>14</v>
      </c>
      <c r="Z33">
        <f t="shared" si="17"/>
        <v>180</v>
      </c>
      <c r="AA33">
        <f t="shared" si="21"/>
        <v>12</v>
      </c>
      <c r="AB33" s="6" t="str">
        <f t="shared" si="22"/>
        <v/>
      </c>
    </row>
    <row r="34" spans="21:39" ht="17.25" customHeight="1" x14ac:dyDescent="0.25">
      <c r="U34">
        <v>168</v>
      </c>
      <c r="V34">
        <f t="shared" si="0"/>
        <v>36</v>
      </c>
      <c r="W34" t="str">
        <f t="shared" si="1"/>
        <v/>
      </c>
      <c r="X34">
        <v>6</v>
      </c>
      <c r="Y34">
        <f t="shared" si="20"/>
        <v>15</v>
      </c>
      <c r="Z34">
        <f t="shared" si="17"/>
        <v>180</v>
      </c>
      <c r="AA34">
        <f t="shared" si="21"/>
        <v>0</v>
      </c>
      <c r="AB34" s="6" t="str">
        <f t="shared" si="22"/>
        <v/>
      </c>
    </row>
    <row r="35" spans="21:39" ht="17.25" customHeight="1" x14ac:dyDescent="0.25">
      <c r="U35">
        <v>169</v>
      </c>
      <c r="V35">
        <f t="shared" si="0"/>
        <v>18</v>
      </c>
      <c r="W35" t="str">
        <f t="shared" si="1"/>
        <v/>
      </c>
      <c r="X35">
        <v>7</v>
      </c>
      <c r="Y35">
        <f t="shared" si="20"/>
        <v>16</v>
      </c>
      <c r="Z35">
        <f t="shared" si="17"/>
        <v>180</v>
      </c>
      <c r="AA35">
        <f t="shared" si="21"/>
        <v>4</v>
      </c>
      <c r="AB35" s="6" t="str">
        <f t="shared" si="22"/>
        <v/>
      </c>
    </row>
    <row r="36" spans="21:39" ht="17.25" customHeight="1" x14ac:dyDescent="0.25">
      <c r="U36">
        <v>170</v>
      </c>
      <c r="V36">
        <f t="shared" si="0"/>
        <v>0</v>
      </c>
      <c r="W36">
        <f t="shared" si="1"/>
        <v>170</v>
      </c>
      <c r="X36">
        <v>8</v>
      </c>
      <c r="Y36">
        <f t="shared" si="20"/>
        <v>17</v>
      </c>
      <c r="Z36">
        <f t="shared" si="17"/>
        <v>180</v>
      </c>
      <c r="AA36">
        <f t="shared" si="21"/>
        <v>10</v>
      </c>
      <c r="AB36" s="6" t="str">
        <f t="shared" si="22"/>
        <v/>
      </c>
    </row>
    <row r="37" spans="21:39" ht="17.25" customHeight="1" x14ac:dyDescent="0.25">
      <c r="U37">
        <v>171</v>
      </c>
      <c r="V37">
        <f t="shared" si="0"/>
        <v>153</v>
      </c>
      <c r="W37" t="str">
        <f t="shared" si="1"/>
        <v/>
      </c>
      <c r="X37">
        <v>9</v>
      </c>
      <c r="Y37">
        <f t="shared" si="20"/>
        <v>18</v>
      </c>
      <c r="Z37">
        <f t="shared" si="17"/>
        <v>180</v>
      </c>
      <c r="AA37">
        <f t="shared" si="21"/>
        <v>0</v>
      </c>
      <c r="AB37" s="6" t="str">
        <f t="shared" si="22"/>
        <v/>
      </c>
    </row>
    <row r="38" spans="21:39" ht="17.25" customHeight="1" x14ac:dyDescent="0.25">
      <c r="U38">
        <v>172</v>
      </c>
      <c r="V38">
        <f t="shared" si="0"/>
        <v>136</v>
      </c>
      <c r="W38" t="str">
        <f t="shared" si="1"/>
        <v/>
      </c>
      <c r="AA38">
        <f>COUNTIF(AA28:AA37,0)*(COUNTIF(AB28:AB37,"")-ROWS(AB28:AB37))</f>
        <v>-10</v>
      </c>
      <c r="AB38" s="6">
        <f>MIN(AB28:AB37)</f>
        <v>0</v>
      </c>
      <c r="AD38" s="3">
        <f>IF(AA38&lt;&gt;0,AB38,"")</f>
        <v>0</v>
      </c>
      <c r="AE38" s="3">
        <f>IF(AA38&lt;&gt;0,X27,"")</f>
        <v>180</v>
      </c>
      <c r="AF38" s="3">
        <f>IFERROR(AE38/(AD38+9)-14,"")</f>
        <v>6</v>
      </c>
      <c r="AG38" s="3">
        <f>IFERROR($B$2/AE38-AD38-AF38,"")</f>
        <v>11</v>
      </c>
      <c r="AH38" s="3">
        <f>IFERROR(ROUNDUP(AG38/3,0),"")</f>
        <v>4</v>
      </c>
      <c r="AI38" s="3">
        <f>AH38</f>
        <v>4</v>
      </c>
      <c r="AJ38" s="3">
        <f>IFERROR(AG38-AH38-AI38,"")</f>
        <v>3</v>
      </c>
      <c r="AK38" t="b">
        <f>AF38=MAX(AD38,AF38,AH38,AI38,AJ38)</f>
        <v>1</v>
      </c>
      <c r="AL38">
        <f>IF(AK38,AD38,"")</f>
        <v>0</v>
      </c>
      <c r="AM38">
        <f>AE38</f>
        <v>180</v>
      </c>
    </row>
    <row r="39" spans="21:39" ht="17.25" customHeight="1" x14ac:dyDescent="0.25">
      <c r="U39">
        <v>173</v>
      </c>
      <c r="V39">
        <f t="shared" si="0"/>
        <v>119</v>
      </c>
      <c r="W39" t="str">
        <f t="shared" si="1"/>
        <v/>
      </c>
      <c r="AB39" s="6"/>
      <c r="AD39" s="3" t="s">
        <v>1</v>
      </c>
      <c r="AE39" s="3"/>
      <c r="AF39" s="3" t="s">
        <v>0</v>
      </c>
      <c r="AG39" t="s">
        <v>22</v>
      </c>
      <c r="AH39" s="3" t="s">
        <v>2</v>
      </c>
      <c r="AI39" s="3" t="s">
        <v>3</v>
      </c>
      <c r="AJ39" s="3" t="s">
        <v>4</v>
      </c>
    </row>
    <row r="40" spans="21:39" ht="17.25" customHeight="1" x14ac:dyDescent="0.25">
      <c r="U40">
        <v>174</v>
      </c>
      <c r="V40">
        <f t="shared" si="0"/>
        <v>102</v>
      </c>
      <c r="W40" t="str">
        <f t="shared" si="1"/>
        <v/>
      </c>
      <c r="X40">
        <f>SMALL($W$1:$W$257,4)</f>
        <v>204</v>
      </c>
      <c r="Z40">
        <f>X40</f>
        <v>204</v>
      </c>
    </row>
    <row r="41" spans="21:39" ht="17.25" customHeight="1" x14ac:dyDescent="0.25">
      <c r="U41">
        <v>175</v>
      </c>
      <c r="V41">
        <f t="shared" si="0"/>
        <v>85</v>
      </c>
      <c r="W41" t="str">
        <f t="shared" si="1"/>
        <v/>
      </c>
      <c r="X41">
        <v>0</v>
      </c>
      <c r="Y41">
        <f t="shared" ref="Y41" si="23">9+X41</f>
        <v>9</v>
      </c>
      <c r="Z41">
        <f t="shared" ref="Z41:Z50" si="24">$Z$40</f>
        <v>204</v>
      </c>
      <c r="AA41">
        <f t="shared" ref="AA41" si="25">MOD(Z41,Y41)</f>
        <v>6</v>
      </c>
      <c r="AB41" s="6" t="str">
        <f t="shared" ref="AB41" si="26">IF(AND(AA41=0,$X$40&gt;=(X41+14)*(X41+9)),X41,"")</f>
        <v/>
      </c>
    </row>
    <row r="42" spans="21:39" ht="17.25" customHeight="1" x14ac:dyDescent="0.25">
      <c r="U42">
        <v>176</v>
      </c>
      <c r="V42">
        <f t="shared" si="0"/>
        <v>68</v>
      </c>
      <c r="W42" t="str">
        <f t="shared" si="1"/>
        <v/>
      </c>
      <c r="X42">
        <v>1</v>
      </c>
      <c r="Y42">
        <f t="shared" ref="Y42:Y50" si="27">9+X42</f>
        <v>10</v>
      </c>
      <c r="Z42">
        <f t="shared" si="24"/>
        <v>204</v>
      </c>
      <c r="AA42">
        <f t="shared" ref="AA42:AA50" si="28">MOD(Z42,Y42)</f>
        <v>4</v>
      </c>
      <c r="AB42" s="6" t="str">
        <f t="shared" ref="AB42:AB50" si="29">IF(AND(AA42=0,$X$40&gt;=(X42+14)*(X42+9)),X42,"")</f>
        <v/>
      </c>
    </row>
    <row r="43" spans="21:39" ht="17.25" customHeight="1" x14ac:dyDescent="0.25">
      <c r="U43">
        <v>177</v>
      </c>
      <c r="V43">
        <f t="shared" si="0"/>
        <v>51</v>
      </c>
      <c r="W43" t="str">
        <f t="shared" si="1"/>
        <v/>
      </c>
      <c r="X43">
        <v>2</v>
      </c>
      <c r="Y43">
        <f t="shared" si="27"/>
        <v>11</v>
      </c>
      <c r="Z43">
        <f t="shared" si="24"/>
        <v>204</v>
      </c>
      <c r="AA43">
        <f t="shared" si="28"/>
        <v>6</v>
      </c>
      <c r="AB43" s="6" t="str">
        <f t="shared" si="29"/>
        <v/>
      </c>
    </row>
    <row r="44" spans="21:39" ht="17.25" customHeight="1" x14ac:dyDescent="0.25">
      <c r="U44">
        <v>178</v>
      </c>
      <c r="V44">
        <f t="shared" si="0"/>
        <v>34</v>
      </c>
      <c r="W44" t="str">
        <f t="shared" si="1"/>
        <v/>
      </c>
      <c r="X44">
        <v>3</v>
      </c>
      <c r="Y44">
        <f t="shared" si="27"/>
        <v>12</v>
      </c>
      <c r="Z44">
        <f t="shared" si="24"/>
        <v>204</v>
      </c>
      <c r="AA44">
        <f t="shared" si="28"/>
        <v>0</v>
      </c>
      <c r="AB44" s="6">
        <f t="shared" si="29"/>
        <v>3</v>
      </c>
    </row>
    <row r="45" spans="21:39" ht="17.25" customHeight="1" x14ac:dyDescent="0.25">
      <c r="U45">
        <v>179</v>
      </c>
      <c r="V45">
        <f t="shared" si="0"/>
        <v>17</v>
      </c>
      <c r="W45" t="str">
        <f t="shared" si="1"/>
        <v/>
      </c>
      <c r="X45">
        <v>4</v>
      </c>
      <c r="Y45">
        <f t="shared" si="27"/>
        <v>13</v>
      </c>
      <c r="Z45">
        <f t="shared" si="24"/>
        <v>204</v>
      </c>
      <c r="AA45">
        <f t="shared" si="28"/>
        <v>9</v>
      </c>
      <c r="AB45" s="6" t="str">
        <f t="shared" si="29"/>
        <v/>
      </c>
    </row>
    <row r="46" spans="21:39" ht="17.25" customHeight="1" x14ac:dyDescent="0.25">
      <c r="U46">
        <v>180</v>
      </c>
      <c r="V46">
        <f t="shared" si="0"/>
        <v>0</v>
      </c>
      <c r="W46">
        <f t="shared" si="1"/>
        <v>180</v>
      </c>
      <c r="X46">
        <v>5</v>
      </c>
      <c r="Y46">
        <f t="shared" si="27"/>
        <v>14</v>
      </c>
      <c r="Z46">
        <f t="shared" si="24"/>
        <v>204</v>
      </c>
      <c r="AA46">
        <f t="shared" si="28"/>
        <v>8</v>
      </c>
      <c r="AB46" s="6" t="str">
        <f t="shared" si="29"/>
        <v/>
      </c>
    </row>
    <row r="47" spans="21:39" ht="17.25" customHeight="1" x14ac:dyDescent="0.25">
      <c r="U47">
        <v>181</v>
      </c>
      <c r="V47">
        <f t="shared" si="0"/>
        <v>164</v>
      </c>
      <c r="W47" t="str">
        <f t="shared" si="1"/>
        <v/>
      </c>
      <c r="X47">
        <v>6</v>
      </c>
      <c r="Y47">
        <f t="shared" si="27"/>
        <v>15</v>
      </c>
      <c r="Z47">
        <f t="shared" si="24"/>
        <v>204</v>
      </c>
      <c r="AA47">
        <f t="shared" si="28"/>
        <v>9</v>
      </c>
      <c r="AB47" s="6" t="str">
        <f t="shared" si="29"/>
        <v/>
      </c>
    </row>
    <row r="48" spans="21:39" ht="17.25" customHeight="1" x14ac:dyDescent="0.25">
      <c r="U48">
        <v>182</v>
      </c>
      <c r="V48">
        <f t="shared" si="0"/>
        <v>148</v>
      </c>
      <c r="W48" t="str">
        <f t="shared" si="1"/>
        <v/>
      </c>
      <c r="X48">
        <v>7</v>
      </c>
      <c r="Y48">
        <f t="shared" si="27"/>
        <v>16</v>
      </c>
      <c r="Z48">
        <f t="shared" si="24"/>
        <v>204</v>
      </c>
      <c r="AA48">
        <f t="shared" si="28"/>
        <v>12</v>
      </c>
      <c r="AB48" s="6" t="str">
        <f t="shared" si="29"/>
        <v/>
      </c>
    </row>
    <row r="49" spans="21:39" ht="17.25" customHeight="1" x14ac:dyDescent="0.25">
      <c r="U49">
        <v>183</v>
      </c>
      <c r="V49">
        <f t="shared" si="0"/>
        <v>132</v>
      </c>
      <c r="W49" t="str">
        <f t="shared" si="1"/>
        <v/>
      </c>
      <c r="X49">
        <v>8</v>
      </c>
      <c r="Y49">
        <f t="shared" si="27"/>
        <v>17</v>
      </c>
      <c r="Z49">
        <f t="shared" si="24"/>
        <v>204</v>
      </c>
      <c r="AA49">
        <f t="shared" si="28"/>
        <v>0</v>
      </c>
      <c r="AB49" s="6" t="str">
        <f t="shared" si="29"/>
        <v/>
      </c>
    </row>
    <row r="50" spans="21:39" ht="17.25" customHeight="1" x14ac:dyDescent="0.25">
      <c r="U50">
        <v>184</v>
      </c>
      <c r="V50">
        <f t="shared" si="0"/>
        <v>116</v>
      </c>
      <c r="W50" t="str">
        <f t="shared" si="1"/>
        <v/>
      </c>
      <c r="X50">
        <v>9</v>
      </c>
      <c r="Y50">
        <f t="shared" si="27"/>
        <v>18</v>
      </c>
      <c r="Z50">
        <f t="shared" si="24"/>
        <v>204</v>
      </c>
      <c r="AA50">
        <f t="shared" si="28"/>
        <v>6</v>
      </c>
      <c r="AB50" s="6" t="str">
        <f t="shared" si="29"/>
        <v/>
      </c>
    </row>
    <row r="51" spans="21:39" ht="17.25" customHeight="1" x14ac:dyDescent="0.25">
      <c r="U51">
        <v>185</v>
      </c>
      <c r="V51">
        <f t="shared" si="0"/>
        <v>100</v>
      </c>
      <c r="W51" t="str">
        <f t="shared" si="1"/>
        <v/>
      </c>
      <c r="AA51">
        <f>COUNTIF(AA41:AA50,0)*(COUNTIF(AB41:AB50,"")-ROWS(AB41:AB50))</f>
        <v>-2</v>
      </c>
      <c r="AB51" s="6">
        <f>MIN(AB41:AB50)</f>
        <v>3</v>
      </c>
      <c r="AD51" s="3">
        <f>IF(AA51&lt;&gt;0,AB51,"")</f>
        <v>3</v>
      </c>
      <c r="AE51" s="3">
        <f>IF(AA51&lt;&gt;0,X40,"")</f>
        <v>204</v>
      </c>
      <c r="AF51" s="3">
        <f>IFERROR(AE51/(AD51+9)-14,"")</f>
        <v>3</v>
      </c>
      <c r="AG51" s="3">
        <f>IFERROR($B$2/AE51-AD51-AF51,"")</f>
        <v>9</v>
      </c>
      <c r="AH51" s="3">
        <f>IFERROR(ROUNDUP(AG51/3,0),"")</f>
        <v>3</v>
      </c>
      <c r="AI51" s="3">
        <f>AH51</f>
        <v>3</v>
      </c>
      <c r="AJ51" s="3">
        <f>IFERROR(AG51-AH51-AI51,"")</f>
        <v>3</v>
      </c>
      <c r="AK51" t="b">
        <f>AF51=MAX(AD51,AF51,AH51,AI51,AJ51)</f>
        <v>1</v>
      </c>
      <c r="AL51">
        <f>IF(AK51,AD51,"")</f>
        <v>3</v>
      </c>
      <c r="AM51">
        <f>AE51</f>
        <v>204</v>
      </c>
    </row>
    <row r="52" spans="21:39" ht="17.25" customHeight="1" x14ac:dyDescent="0.25">
      <c r="U52">
        <v>186</v>
      </c>
      <c r="V52">
        <f t="shared" si="0"/>
        <v>84</v>
      </c>
      <c r="W52" t="str">
        <f t="shared" si="1"/>
        <v/>
      </c>
      <c r="AB52" s="6"/>
      <c r="AD52" s="3" t="s">
        <v>1</v>
      </c>
      <c r="AE52" s="3"/>
      <c r="AF52" s="3" t="s">
        <v>0</v>
      </c>
      <c r="AG52" t="s">
        <v>22</v>
      </c>
      <c r="AH52" s="3" t="s">
        <v>2</v>
      </c>
      <c r="AI52" s="3" t="s">
        <v>3</v>
      </c>
      <c r="AJ52" s="3" t="s">
        <v>4</v>
      </c>
    </row>
    <row r="53" spans="21:39" ht="17.25" customHeight="1" x14ac:dyDescent="0.25">
      <c r="U53">
        <v>187</v>
      </c>
      <c r="V53">
        <f t="shared" si="0"/>
        <v>68</v>
      </c>
      <c r="W53" t="str">
        <f t="shared" si="1"/>
        <v/>
      </c>
      <c r="X53">
        <f>SMALL($W$1:$W$257,5)</f>
        <v>255</v>
      </c>
      <c r="Z53">
        <f>X53</f>
        <v>255</v>
      </c>
    </row>
    <row r="54" spans="21:39" ht="17.25" customHeight="1" x14ac:dyDescent="0.25">
      <c r="U54">
        <v>188</v>
      </c>
      <c r="V54">
        <f t="shared" si="0"/>
        <v>52</v>
      </c>
      <c r="W54" t="str">
        <f t="shared" si="1"/>
        <v/>
      </c>
      <c r="X54">
        <v>0</v>
      </c>
      <c r="Y54">
        <f t="shared" ref="Y54" si="30">9+X54</f>
        <v>9</v>
      </c>
      <c r="Z54">
        <f>$Z$53</f>
        <v>255</v>
      </c>
      <c r="AA54">
        <f t="shared" ref="AA54" si="31">MOD(Z54,Y54)</f>
        <v>3</v>
      </c>
      <c r="AB54" s="6" t="str">
        <f t="shared" ref="AB54" si="32">IF(AND(AA54=0,$X$40&gt;=(X54+14)*(X54+9)),X54,"")</f>
        <v/>
      </c>
    </row>
    <row r="55" spans="21:39" ht="17.25" customHeight="1" x14ac:dyDescent="0.25">
      <c r="U55">
        <v>189</v>
      </c>
      <c r="V55">
        <f t="shared" si="0"/>
        <v>36</v>
      </c>
      <c r="W55" t="str">
        <f t="shared" si="1"/>
        <v/>
      </c>
      <c r="X55">
        <v>1</v>
      </c>
      <c r="Y55">
        <f t="shared" ref="Y55:Y63" si="33">9+X55</f>
        <v>10</v>
      </c>
      <c r="Z55">
        <f>$Z$53</f>
        <v>255</v>
      </c>
      <c r="AA55">
        <f t="shared" ref="AA55:AA63" si="34">MOD(Z55,Y55)</f>
        <v>5</v>
      </c>
      <c r="AB55" s="6" t="str">
        <f t="shared" ref="AB55:AB63" si="35">IF(AND(AA55=0,$X$40&gt;=(X55+14)*(X55+9)),X55,"")</f>
        <v/>
      </c>
    </row>
    <row r="56" spans="21:39" ht="17.25" customHeight="1" x14ac:dyDescent="0.25">
      <c r="U56">
        <v>190</v>
      </c>
      <c r="V56">
        <f t="shared" si="0"/>
        <v>20</v>
      </c>
      <c r="W56" t="str">
        <f t="shared" si="1"/>
        <v/>
      </c>
      <c r="X56">
        <v>2</v>
      </c>
      <c r="Y56">
        <f t="shared" si="33"/>
        <v>11</v>
      </c>
      <c r="Z56">
        <f t="shared" ref="Z56:Z63" si="36">$Z$53</f>
        <v>255</v>
      </c>
      <c r="AA56">
        <f t="shared" si="34"/>
        <v>2</v>
      </c>
      <c r="AB56" s="6" t="str">
        <f t="shared" si="35"/>
        <v/>
      </c>
    </row>
    <row r="57" spans="21:39" ht="17.25" customHeight="1" x14ac:dyDescent="0.25">
      <c r="U57">
        <v>191</v>
      </c>
      <c r="V57">
        <f t="shared" si="0"/>
        <v>4</v>
      </c>
      <c r="W57" t="str">
        <f t="shared" si="1"/>
        <v/>
      </c>
      <c r="X57">
        <v>3</v>
      </c>
      <c r="Y57">
        <f t="shared" si="33"/>
        <v>12</v>
      </c>
      <c r="Z57">
        <f t="shared" si="36"/>
        <v>255</v>
      </c>
      <c r="AA57">
        <f t="shared" si="34"/>
        <v>3</v>
      </c>
      <c r="AB57" s="6" t="str">
        <f t="shared" si="35"/>
        <v/>
      </c>
    </row>
    <row r="58" spans="21:39" ht="17.25" customHeight="1" x14ac:dyDescent="0.25">
      <c r="U58">
        <v>192</v>
      </c>
      <c r="V58">
        <f t="shared" si="0"/>
        <v>180</v>
      </c>
      <c r="W58" t="str">
        <f t="shared" si="1"/>
        <v/>
      </c>
      <c r="X58">
        <v>4</v>
      </c>
      <c r="Y58">
        <f t="shared" si="33"/>
        <v>13</v>
      </c>
      <c r="Z58">
        <f t="shared" si="36"/>
        <v>255</v>
      </c>
      <c r="AA58">
        <f t="shared" si="34"/>
        <v>8</v>
      </c>
      <c r="AB58" s="6" t="str">
        <f t="shared" si="35"/>
        <v/>
      </c>
    </row>
    <row r="59" spans="21:39" ht="17.25" customHeight="1" x14ac:dyDescent="0.25">
      <c r="U59">
        <v>193</v>
      </c>
      <c r="V59">
        <f t="shared" si="0"/>
        <v>165</v>
      </c>
      <c r="W59" t="str">
        <f t="shared" si="1"/>
        <v/>
      </c>
      <c r="X59">
        <v>5</v>
      </c>
      <c r="Y59">
        <f t="shared" si="33"/>
        <v>14</v>
      </c>
      <c r="Z59">
        <f t="shared" si="36"/>
        <v>255</v>
      </c>
      <c r="AA59">
        <f t="shared" si="34"/>
        <v>3</v>
      </c>
      <c r="AB59" s="6" t="str">
        <f t="shared" si="35"/>
        <v/>
      </c>
    </row>
    <row r="60" spans="21:39" ht="17.25" customHeight="1" x14ac:dyDescent="0.25">
      <c r="U60">
        <v>194</v>
      </c>
      <c r="V60">
        <f t="shared" si="0"/>
        <v>150</v>
      </c>
      <c r="W60" t="str">
        <f t="shared" si="1"/>
        <v/>
      </c>
      <c r="X60">
        <v>6</v>
      </c>
      <c r="Y60">
        <f t="shared" si="33"/>
        <v>15</v>
      </c>
      <c r="Z60">
        <f t="shared" si="36"/>
        <v>255</v>
      </c>
      <c r="AA60">
        <f t="shared" si="34"/>
        <v>0</v>
      </c>
      <c r="AB60" s="6" t="str">
        <f t="shared" si="35"/>
        <v/>
      </c>
    </row>
    <row r="61" spans="21:39" ht="17.25" customHeight="1" x14ac:dyDescent="0.25">
      <c r="U61">
        <v>195</v>
      </c>
      <c r="V61">
        <f t="shared" si="0"/>
        <v>135</v>
      </c>
      <c r="W61" t="str">
        <f t="shared" si="1"/>
        <v/>
      </c>
      <c r="X61">
        <v>7</v>
      </c>
      <c r="Y61">
        <f t="shared" si="33"/>
        <v>16</v>
      </c>
      <c r="Z61">
        <f t="shared" si="36"/>
        <v>255</v>
      </c>
      <c r="AA61">
        <f t="shared" si="34"/>
        <v>15</v>
      </c>
      <c r="AB61" s="6" t="str">
        <f t="shared" si="35"/>
        <v/>
      </c>
    </row>
    <row r="62" spans="21:39" ht="17.25" customHeight="1" x14ac:dyDescent="0.25">
      <c r="U62">
        <v>196</v>
      </c>
      <c r="V62">
        <f t="shared" si="0"/>
        <v>120</v>
      </c>
      <c r="W62" t="str">
        <f t="shared" si="1"/>
        <v/>
      </c>
      <c r="X62">
        <v>8</v>
      </c>
      <c r="Y62">
        <f t="shared" si="33"/>
        <v>17</v>
      </c>
      <c r="Z62">
        <f t="shared" si="36"/>
        <v>255</v>
      </c>
      <c r="AA62">
        <f t="shared" si="34"/>
        <v>0</v>
      </c>
      <c r="AB62" s="6" t="str">
        <f t="shared" si="35"/>
        <v/>
      </c>
    </row>
    <row r="63" spans="21:39" ht="17.25" customHeight="1" x14ac:dyDescent="0.25">
      <c r="U63">
        <v>197</v>
      </c>
      <c r="V63">
        <f t="shared" si="0"/>
        <v>105</v>
      </c>
      <c r="W63" t="str">
        <f t="shared" si="1"/>
        <v/>
      </c>
      <c r="X63">
        <v>9</v>
      </c>
      <c r="Y63">
        <f t="shared" si="33"/>
        <v>18</v>
      </c>
      <c r="Z63">
        <f t="shared" si="36"/>
        <v>255</v>
      </c>
      <c r="AA63">
        <f t="shared" si="34"/>
        <v>3</v>
      </c>
      <c r="AB63" s="6" t="str">
        <f t="shared" si="35"/>
        <v/>
      </c>
    </row>
    <row r="64" spans="21:39" ht="17.25" customHeight="1" x14ac:dyDescent="0.25">
      <c r="U64">
        <v>198</v>
      </c>
      <c r="V64">
        <f t="shared" si="0"/>
        <v>90</v>
      </c>
      <c r="W64" t="str">
        <f t="shared" si="1"/>
        <v/>
      </c>
      <c r="AA64">
        <f>COUNTIF(AA54:AA63,0)*(COUNTIF(AB54:AB63,"")-ROWS(AB54:AB63))</f>
        <v>0</v>
      </c>
      <c r="AB64" s="6">
        <f>MIN(AB54:AB63)</f>
        <v>0</v>
      </c>
      <c r="AD64" s="3" t="str">
        <f>IF(AA64&lt;&gt;0,AB64,"")</f>
        <v/>
      </c>
      <c r="AE64" s="3" t="str">
        <f>IF(AA64&lt;&gt;0,X53,"")</f>
        <v/>
      </c>
      <c r="AF64" s="3" t="str">
        <f>IFERROR(AE64/(AD64+9)-14,"")</f>
        <v/>
      </c>
      <c r="AG64" s="3" t="str">
        <f>IFERROR($B$2/AE64-AD64-AF64,"")</f>
        <v/>
      </c>
      <c r="AH64" s="3" t="str">
        <f>IFERROR(ROUNDUP(AG64/3,0),"")</f>
        <v/>
      </c>
      <c r="AI64" s="3" t="str">
        <f>AH64</f>
        <v/>
      </c>
      <c r="AJ64" s="3" t="str">
        <f>IFERROR(AG64-AH64-AI64,"")</f>
        <v/>
      </c>
      <c r="AK64" t="b">
        <f>AF64=MAX(AD64,AF64,AH64,AI64,AJ64)</f>
        <v>0</v>
      </c>
      <c r="AL64" t="str">
        <f>IF(AK64,AD64,"")</f>
        <v/>
      </c>
      <c r="AM64" t="str">
        <f>AE64</f>
        <v/>
      </c>
    </row>
    <row r="65" spans="21:39" ht="17.25" customHeight="1" x14ac:dyDescent="0.25">
      <c r="U65">
        <v>199</v>
      </c>
      <c r="V65">
        <f t="shared" si="0"/>
        <v>75</v>
      </c>
      <c r="W65" t="str">
        <f t="shared" si="1"/>
        <v/>
      </c>
      <c r="AB65" s="6"/>
      <c r="AD65" s="3" t="s">
        <v>1</v>
      </c>
      <c r="AE65" s="3"/>
      <c r="AF65" s="3" t="s">
        <v>0</v>
      </c>
      <c r="AG65" t="s">
        <v>22</v>
      </c>
      <c r="AH65" s="3" t="s">
        <v>2</v>
      </c>
      <c r="AI65" s="3" t="s">
        <v>3</v>
      </c>
      <c r="AJ65" s="3" t="s">
        <v>4</v>
      </c>
    </row>
    <row r="66" spans="21:39" ht="17.25" customHeight="1" x14ac:dyDescent="0.25">
      <c r="U66">
        <v>200</v>
      </c>
      <c r="V66">
        <f t="shared" ref="V66:V129" si="37">MOD($B$2,U66)</f>
        <v>60</v>
      </c>
      <c r="W66" t="str">
        <f t="shared" ref="W66:W129" si="38">IF(V66=0,U66,"")</f>
        <v/>
      </c>
    </row>
    <row r="67" spans="21:39" ht="17.25" customHeight="1" x14ac:dyDescent="0.25">
      <c r="U67">
        <v>201</v>
      </c>
      <c r="V67">
        <f t="shared" si="37"/>
        <v>45</v>
      </c>
      <c r="W67" t="str">
        <f t="shared" si="38"/>
        <v/>
      </c>
    </row>
    <row r="68" spans="21:39" ht="17.25" customHeight="1" x14ac:dyDescent="0.25">
      <c r="U68">
        <v>202</v>
      </c>
      <c r="V68">
        <f t="shared" si="37"/>
        <v>30</v>
      </c>
      <c r="W68" t="str">
        <f t="shared" si="38"/>
        <v/>
      </c>
    </row>
    <row r="69" spans="21:39" ht="17.25" customHeight="1" x14ac:dyDescent="0.25">
      <c r="U69">
        <v>203</v>
      </c>
      <c r="V69">
        <f t="shared" si="37"/>
        <v>15</v>
      </c>
      <c r="W69" t="str">
        <f t="shared" si="38"/>
        <v/>
      </c>
    </row>
    <row r="70" spans="21:39" ht="17.25" customHeight="1" x14ac:dyDescent="0.25">
      <c r="U70">
        <v>204</v>
      </c>
      <c r="V70">
        <f t="shared" si="37"/>
        <v>0</v>
      </c>
      <c r="W70">
        <f t="shared" si="38"/>
        <v>204</v>
      </c>
    </row>
    <row r="71" spans="21:39" ht="17.25" customHeight="1" x14ac:dyDescent="0.25">
      <c r="U71">
        <v>205</v>
      </c>
      <c r="V71">
        <f t="shared" si="37"/>
        <v>190</v>
      </c>
      <c r="W71" t="str">
        <f t="shared" si="38"/>
        <v/>
      </c>
    </row>
    <row r="72" spans="21:39" ht="17.25" customHeight="1" x14ac:dyDescent="0.25">
      <c r="U72">
        <v>206</v>
      </c>
      <c r="V72">
        <f t="shared" si="37"/>
        <v>176</v>
      </c>
      <c r="W72" t="str">
        <f t="shared" si="38"/>
        <v/>
      </c>
    </row>
    <row r="73" spans="21:39" ht="17.25" customHeight="1" x14ac:dyDescent="0.25">
      <c r="U73">
        <v>207</v>
      </c>
      <c r="V73">
        <f t="shared" si="37"/>
        <v>162</v>
      </c>
      <c r="W73" t="str">
        <f t="shared" si="38"/>
        <v/>
      </c>
    </row>
    <row r="74" spans="21:39" ht="17.25" customHeight="1" x14ac:dyDescent="0.25">
      <c r="U74">
        <v>208</v>
      </c>
      <c r="V74">
        <f t="shared" si="37"/>
        <v>148</v>
      </c>
      <c r="W74" t="str">
        <f t="shared" si="38"/>
        <v/>
      </c>
      <c r="AL74">
        <f>MIN(AL12:AL64)</f>
        <v>0</v>
      </c>
      <c r="AM74">
        <f>VLOOKUP(AL74,AL12:AM64,2,FALSE)</f>
        <v>180</v>
      </c>
    </row>
    <row r="75" spans="21:39" ht="17.25" customHeight="1" x14ac:dyDescent="0.25">
      <c r="U75">
        <v>209</v>
      </c>
      <c r="V75">
        <f t="shared" si="37"/>
        <v>134</v>
      </c>
      <c r="W75" t="str">
        <f t="shared" si="38"/>
        <v/>
      </c>
    </row>
    <row r="76" spans="21:39" ht="17.25" customHeight="1" x14ac:dyDescent="0.25">
      <c r="U76">
        <v>210</v>
      </c>
      <c r="V76">
        <f t="shared" si="37"/>
        <v>120</v>
      </c>
      <c r="W76" t="str">
        <f t="shared" si="38"/>
        <v/>
      </c>
    </row>
    <row r="77" spans="21:39" ht="17.25" customHeight="1" x14ac:dyDescent="0.25">
      <c r="U77">
        <v>211</v>
      </c>
      <c r="V77">
        <f t="shared" si="37"/>
        <v>106</v>
      </c>
      <c r="W77" t="str">
        <f t="shared" si="38"/>
        <v/>
      </c>
    </row>
    <row r="78" spans="21:39" ht="17.25" customHeight="1" x14ac:dyDescent="0.25">
      <c r="U78">
        <v>212</v>
      </c>
      <c r="V78">
        <f t="shared" si="37"/>
        <v>92</v>
      </c>
      <c r="W78" t="str">
        <f t="shared" si="38"/>
        <v/>
      </c>
    </row>
    <row r="79" spans="21:39" ht="17.25" customHeight="1" x14ac:dyDescent="0.25">
      <c r="U79">
        <v>213</v>
      </c>
      <c r="V79">
        <f t="shared" si="37"/>
        <v>78</v>
      </c>
      <c r="W79" t="str">
        <f t="shared" si="38"/>
        <v/>
      </c>
    </row>
    <row r="80" spans="21:39" ht="17.25" customHeight="1" x14ac:dyDescent="0.25">
      <c r="U80">
        <v>214</v>
      </c>
      <c r="V80">
        <f t="shared" si="37"/>
        <v>64</v>
      </c>
      <c r="W80" t="str">
        <f t="shared" si="38"/>
        <v/>
      </c>
    </row>
    <row r="81" spans="21:23" ht="17.25" customHeight="1" x14ac:dyDescent="0.25">
      <c r="U81">
        <v>215</v>
      </c>
      <c r="V81">
        <f t="shared" si="37"/>
        <v>50</v>
      </c>
      <c r="W81" t="str">
        <f t="shared" si="38"/>
        <v/>
      </c>
    </row>
    <row r="82" spans="21:23" ht="17.25" customHeight="1" x14ac:dyDescent="0.25">
      <c r="U82">
        <v>216</v>
      </c>
      <c r="V82">
        <f t="shared" si="37"/>
        <v>36</v>
      </c>
      <c r="W82" t="str">
        <f t="shared" si="38"/>
        <v/>
      </c>
    </row>
    <row r="83" spans="21:23" ht="17.25" customHeight="1" x14ac:dyDescent="0.25">
      <c r="U83">
        <v>217</v>
      </c>
      <c r="V83">
        <f t="shared" si="37"/>
        <v>22</v>
      </c>
      <c r="W83" t="str">
        <f t="shared" si="38"/>
        <v/>
      </c>
    </row>
    <row r="84" spans="21:23" ht="17.25" customHeight="1" x14ac:dyDescent="0.25">
      <c r="U84">
        <v>218</v>
      </c>
      <c r="V84">
        <f t="shared" si="37"/>
        <v>8</v>
      </c>
      <c r="W84" t="str">
        <f t="shared" si="38"/>
        <v/>
      </c>
    </row>
    <row r="85" spans="21:23" ht="17.25" customHeight="1" x14ac:dyDescent="0.25">
      <c r="U85">
        <v>219</v>
      </c>
      <c r="V85">
        <f t="shared" si="37"/>
        <v>213</v>
      </c>
      <c r="W85" t="str">
        <f t="shared" si="38"/>
        <v/>
      </c>
    </row>
    <row r="86" spans="21:23" ht="17.25" customHeight="1" x14ac:dyDescent="0.25">
      <c r="U86">
        <v>220</v>
      </c>
      <c r="V86">
        <f t="shared" si="37"/>
        <v>200</v>
      </c>
      <c r="W86" t="str">
        <f t="shared" si="38"/>
        <v/>
      </c>
    </row>
    <row r="87" spans="21:23" ht="17.25" customHeight="1" x14ac:dyDescent="0.25">
      <c r="U87">
        <v>221</v>
      </c>
      <c r="V87">
        <f t="shared" si="37"/>
        <v>187</v>
      </c>
      <c r="W87" t="str">
        <f t="shared" si="38"/>
        <v/>
      </c>
    </row>
    <row r="88" spans="21:23" ht="17.25" customHeight="1" x14ac:dyDescent="0.25">
      <c r="U88">
        <v>222</v>
      </c>
      <c r="V88">
        <f t="shared" si="37"/>
        <v>174</v>
      </c>
      <c r="W88" t="str">
        <f t="shared" si="38"/>
        <v/>
      </c>
    </row>
    <row r="89" spans="21:23" ht="17.25" customHeight="1" x14ac:dyDescent="0.25">
      <c r="U89">
        <v>223</v>
      </c>
      <c r="V89">
        <f t="shared" si="37"/>
        <v>161</v>
      </c>
      <c r="W89" t="str">
        <f t="shared" si="38"/>
        <v/>
      </c>
    </row>
    <row r="90" spans="21:23" ht="17.25" customHeight="1" x14ac:dyDescent="0.25">
      <c r="U90">
        <v>224</v>
      </c>
      <c r="V90">
        <f t="shared" si="37"/>
        <v>148</v>
      </c>
      <c r="W90" t="str">
        <f t="shared" si="38"/>
        <v/>
      </c>
    </row>
    <row r="91" spans="21:23" ht="17.25" customHeight="1" x14ac:dyDescent="0.25">
      <c r="U91">
        <v>225</v>
      </c>
      <c r="V91">
        <f t="shared" si="37"/>
        <v>135</v>
      </c>
      <c r="W91" t="str">
        <f t="shared" si="38"/>
        <v/>
      </c>
    </row>
    <row r="92" spans="21:23" ht="17.25" customHeight="1" x14ac:dyDescent="0.25">
      <c r="U92">
        <v>226</v>
      </c>
      <c r="V92">
        <f t="shared" si="37"/>
        <v>122</v>
      </c>
      <c r="W92" t="str">
        <f t="shared" si="38"/>
        <v/>
      </c>
    </row>
    <row r="93" spans="21:23" ht="17.25" customHeight="1" x14ac:dyDescent="0.25">
      <c r="U93">
        <v>227</v>
      </c>
      <c r="V93">
        <f t="shared" si="37"/>
        <v>109</v>
      </c>
      <c r="W93" t="str">
        <f t="shared" si="38"/>
        <v/>
      </c>
    </row>
    <row r="94" spans="21:23" ht="17.25" customHeight="1" x14ac:dyDescent="0.25">
      <c r="U94">
        <v>228</v>
      </c>
      <c r="V94">
        <f t="shared" si="37"/>
        <v>96</v>
      </c>
      <c r="W94" t="str">
        <f t="shared" si="38"/>
        <v/>
      </c>
    </row>
    <row r="95" spans="21:23" ht="17.25" customHeight="1" x14ac:dyDescent="0.25">
      <c r="U95">
        <v>229</v>
      </c>
      <c r="V95">
        <f t="shared" si="37"/>
        <v>83</v>
      </c>
      <c r="W95" t="str">
        <f t="shared" si="38"/>
        <v/>
      </c>
    </row>
    <row r="96" spans="21:23" ht="17.25" customHeight="1" x14ac:dyDescent="0.25">
      <c r="U96">
        <v>230</v>
      </c>
      <c r="V96">
        <f t="shared" si="37"/>
        <v>70</v>
      </c>
      <c r="W96" t="str">
        <f t="shared" si="38"/>
        <v/>
      </c>
    </row>
    <row r="97" spans="21:23" ht="17.25" customHeight="1" x14ac:dyDescent="0.25">
      <c r="U97">
        <v>231</v>
      </c>
      <c r="V97">
        <f t="shared" si="37"/>
        <v>57</v>
      </c>
      <c r="W97" t="str">
        <f t="shared" si="38"/>
        <v/>
      </c>
    </row>
    <row r="98" spans="21:23" ht="17.25" customHeight="1" x14ac:dyDescent="0.25">
      <c r="U98">
        <v>232</v>
      </c>
      <c r="V98">
        <f t="shared" si="37"/>
        <v>44</v>
      </c>
      <c r="W98" t="str">
        <f t="shared" si="38"/>
        <v/>
      </c>
    </row>
    <row r="99" spans="21:23" ht="17.25" customHeight="1" x14ac:dyDescent="0.25">
      <c r="U99">
        <v>233</v>
      </c>
      <c r="V99">
        <f t="shared" si="37"/>
        <v>31</v>
      </c>
      <c r="W99" t="str">
        <f t="shared" si="38"/>
        <v/>
      </c>
    </row>
    <row r="100" spans="21:23" ht="17.25" customHeight="1" x14ac:dyDescent="0.25">
      <c r="U100">
        <v>234</v>
      </c>
      <c r="V100">
        <f t="shared" si="37"/>
        <v>18</v>
      </c>
      <c r="W100" t="str">
        <f t="shared" si="38"/>
        <v/>
      </c>
    </row>
    <row r="101" spans="21:23" ht="17.25" customHeight="1" x14ac:dyDescent="0.25">
      <c r="U101">
        <v>235</v>
      </c>
      <c r="V101">
        <f t="shared" si="37"/>
        <v>5</v>
      </c>
      <c r="W101" t="str">
        <f t="shared" si="38"/>
        <v/>
      </c>
    </row>
    <row r="102" spans="21:23" ht="17.25" customHeight="1" x14ac:dyDescent="0.25">
      <c r="U102">
        <v>236</v>
      </c>
      <c r="V102">
        <f t="shared" si="37"/>
        <v>228</v>
      </c>
      <c r="W102" t="str">
        <f t="shared" si="38"/>
        <v/>
      </c>
    </row>
    <row r="103" spans="21:23" ht="17.25" customHeight="1" x14ac:dyDescent="0.25">
      <c r="U103">
        <v>237</v>
      </c>
      <c r="V103">
        <f t="shared" si="37"/>
        <v>216</v>
      </c>
      <c r="W103" t="str">
        <f t="shared" si="38"/>
        <v/>
      </c>
    </row>
    <row r="104" spans="21:23" ht="17.25" customHeight="1" x14ac:dyDescent="0.25">
      <c r="U104">
        <v>238</v>
      </c>
      <c r="V104">
        <f t="shared" si="37"/>
        <v>204</v>
      </c>
      <c r="W104" t="str">
        <f t="shared" si="38"/>
        <v/>
      </c>
    </row>
    <row r="105" spans="21:23" ht="17.25" customHeight="1" x14ac:dyDescent="0.25">
      <c r="U105">
        <v>239</v>
      </c>
      <c r="V105">
        <f t="shared" si="37"/>
        <v>192</v>
      </c>
      <c r="W105" t="str">
        <f t="shared" si="38"/>
        <v/>
      </c>
    </row>
    <row r="106" spans="21:23" ht="17.25" customHeight="1" x14ac:dyDescent="0.25">
      <c r="U106">
        <v>240</v>
      </c>
      <c r="V106">
        <f t="shared" si="37"/>
        <v>180</v>
      </c>
      <c r="W106" t="str">
        <f t="shared" si="38"/>
        <v/>
      </c>
    </row>
    <row r="107" spans="21:23" ht="17.25" customHeight="1" x14ac:dyDescent="0.25">
      <c r="U107">
        <v>241</v>
      </c>
      <c r="V107">
        <f t="shared" si="37"/>
        <v>168</v>
      </c>
      <c r="W107" t="str">
        <f t="shared" si="38"/>
        <v/>
      </c>
    </row>
    <row r="108" spans="21:23" ht="17.25" customHeight="1" x14ac:dyDescent="0.25">
      <c r="U108">
        <v>242</v>
      </c>
      <c r="V108">
        <f t="shared" si="37"/>
        <v>156</v>
      </c>
      <c r="W108" t="str">
        <f t="shared" si="38"/>
        <v/>
      </c>
    </row>
    <row r="109" spans="21:23" ht="17.25" customHeight="1" x14ac:dyDescent="0.25">
      <c r="U109">
        <v>243</v>
      </c>
      <c r="V109">
        <f t="shared" si="37"/>
        <v>144</v>
      </c>
      <c r="W109" t="str">
        <f t="shared" si="38"/>
        <v/>
      </c>
    </row>
    <row r="110" spans="21:23" ht="17.25" customHeight="1" x14ac:dyDescent="0.25">
      <c r="U110">
        <v>244</v>
      </c>
      <c r="V110">
        <f t="shared" si="37"/>
        <v>132</v>
      </c>
      <c r="W110" t="str">
        <f t="shared" si="38"/>
        <v/>
      </c>
    </row>
    <row r="111" spans="21:23" ht="17.25" customHeight="1" x14ac:dyDescent="0.25">
      <c r="U111">
        <v>245</v>
      </c>
      <c r="V111">
        <f t="shared" si="37"/>
        <v>120</v>
      </c>
      <c r="W111" t="str">
        <f t="shared" si="38"/>
        <v/>
      </c>
    </row>
    <row r="112" spans="21:23" ht="17.25" customHeight="1" x14ac:dyDescent="0.25">
      <c r="U112">
        <v>246</v>
      </c>
      <c r="V112">
        <f t="shared" si="37"/>
        <v>108</v>
      </c>
      <c r="W112" t="str">
        <f t="shared" si="38"/>
        <v/>
      </c>
    </row>
    <row r="113" spans="21:23" ht="17.25" customHeight="1" x14ac:dyDescent="0.25">
      <c r="U113">
        <v>247</v>
      </c>
      <c r="V113">
        <f t="shared" si="37"/>
        <v>96</v>
      </c>
      <c r="W113" t="str">
        <f t="shared" si="38"/>
        <v/>
      </c>
    </row>
    <row r="114" spans="21:23" ht="17.25" customHeight="1" x14ac:dyDescent="0.25">
      <c r="U114">
        <v>248</v>
      </c>
      <c r="V114">
        <f t="shared" si="37"/>
        <v>84</v>
      </c>
      <c r="W114" t="str">
        <f t="shared" si="38"/>
        <v/>
      </c>
    </row>
    <row r="115" spans="21:23" ht="17.25" customHeight="1" x14ac:dyDescent="0.25">
      <c r="U115">
        <v>249</v>
      </c>
      <c r="V115">
        <f t="shared" si="37"/>
        <v>72</v>
      </c>
      <c r="W115" t="str">
        <f t="shared" si="38"/>
        <v/>
      </c>
    </row>
    <row r="116" spans="21:23" ht="17.25" customHeight="1" x14ac:dyDescent="0.25">
      <c r="U116">
        <v>250</v>
      </c>
      <c r="V116">
        <f t="shared" si="37"/>
        <v>60</v>
      </c>
      <c r="W116" t="str">
        <f t="shared" si="38"/>
        <v/>
      </c>
    </row>
    <row r="117" spans="21:23" ht="17.25" customHeight="1" x14ac:dyDescent="0.25">
      <c r="U117">
        <v>251</v>
      </c>
      <c r="V117">
        <f t="shared" si="37"/>
        <v>48</v>
      </c>
      <c r="W117" t="str">
        <f t="shared" si="38"/>
        <v/>
      </c>
    </row>
    <row r="118" spans="21:23" ht="17.25" customHeight="1" x14ac:dyDescent="0.25">
      <c r="U118">
        <v>252</v>
      </c>
      <c r="V118">
        <f t="shared" si="37"/>
        <v>36</v>
      </c>
      <c r="W118" t="str">
        <f t="shared" si="38"/>
        <v/>
      </c>
    </row>
    <row r="119" spans="21:23" ht="17.25" customHeight="1" x14ac:dyDescent="0.25">
      <c r="U119">
        <v>253</v>
      </c>
      <c r="V119">
        <f t="shared" si="37"/>
        <v>24</v>
      </c>
      <c r="W119" t="str">
        <f t="shared" si="38"/>
        <v/>
      </c>
    </row>
    <row r="120" spans="21:23" ht="17.25" customHeight="1" x14ac:dyDescent="0.25">
      <c r="U120">
        <v>254</v>
      </c>
      <c r="V120">
        <f t="shared" si="37"/>
        <v>12</v>
      </c>
      <c r="W120" t="str">
        <f t="shared" si="38"/>
        <v/>
      </c>
    </row>
    <row r="121" spans="21:23" ht="17.25" customHeight="1" x14ac:dyDescent="0.25">
      <c r="U121">
        <v>255</v>
      </c>
      <c r="V121">
        <f t="shared" si="37"/>
        <v>0</v>
      </c>
      <c r="W121">
        <f t="shared" si="38"/>
        <v>255</v>
      </c>
    </row>
    <row r="122" spans="21:23" ht="17.25" customHeight="1" x14ac:dyDescent="0.25">
      <c r="U122">
        <v>256</v>
      </c>
      <c r="V122">
        <f t="shared" si="37"/>
        <v>244</v>
      </c>
      <c r="W122" t="str">
        <f t="shared" si="38"/>
        <v/>
      </c>
    </row>
    <row r="123" spans="21:23" ht="17.25" customHeight="1" x14ac:dyDescent="0.25">
      <c r="U123">
        <v>257</v>
      </c>
      <c r="V123">
        <f t="shared" si="37"/>
        <v>233</v>
      </c>
      <c r="W123" t="str">
        <f t="shared" si="38"/>
        <v/>
      </c>
    </row>
    <row r="124" spans="21:23" ht="17.25" customHeight="1" x14ac:dyDescent="0.25">
      <c r="U124">
        <v>258</v>
      </c>
      <c r="V124">
        <f t="shared" si="37"/>
        <v>222</v>
      </c>
      <c r="W124" t="str">
        <f t="shared" si="38"/>
        <v/>
      </c>
    </row>
    <row r="125" spans="21:23" ht="17.25" customHeight="1" x14ac:dyDescent="0.25">
      <c r="U125">
        <v>259</v>
      </c>
      <c r="V125">
        <f t="shared" si="37"/>
        <v>211</v>
      </c>
      <c r="W125" t="str">
        <f t="shared" si="38"/>
        <v/>
      </c>
    </row>
    <row r="126" spans="21:23" ht="17.25" customHeight="1" x14ac:dyDescent="0.25">
      <c r="U126">
        <v>260</v>
      </c>
      <c r="V126">
        <f t="shared" si="37"/>
        <v>200</v>
      </c>
      <c r="W126" t="str">
        <f t="shared" si="38"/>
        <v/>
      </c>
    </row>
    <row r="127" spans="21:23" ht="17.25" customHeight="1" x14ac:dyDescent="0.25">
      <c r="U127">
        <v>261</v>
      </c>
      <c r="V127">
        <f t="shared" si="37"/>
        <v>189</v>
      </c>
      <c r="W127" t="str">
        <f t="shared" si="38"/>
        <v/>
      </c>
    </row>
    <row r="128" spans="21:23" ht="17.25" customHeight="1" x14ac:dyDescent="0.25">
      <c r="U128">
        <v>262</v>
      </c>
      <c r="V128">
        <f t="shared" si="37"/>
        <v>178</v>
      </c>
      <c r="W128" t="str">
        <f t="shared" si="38"/>
        <v/>
      </c>
    </row>
    <row r="129" spans="21:23" ht="17.25" customHeight="1" x14ac:dyDescent="0.25">
      <c r="U129">
        <v>263</v>
      </c>
      <c r="V129">
        <f t="shared" si="37"/>
        <v>167</v>
      </c>
      <c r="W129" t="str">
        <f t="shared" si="38"/>
        <v/>
      </c>
    </row>
    <row r="130" spans="21:23" ht="17.25" customHeight="1" x14ac:dyDescent="0.25">
      <c r="U130">
        <v>264</v>
      </c>
      <c r="V130">
        <f t="shared" ref="V130:V193" si="39">MOD($B$2,U130)</f>
        <v>156</v>
      </c>
      <c r="W130" t="str">
        <f t="shared" ref="W130:W193" si="40">IF(V130=0,U130,"")</f>
        <v/>
      </c>
    </row>
    <row r="131" spans="21:23" ht="17.25" customHeight="1" x14ac:dyDescent="0.25">
      <c r="U131">
        <v>265</v>
      </c>
      <c r="V131">
        <f t="shared" si="39"/>
        <v>145</v>
      </c>
      <c r="W131" t="str">
        <f t="shared" si="40"/>
        <v/>
      </c>
    </row>
    <row r="132" spans="21:23" ht="17.25" customHeight="1" x14ac:dyDescent="0.25">
      <c r="U132">
        <v>266</v>
      </c>
      <c r="V132">
        <f t="shared" si="39"/>
        <v>134</v>
      </c>
      <c r="W132" t="str">
        <f t="shared" si="40"/>
        <v/>
      </c>
    </row>
    <row r="133" spans="21:23" ht="17.25" customHeight="1" x14ac:dyDescent="0.25">
      <c r="U133">
        <v>267</v>
      </c>
      <c r="V133">
        <f t="shared" si="39"/>
        <v>123</v>
      </c>
      <c r="W133" t="str">
        <f t="shared" si="40"/>
        <v/>
      </c>
    </row>
    <row r="134" spans="21:23" ht="17.25" customHeight="1" x14ac:dyDescent="0.25">
      <c r="U134">
        <v>268</v>
      </c>
      <c r="V134">
        <f t="shared" si="39"/>
        <v>112</v>
      </c>
      <c r="W134" t="str">
        <f t="shared" si="40"/>
        <v/>
      </c>
    </row>
    <row r="135" spans="21:23" ht="17.25" customHeight="1" x14ac:dyDescent="0.25">
      <c r="U135">
        <v>269</v>
      </c>
      <c r="V135">
        <f t="shared" si="39"/>
        <v>101</v>
      </c>
      <c r="W135" t="str">
        <f t="shared" si="40"/>
        <v/>
      </c>
    </row>
    <row r="136" spans="21:23" ht="17.25" customHeight="1" x14ac:dyDescent="0.25">
      <c r="U136">
        <v>270</v>
      </c>
      <c r="V136">
        <f t="shared" si="39"/>
        <v>90</v>
      </c>
      <c r="W136" t="str">
        <f t="shared" si="40"/>
        <v/>
      </c>
    </row>
    <row r="137" spans="21:23" ht="17.25" customHeight="1" x14ac:dyDescent="0.25">
      <c r="U137">
        <v>271</v>
      </c>
      <c r="V137">
        <f t="shared" si="39"/>
        <v>79</v>
      </c>
      <c r="W137" t="str">
        <f t="shared" si="40"/>
        <v/>
      </c>
    </row>
    <row r="138" spans="21:23" ht="17.25" customHeight="1" x14ac:dyDescent="0.25">
      <c r="U138">
        <v>272</v>
      </c>
      <c r="V138">
        <f t="shared" si="39"/>
        <v>68</v>
      </c>
      <c r="W138" t="str">
        <f t="shared" si="40"/>
        <v/>
      </c>
    </row>
    <row r="139" spans="21:23" ht="17.25" customHeight="1" x14ac:dyDescent="0.25">
      <c r="U139">
        <v>273</v>
      </c>
      <c r="V139">
        <f t="shared" si="39"/>
        <v>57</v>
      </c>
      <c r="W139" t="str">
        <f t="shared" si="40"/>
        <v/>
      </c>
    </row>
    <row r="140" spans="21:23" ht="17.25" customHeight="1" x14ac:dyDescent="0.25">
      <c r="U140">
        <v>274</v>
      </c>
      <c r="V140">
        <f t="shared" si="39"/>
        <v>46</v>
      </c>
      <c r="W140" t="str">
        <f t="shared" si="40"/>
        <v/>
      </c>
    </row>
    <row r="141" spans="21:23" ht="17.25" customHeight="1" x14ac:dyDescent="0.25">
      <c r="U141">
        <v>275</v>
      </c>
      <c r="V141">
        <f t="shared" si="39"/>
        <v>35</v>
      </c>
      <c r="W141" t="str">
        <f t="shared" si="40"/>
        <v/>
      </c>
    </row>
    <row r="142" spans="21:23" ht="17.25" customHeight="1" x14ac:dyDescent="0.25">
      <c r="U142">
        <v>276</v>
      </c>
      <c r="V142">
        <f t="shared" si="39"/>
        <v>24</v>
      </c>
      <c r="W142" t="str">
        <f t="shared" si="40"/>
        <v/>
      </c>
    </row>
    <row r="143" spans="21:23" ht="17.25" customHeight="1" x14ac:dyDescent="0.25">
      <c r="U143">
        <v>277</v>
      </c>
      <c r="V143">
        <f t="shared" si="39"/>
        <v>13</v>
      </c>
      <c r="W143" t="str">
        <f t="shared" si="40"/>
        <v/>
      </c>
    </row>
    <row r="144" spans="21:23" ht="17.25" customHeight="1" x14ac:dyDescent="0.25">
      <c r="U144">
        <v>278</v>
      </c>
      <c r="V144">
        <f t="shared" si="39"/>
        <v>2</v>
      </c>
      <c r="W144" t="str">
        <f t="shared" si="40"/>
        <v/>
      </c>
    </row>
    <row r="145" spans="21:23" ht="17.25" customHeight="1" x14ac:dyDescent="0.25">
      <c r="U145">
        <v>279</v>
      </c>
      <c r="V145">
        <f t="shared" si="39"/>
        <v>270</v>
      </c>
      <c r="W145" t="str">
        <f t="shared" si="40"/>
        <v/>
      </c>
    </row>
    <row r="146" spans="21:23" ht="17.25" customHeight="1" x14ac:dyDescent="0.25">
      <c r="U146">
        <v>280</v>
      </c>
      <c r="V146">
        <f t="shared" si="39"/>
        <v>260</v>
      </c>
      <c r="W146" t="str">
        <f t="shared" si="40"/>
        <v/>
      </c>
    </row>
    <row r="147" spans="21:23" ht="17.25" customHeight="1" x14ac:dyDescent="0.25">
      <c r="U147">
        <v>281</v>
      </c>
      <c r="V147">
        <f t="shared" si="39"/>
        <v>250</v>
      </c>
      <c r="W147" t="str">
        <f t="shared" si="40"/>
        <v/>
      </c>
    </row>
    <row r="148" spans="21:23" ht="17.25" customHeight="1" x14ac:dyDescent="0.25">
      <c r="U148">
        <v>282</v>
      </c>
      <c r="V148">
        <f t="shared" si="39"/>
        <v>240</v>
      </c>
      <c r="W148" t="str">
        <f t="shared" si="40"/>
        <v/>
      </c>
    </row>
    <row r="149" spans="21:23" ht="17.25" customHeight="1" x14ac:dyDescent="0.25">
      <c r="U149">
        <v>283</v>
      </c>
      <c r="V149">
        <f t="shared" si="39"/>
        <v>230</v>
      </c>
      <c r="W149" t="str">
        <f t="shared" si="40"/>
        <v/>
      </c>
    </row>
    <row r="150" spans="21:23" ht="17.25" customHeight="1" x14ac:dyDescent="0.25">
      <c r="U150">
        <v>284</v>
      </c>
      <c r="V150">
        <f t="shared" si="39"/>
        <v>220</v>
      </c>
      <c r="W150" t="str">
        <f t="shared" si="40"/>
        <v/>
      </c>
    </row>
    <row r="151" spans="21:23" ht="17.25" customHeight="1" x14ac:dyDescent="0.25">
      <c r="U151">
        <v>285</v>
      </c>
      <c r="V151">
        <f t="shared" si="39"/>
        <v>210</v>
      </c>
      <c r="W151" t="str">
        <f t="shared" si="40"/>
        <v/>
      </c>
    </row>
    <row r="152" spans="21:23" ht="17.25" customHeight="1" x14ac:dyDescent="0.25">
      <c r="U152">
        <v>286</v>
      </c>
      <c r="V152">
        <f t="shared" si="39"/>
        <v>200</v>
      </c>
      <c r="W152" t="str">
        <f t="shared" si="40"/>
        <v/>
      </c>
    </row>
    <row r="153" spans="21:23" ht="17.25" customHeight="1" x14ac:dyDescent="0.25">
      <c r="U153">
        <v>287</v>
      </c>
      <c r="V153">
        <f t="shared" si="39"/>
        <v>190</v>
      </c>
      <c r="W153" t="str">
        <f t="shared" si="40"/>
        <v/>
      </c>
    </row>
    <row r="154" spans="21:23" ht="17.25" customHeight="1" x14ac:dyDescent="0.25">
      <c r="U154">
        <v>288</v>
      </c>
      <c r="V154">
        <f t="shared" si="39"/>
        <v>180</v>
      </c>
      <c r="W154" t="str">
        <f t="shared" si="40"/>
        <v/>
      </c>
    </row>
    <row r="155" spans="21:23" ht="17.25" customHeight="1" x14ac:dyDescent="0.25">
      <c r="U155">
        <v>289</v>
      </c>
      <c r="V155">
        <f t="shared" si="39"/>
        <v>170</v>
      </c>
      <c r="W155" t="str">
        <f t="shared" si="40"/>
        <v/>
      </c>
    </row>
    <row r="156" spans="21:23" ht="17.25" customHeight="1" x14ac:dyDescent="0.25">
      <c r="U156">
        <v>290</v>
      </c>
      <c r="V156">
        <f t="shared" si="39"/>
        <v>160</v>
      </c>
      <c r="W156" t="str">
        <f t="shared" si="40"/>
        <v/>
      </c>
    </row>
    <row r="157" spans="21:23" ht="17.25" customHeight="1" x14ac:dyDescent="0.25">
      <c r="U157">
        <v>291</v>
      </c>
      <c r="V157">
        <f t="shared" si="39"/>
        <v>150</v>
      </c>
      <c r="W157" t="str">
        <f t="shared" si="40"/>
        <v/>
      </c>
    </row>
    <row r="158" spans="21:23" ht="17.25" customHeight="1" x14ac:dyDescent="0.25">
      <c r="U158">
        <v>292</v>
      </c>
      <c r="V158">
        <f t="shared" si="39"/>
        <v>140</v>
      </c>
      <c r="W158" t="str">
        <f t="shared" si="40"/>
        <v/>
      </c>
    </row>
    <row r="159" spans="21:23" ht="17.25" customHeight="1" x14ac:dyDescent="0.25">
      <c r="U159">
        <v>293</v>
      </c>
      <c r="V159">
        <f t="shared" si="39"/>
        <v>130</v>
      </c>
      <c r="W159" t="str">
        <f t="shared" si="40"/>
        <v/>
      </c>
    </row>
    <row r="160" spans="21:23" ht="17.25" customHeight="1" x14ac:dyDescent="0.25">
      <c r="U160">
        <v>294</v>
      </c>
      <c r="V160">
        <f t="shared" si="39"/>
        <v>120</v>
      </c>
      <c r="W160" t="str">
        <f t="shared" si="40"/>
        <v/>
      </c>
    </row>
    <row r="161" spans="21:23" ht="17.25" customHeight="1" x14ac:dyDescent="0.25">
      <c r="U161">
        <v>295</v>
      </c>
      <c r="V161">
        <f t="shared" si="39"/>
        <v>110</v>
      </c>
      <c r="W161" t="str">
        <f t="shared" si="40"/>
        <v/>
      </c>
    </row>
    <row r="162" spans="21:23" ht="17.25" customHeight="1" x14ac:dyDescent="0.25">
      <c r="U162">
        <v>296</v>
      </c>
      <c r="V162">
        <f t="shared" si="39"/>
        <v>100</v>
      </c>
      <c r="W162" t="str">
        <f t="shared" si="40"/>
        <v/>
      </c>
    </row>
    <row r="163" spans="21:23" ht="17.25" customHeight="1" x14ac:dyDescent="0.25">
      <c r="U163">
        <v>297</v>
      </c>
      <c r="V163">
        <f t="shared" si="39"/>
        <v>90</v>
      </c>
      <c r="W163" t="str">
        <f t="shared" si="40"/>
        <v/>
      </c>
    </row>
    <row r="164" spans="21:23" ht="17.25" customHeight="1" x14ac:dyDescent="0.25">
      <c r="U164">
        <v>298</v>
      </c>
      <c r="V164">
        <f t="shared" si="39"/>
        <v>80</v>
      </c>
      <c r="W164" t="str">
        <f t="shared" si="40"/>
        <v/>
      </c>
    </row>
    <row r="165" spans="21:23" ht="17.25" customHeight="1" x14ac:dyDescent="0.25">
      <c r="U165">
        <v>299</v>
      </c>
      <c r="V165">
        <f t="shared" si="39"/>
        <v>70</v>
      </c>
      <c r="W165" t="str">
        <f t="shared" si="40"/>
        <v/>
      </c>
    </row>
    <row r="166" spans="21:23" ht="17.25" customHeight="1" x14ac:dyDescent="0.25">
      <c r="U166">
        <v>300</v>
      </c>
      <c r="V166">
        <f t="shared" si="39"/>
        <v>60</v>
      </c>
      <c r="W166" t="str">
        <f t="shared" si="40"/>
        <v/>
      </c>
    </row>
    <row r="167" spans="21:23" ht="17.25" customHeight="1" x14ac:dyDescent="0.25">
      <c r="U167">
        <v>301</v>
      </c>
      <c r="V167">
        <f t="shared" si="39"/>
        <v>50</v>
      </c>
      <c r="W167" t="str">
        <f t="shared" si="40"/>
        <v/>
      </c>
    </row>
    <row r="168" spans="21:23" ht="17.25" customHeight="1" x14ac:dyDescent="0.25">
      <c r="U168">
        <v>302</v>
      </c>
      <c r="V168">
        <f t="shared" si="39"/>
        <v>40</v>
      </c>
      <c r="W168" t="str">
        <f t="shared" si="40"/>
        <v/>
      </c>
    </row>
    <row r="169" spans="21:23" ht="17.25" customHeight="1" x14ac:dyDescent="0.25">
      <c r="U169">
        <v>303</v>
      </c>
      <c r="V169">
        <f t="shared" si="39"/>
        <v>30</v>
      </c>
      <c r="W169" t="str">
        <f t="shared" si="40"/>
        <v/>
      </c>
    </row>
    <row r="170" spans="21:23" ht="17.25" customHeight="1" x14ac:dyDescent="0.25">
      <c r="U170">
        <v>304</v>
      </c>
      <c r="V170">
        <f t="shared" si="39"/>
        <v>20</v>
      </c>
      <c r="W170" t="str">
        <f t="shared" si="40"/>
        <v/>
      </c>
    </row>
    <row r="171" spans="21:23" ht="17.25" customHeight="1" x14ac:dyDescent="0.25">
      <c r="U171">
        <v>305</v>
      </c>
      <c r="V171">
        <f t="shared" si="39"/>
        <v>10</v>
      </c>
      <c r="W171" t="str">
        <f t="shared" si="40"/>
        <v/>
      </c>
    </row>
    <row r="172" spans="21:23" ht="17.25" customHeight="1" x14ac:dyDescent="0.25">
      <c r="U172">
        <v>306</v>
      </c>
      <c r="V172">
        <f t="shared" si="39"/>
        <v>0</v>
      </c>
      <c r="W172">
        <f t="shared" si="40"/>
        <v>306</v>
      </c>
    </row>
    <row r="173" spans="21:23" ht="17.25" customHeight="1" x14ac:dyDescent="0.25">
      <c r="U173">
        <v>307</v>
      </c>
      <c r="V173">
        <f t="shared" si="39"/>
        <v>297</v>
      </c>
      <c r="W173" t="str">
        <f t="shared" si="40"/>
        <v/>
      </c>
    </row>
    <row r="174" spans="21:23" ht="17.25" customHeight="1" x14ac:dyDescent="0.25">
      <c r="U174">
        <v>308</v>
      </c>
      <c r="V174">
        <f t="shared" si="39"/>
        <v>288</v>
      </c>
      <c r="W174" t="str">
        <f t="shared" si="40"/>
        <v/>
      </c>
    </row>
    <row r="175" spans="21:23" ht="17.25" customHeight="1" x14ac:dyDescent="0.25">
      <c r="U175">
        <v>309</v>
      </c>
      <c r="V175">
        <f t="shared" si="39"/>
        <v>279</v>
      </c>
      <c r="W175" t="str">
        <f t="shared" si="40"/>
        <v/>
      </c>
    </row>
    <row r="176" spans="21:23" ht="17.25" customHeight="1" x14ac:dyDescent="0.25">
      <c r="U176">
        <v>310</v>
      </c>
      <c r="V176">
        <f t="shared" si="39"/>
        <v>270</v>
      </c>
      <c r="W176" t="str">
        <f t="shared" si="40"/>
        <v/>
      </c>
    </row>
    <row r="177" spans="21:23" ht="17.25" customHeight="1" x14ac:dyDescent="0.25">
      <c r="U177">
        <v>311</v>
      </c>
      <c r="V177">
        <f t="shared" si="39"/>
        <v>261</v>
      </c>
      <c r="W177" t="str">
        <f t="shared" si="40"/>
        <v/>
      </c>
    </row>
    <row r="178" spans="21:23" ht="17.25" customHeight="1" x14ac:dyDescent="0.25">
      <c r="U178">
        <v>312</v>
      </c>
      <c r="V178">
        <f t="shared" si="39"/>
        <v>252</v>
      </c>
      <c r="W178" t="str">
        <f t="shared" si="40"/>
        <v/>
      </c>
    </row>
    <row r="179" spans="21:23" ht="17.25" customHeight="1" x14ac:dyDescent="0.25">
      <c r="U179">
        <v>313</v>
      </c>
      <c r="V179">
        <f t="shared" si="39"/>
        <v>243</v>
      </c>
      <c r="W179" t="str">
        <f t="shared" si="40"/>
        <v/>
      </c>
    </row>
    <row r="180" spans="21:23" ht="17.25" customHeight="1" x14ac:dyDescent="0.25">
      <c r="U180">
        <v>314</v>
      </c>
      <c r="V180">
        <f t="shared" si="39"/>
        <v>234</v>
      </c>
      <c r="W180" t="str">
        <f t="shared" si="40"/>
        <v/>
      </c>
    </row>
    <row r="181" spans="21:23" ht="17.25" customHeight="1" x14ac:dyDescent="0.25">
      <c r="U181">
        <v>315</v>
      </c>
      <c r="V181">
        <f t="shared" si="39"/>
        <v>225</v>
      </c>
      <c r="W181" t="str">
        <f t="shared" si="40"/>
        <v/>
      </c>
    </row>
    <row r="182" spans="21:23" ht="17.25" customHeight="1" x14ac:dyDescent="0.25">
      <c r="U182">
        <v>316</v>
      </c>
      <c r="V182">
        <f t="shared" si="39"/>
        <v>216</v>
      </c>
      <c r="W182" t="str">
        <f t="shared" si="40"/>
        <v/>
      </c>
    </row>
    <row r="183" spans="21:23" ht="17.25" customHeight="1" x14ac:dyDescent="0.25">
      <c r="U183">
        <v>317</v>
      </c>
      <c r="V183">
        <f t="shared" si="39"/>
        <v>207</v>
      </c>
      <c r="W183" t="str">
        <f t="shared" si="40"/>
        <v/>
      </c>
    </row>
    <row r="184" spans="21:23" ht="17.25" customHeight="1" x14ac:dyDescent="0.25">
      <c r="U184">
        <v>318</v>
      </c>
      <c r="V184">
        <f t="shared" si="39"/>
        <v>198</v>
      </c>
      <c r="W184" t="str">
        <f t="shared" si="40"/>
        <v/>
      </c>
    </row>
    <row r="185" spans="21:23" ht="17.25" customHeight="1" x14ac:dyDescent="0.25">
      <c r="U185">
        <v>319</v>
      </c>
      <c r="V185">
        <f t="shared" si="39"/>
        <v>189</v>
      </c>
      <c r="W185" t="str">
        <f t="shared" si="40"/>
        <v/>
      </c>
    </row>
    <row r="186" spans="21:23" ht="17.25" customHeight="1" x14ac:dyDescent="0.25">
      <c r="U186">
        <v>320</v>
      </c>
      <c r="V186">
        <f t="shared" si="39"/>
        <v>180</v>
      </c>
      <c r="W186" t="str">
        <f t="shared" si="40"/>
        <v/>
      </c>
    </row>
    <row r="187" spans="21:23" ht="17.25" customHeight="1" x14ac:dyDescent="0.25">
      <c r="U187">
        <v>321</v>
      </c>
      <c r="V187">
        <f t="shared" si="39"/>
        <v>171</v>
      </c>
      <c r="W187" t="str">
        <f t="shared" si="40"/>
        <v/>
      </c>
    </row>
    <row r="188" spans="21:23" ht="17.25" customHeight="1" x14ac:dyDescent="0.25">
      <c r="U188">
        <v>322</v>
      </c>
      <c r="V188">
        <f t="shared" si="39"/>
        <v>162</v>
      </c>
      <c r="W188" t="str">
        <f t="shared" si="40"/>
        <v/>
      </c>
    </row>
    <row r="189" spans="21:23" ht="17.25" customHeight="1" x14ac:dyDescent="0.25">
      <c r="U189">
        <v>323</v>
      </c>
      <c r="V189">
        <f t="shared" si="39"/>
        <v>153</v>
      </c>
      <c r="W189" t="str">
        <f t="shared" si="40"/>
        <v/>
      </c>
    </row>
    <row r="190" spans="21:23" ht="17.25" customHeight="1" x14ac:dyDescent="0.25">
      <c r="U190">
        <v>324</v>
      </c>
      <c r="V190">
        <f t="shared" si="39"/>
        <v>144</v>
      </c>
      <c r="W190" t="str">
        <f t="shared" si="40"/>
        <v/>
      </c>
    </row>
    <row r="191" spans="21:23" ht="17.25" customHeight="1" x14ac:dyDescent="0.25">
      <c r="U191">
        <v>325</v>
      </c>
      <c r="V191">
        <f t="shared" si="39"/>
        <v>135</v>
      </c>
      <c r="W191" t="str">
        <f t="shared" si="40"/>
        <v/>
      </c>
    </row>
    <row r="192" spans="21:23" ht="17.25" customHeight="1" x14ac:dyDescent="0.25">
      <c r="U192">
        <v>326</v>
      </c>
      <c r="V192">
        <f t="shared" si="39"/>
        <v>126</v>
      </c>
      <c r="W192" t="str">
        <f t="shared" si="40"/>
        <v/>
      </c>
    </row>
    <row r="193" spans="21:23" ht="17.25" customHeight="1" x14ac:dyDescent="0.25">
      <c r="U193">
        <v>327</v>
      </c>
      <c r="V193">
        <f t="shared" si="39"/>
        <v>117</v>
      </c>
      <c r="W193" t="str">
        <f t="shared" si="40"/>
        <v/>
      </c>
    </row>
    <row r="194" spans="21:23" ht="17.25" customHeight="1" x14ac:dyDescent="0.25">
      <c r="U194">
        <v>328</v>
      </c>
      <c r="V194">
        <f t="shared" ref="V194:V257" si="41">MOD($B$2,U194)</f>
        <v>108</v>
      </c>
      <c r="W194" t="str">
        <f t="shared" ref="W194:W257" si="42">IF(V194=0,U194,"")</f>
        <v/>
      </c>
    </row>
    <row r="195" spans="21:23" ht="17.25" customHeight="1" x14ac:dyDescent="0.25">
      <c r="U195">
        <v>329</v>
      </c>
      <c r="V195">
        <f t="shared" si="41"/>
        <v>99</v>
      </c>
      <c r="W195" t="str">
        <f t="shared" si="42"/>
        <v/>
      </c>
    </row>
    <row r="196" spans="21:23" ht="17.25" customHeight="1" x14ac:dyDescent="0.25">
      <c r="U196">
        <v>330</v>
      </c>
      <c r="V196">
        <f t="shared" si="41"/>
        <v>90</v>
      </c>
      <c r="W196" t="str">
        <f t="shared" si="42"/>
        <v/>
      </c>
    </row>
    <row r="197" spans="21:23" ht="17.25" customHeight="1" x14ac:dyDescent="0.25">
      <c r="U197">
        <v>331</v>
      </c>
      <c r="V197">
        <f t="shared" si="41"/>
        <v>81</v>
      </c>
      <c r="W197" t="str">
        <f t="shared" si="42"/>
        <v/>
      </c>
    </row>
    <row r="198" spans="21:23" ht="17.25" customHeight="1" x14ac:dyDescent="0.25">
      <c r="U198">
        <v>332</v>
      </c>
      <c r="V198">
        <f t="shared" si="41"/>
        <v>72</v>
      </c>
      <c r="W198" t="str">
        <f t="shared" si="42"/>
        <v/>
      </c>
    </row>
    <row r="199" spans="21:23" ht="17.25" customHeight="1" x14ac:dyDescent="0.25">
      <c r="U199">
        <v>333</v>
      </c>
      <c r="V199">
        <f t="shared" si="41"/>
        <v>63</v>
      </c>
      <c r="W199" t="str">
        <f t="shared" si="42"/>
        <v/>
      </c>
    </row>
    <row r="200" spans="21:23" ht="17.25" customHeight="1" x14ac:dyDescent="0.25">
      <c r="U200">
        <v>334</v>
      </c>
      <c r="V200">
        <f t="shared" si="41"/>
        <v>54</v>
      </c>
      <c r="W200" t="str">
        <f t="shared" si="42"/>
        <v/>
      </c>
    </row>
    <row r="201" spans="21:23" ht="17.25" customHeight="1" x14ac:dyDescent="0.25">
      <c r="U201">
        <v>335</v>
      </c>
      <c r="V201">
        <f t="shared" si="41"/>
        <v>45</v>
      </c>
      <c r="W201" t="str">
        <f t="shared" si="42"/>
        <v/>
      </c>
    </row>
    <row r="202" spans="21:23" ht="17.25" customHeight="1" x14ac:dyDescent="0.25">
      <c r="U202">
        <v>336</v>
      </c>
      <c r="V202">
        <f t="shared" si="41"/>
        <v>36</v>
      </c>
      <c r="W202" t="str">
        <f t="shared" si="42"/>
        <v/>
      </c>
    </row>
    <row r="203" spans="21:23" ht="17.25" customHeight="1" x14ac:dyDescent="0.25">
      <c r="U203">
        <v>337</v>
      </c>
      <c r="V203">
        <f t="shared" si="41"/>
        <v>27</v>
      </c>
      <c r="W203" t="str">
        <f t="shared" si="42"/>
        <v/>
      </c>
    </row>
    <row r="204" spans="21:23" ht="17.25" customHeight="1" x14ac:dyDescent="0.25">
      <c r="U204">
        <v>338</v>
      </c>
      <c r="V204">
        <f t="shared" si="41"/>
        <v>18</v>
      </c>
      <c r="W204" t="str">
        <f t="shared" si="42"/>
        <v/>
      </c>
    </row>
    <row r="205" spans="21:23" ht="17.25" customHeight="1" x14ac:dyDescent="0.25">
      <c r="U205">
        <v>339</v>
      </c>
      <c r="V205">
        <f t="shared" si="41"/>
        <v>9</v>
      </c>
      <c r="W205" t="str">
        <f t="shared" si="42"/>
        <v/>
      </c>
    </row>
    <row r="206" spans="21:23" ht="17.25" customHeight="1" x14ac:dyDescent="0.25">
      <c r="U206">
        <v>340</v>
      </c>
      <c r="V206">
        <f t="shared" si="41"/>
        <v>0</v>
      </c>
      <c r="W206">
        <f t="shared" si="42"/>
        <v>340</v>
      </c>
    </row>
    <row r="207" spans="21:23" ht="17.25" customHeight="1" x14ac:dyDescent="0.25">
      <c r="U207">
        <v>341</v>
      </c>
      <c r="V207">
        <f t="shared" si="41"/>
        <v>332</v>
      </c>
      <c r="W207" t="str">
        <f t="shared" si="42"/>
        <v/>
      </c>
    </row>
    <row r="208" spans="21:23" ht="17.25" customHeight="1" x14ac:dyDescent="0.25">
      <c r="U208">
        <v>342</v>
      </c>
      <c r="V208">
        <f t="shared" si="41"/>
        <v>324</v>
      </c>
      <c r="W208" t="str">
        <f t="shared" si="42"/>
        <v/>
      </c>
    </row>
    <row r="209" spans="21:23" ht="17.25" customHeight="1" x14ac:dyDescent="0.25">
      <c r="U209">
        <v>343</v>
      </c>
      <c r="V209">
        <f t="shared" si="41"/>
        <v>316</v>
      </c>
      <c r="W209" t="str">
        <f t="shared" si="42"/>
        <v/>
      </c>
    </row>
    <row r="210" spans="21:23" ht="17.25" customHeight="1" x14ac:dyDescent="0.25">
      <c r="U210">
        <v>344</v>
      </c>
      <c r="V210">
        <f t="shared" si="41"/>
        <v>308</v>
      </c>
      <c r="W210" t="str">
        <f t="shared" si="42"/>
        <v/>
      </c>
    </row>
    <row r="211" spans="21:23" ht="17.25" customHeight="1" x14ac:dyDescent="0.25">
      <c r="U211">
        <v>345</v>
      </c>
      <c r="V211">
        <f t="shared" si="41"/>
        <v>300</v>
      </c>
      <c r="W211" t="str">
        <f t="shared" si="42"/>
        <v/>
      </c>
    </row>
    <row r="212" spans="21:23" ht="17.25" customHeight="1" x14ac:dyDescent="0.25">
      <c r="U212">
        <v>346</v>
      </c>
      <c r="V212">
        <f t="shared" si="41"/>
        <v>292</v>
      </c>
      <c r="W212" t="str">
        <f t="shared" si="42"/>
        <v/>
      </c>
    </row>
    <row r="213" spans="21:23" ht="17.25" customHeight="1" x14ac:dyDescent="0.25">
      <c r="U213">
        <v>347</v>
      </c>
      <c r="V213">
        <f t="shared" si="41"/>
        <v>284</v>
      </c>
      <c r="W213" t="str">
        <f t="shared" si="42"/>
        <v/>
      </c>
    </row>
    <row r="214" spans="21:23" ht="17.25" customHeight="1" x14ac:dyDescent="0.25">
      <c r="U214">
        <v>348</v>
      </c>
      <c r="V214">
        <f t="shared" si="41"/>
        <v>276</v>
      </c>
      <c r="W214" t="str">
        <f t="shared" si="42"/>
        <v/>
      </c>
    </row>
    <row r="215" spans="21:23" ht="17.25" customHeight="1" x14ac:dyDescent="0.25">
      <c r="U215">
        <v>349</v>
      </c>
      <c r="V215">
        <f t="shared" si="41"/>
        <v>268</v>
      </c>
      <c r="W215" t="str">
        <f t="shared" si="42"/>
        <v/>
      </c>
    </row>
    <row r="216" spans="21:23" ht="17.25" customHeight="1" x14ac:dyDescent="0.25">
      <c r="U216">
        <v>350</v>
      </c>
      <c r="V216">
        <f t="shared" si="41"/>
        <v>260</v>
      </c>
      <c r="W216" t="str">
        <f t="shared" si="42"/>
        <v/>
      </c>
    </row>
    <row r="217" spans="21:23" ht="17.25" customHeight="1" x14ac:dyDescent="0.25">
      <c r="U217">
        <v>351</v>
      </c>
      <c r="V217">
        <f t="shared" si="41"/>
        <v>252</v>
      </c>
      <c r="W217" t="str">
        <f t="shared" si="42"/>
        <v/>
      </c>
    </row>
    <row r="218" spans="21:23" ht="17.25" customHeight="1" x14ac:dyDescent="0.25">
      <c r="U218">
        <v>352</v>
      </c>
      <c r="V218">
        <f t="shared" si="41"/>
        <v>244</v>
      </c>
      <c r="W218" t="str">
        <f t="shared" si="42"/>
        <v/>
      </c>
    </row>
    <row r="219" spans="21:23" ht="17.25" customHeight="1" x14ac:dyDescent="0.25">
      <c r="U219">
        <v>353</v>
      </c>
      <c r="V219">
        <f t="shared" si="41"/>
        <v>236</v>
      </c>
      <c r="W219" t="str">
        <f t="shared" si="42"/>
        <v/>
      </c>
    </row>
    <row r="220" spans="21:23" ht="17.25" customHeight="1" x14ac:dyDescent="0.25">
      <c r="U220">
        <v>354</v>
      </c>
      <c r="V220">
        <f t="shared" si="41"/>
        <v>228</v>
      </c>
      <c r="W220" t="str">
        <f t="shared" si="42"/>
        <v/>
      </c>
    </row>
    <row r="221" spans="21:23" ht="17.25" customHeight="1" x14ac:dyDescent="0.25">
      <c r="U221">
        <v>355</v>
      </c>
      <c r="V221">
        <f t="shared" si="41"/>
        <v>220</v>
      </c>
      <c r="W221" t="str">
        <f t="shared" si="42"/>
        <v/>
      </c>
    </row>
    <row r="222" spans="21:23" ht="17.25" customHeight="1" x14ac:dyDescent="0.25">
      <c r="U222">
        <v>356</v>
      </c>
      <c r="V222">
        <f t="shared" si="41"/>
        <v>212</v>
      </c>
      <c r="W222" t="str">
        <f t="shared" si="42"/>
        <v/>
      </c>
    </row>
    <row r="223" spans="21:23" ht="17.25" customHeight="1" x14ac:dyDescent="0.25">
      <c r="U223">
        <v>357</v>
      </c>
      <c r="V223">
        <f t="shared" si="41"/>
        <v>204</v>
      </c>
      <c r="W223" t="str">
        <f t="shared" si="42"/>
        <v/>
      </c>
    </row>
    <row r="224" spans="21:23" ht="17.25" customHeight="1" x14ac:dyDescent="0.25">
      <c r="U224">
        <v>358</v>
      </c>
      <c r="V224">
        <f t="shared" si="41"/>
        <v>196</v>
      </c>
      <c r="W224" t="str">
        <f t="shared" si="42"/>
        <v/>
      </c>
    </row>
    <row r="225" spans="21:23" ht="17.25" customHeight="1" x14ac:dyDescent="0.25">
      <c r="U225">
        <v>359</v>
      </c>
      <c r="V225">
        <f t="shared" si="41"/>
        <v>188</v>
      </c>
      <c r="W225" t="str">
        <f t="shared" si="42"/>
        <v/>
      </c>
    </row>
    <row r="226" spans="21:23" ht="17.25" customHeight="1" x14ac:dyDescent="0.25">
      <c r="U226">
        <v>360</v>
      </c>
      <c r="V226">
        <f t="shared" si="41"/>
        <v>180</v>
      </c>
      <c r="W226" t="str">
        <f t="shared" si="42"/>
        <v/>
      </c>
    </row>
    <row r="227" spans="21:23" ht="17.25" customHeight="1" x14ac:dyDescent="0.25">
      <c r="U227">
        <v>361</v>
      </c>
      <c r="V227">
        <f t="shared" si="41"/>
        <v>172</v>
      </c>
      <c r="W227" t="str">
        <f t="shared" si="42"/>
        <v/>
      </c>
    </row>
    <row r="228" spans="21:23" ht="17.25" customHeight="1" x14ac:dyDescent="0.25">
      <c r="U228">
        <v>362</v>
      </c>
      <c r="V228">
        <f t="shared" si="41"/>
        <v>164</v>
      </c>
      <c r="W228" t="str">
        <f t="shared" si="42"/>
        <v/>
      </c>
    </row>
    <row r="229" spans="21:23" ht="17.25" customHeight="1" x14ac:dyDescent="0.25">
      <c r="U229">
        <v>363</v>
      </c>
      <c r="V229">
        <f t="shared" si="41"/>
        <v>156</v>
      </c>
      <c r="W229" t="str">
        <f t="shared" si="42"/>
        <v/>
      </c>
    </row>
    <row r="230" spans="21:23" ht="17.25" customHeight="1" x14ac:dyDescent="0.25">
      <c r="U230">
        <v>364</v>
      </c>
      <c r="V230">
        <f t="shared" si="41"/>
        <v>148</v>
      </c>
      <c r="W230" t="str">
        <f t="shared" si="42"/>
        <v/>
      </c>
    </row>
    <row r="231" spans="21:23" ht="17.25" customHeight="1" x14ac:dyDescent="0.25">
      <c r="U231">
        <v>365</v>
      </c>
      <c r="V231">
        <f t="shared" si="41"/>
        <v>140</v>
      </c>
      <c r="W231" t="str">
        <f t="shared" si="42"/>
        <v/>
      </c>
    </row>
    <row r="232" spans="21:23" ht="17.25" customHeight="1" x14ac:dyDescent="0.25">
      <c r="U232">
        <v>366</v>
      </c>
      <c r="V232">
        <f t="shared" si="41"/>
        <v>132</v>
      </c>
      <c r="W232" t="str">
        <f t="shared" si="42"/>
        <v/>
      </c>
    </row>
    <row r="233" spans="21:23" ht="17.25" customHeight="1" x14ac:dyDescent="0.25">
      <c r="U233">
        <v>367</v>
      </c>
      <c r="V233">
        <f t="shared" si="41"/>
        <v>124</v>
      </c>
      <c r="W233" t="str">
        <f t="shared" si="42"/>
        <v/>
      </c>
    </row>
    <row r="234" spans="21:23" ht="17.25" customHeight="1" x14ac:dyDescent="0.25">
      <c r="U234">
        <v>368</v>
      </c>
      <c r="V234">
        <f t="shared" si="41"/>
        <v>116</v>
      </c>
      <c r="W234" t="str">
        <f t="shared" si="42"/>
        <v/>
      </c>
    </row>
    <row r="235" spans="21:23" ht="17.25" customHeight="1" x14ac:dyDescent="0.25">
      <c r="U235">
        <v>369</v>
      </c>
      <c r="V235">
        <f t="shared" si="41"/>
        <v>108</v>
      </c>
      <c r="W235" t="str">
        <f t="shared" si="42"/>
        <v/>
      </c>
    </row>
    <row r="236" spans="21:23" ht="17.25" customHeight="1" x14ac:dyDescent="0.25">
      <c r="U236">
        <v>370</v>
      </c>
      <c r="V236">
        <f t="shared" si="41"/>
        <v>100</v>
      </c>
      <c r="W236" t="str">
        <f t="shared" si="42"/>
        <v/>
      </c>
    </row>
    <row r="237" spans="21:23" ht="17.25" customHeight="1" x14ac:dyDescent="0.25">
      <c r="U237">
        <v>371</v>
      </c>
      <c r="V237">
        <f t="shared" si="41"/>
        <v>92</v>
      </c>
      <c r="W237" t="str">
        <f t="shared" si="42"/>
        <v/>
      </c>
    </row>
    <row r="238" spans="21:23" ht="17.25" customHeight="1" x14ac:dyDescent="0.25">
      <c r="U238">
        <v>372</v>
      </c>
      <c r="V238">
        <f t="shared" si="41"/>
        <v>84</v>
      </c>
      <c r="W238" t="str">
        <f t="shared" si="42"/>
        <v/>
      </c>
    </row>
    <row r="239" spans="21:23" ht="17.25" customHeight="1" x14ac:dyDescent="0.25">
      <c r="U239">
        <v>373</v>
      </c>
      <c r="V239">
        <f t="shared" si="41"/>
        <v>76</v>
      </c>
      <c r="W239" t="str">
        <f t="shared" si="42"/>
        <v/>
      </c>
    </row>
    <row r="240" spans="21:23" ht="17.25" customHeight="1" x14ac:dyDescent="0.25">
      <c r="U240">
        <v>374</v>
      </c>
      <c r="V240">
        <f t="shared" si="41"/>
        <v>68</v>
      </c>
      <c r="W240" t="str">
        <f t="shared" si="42"/>
        <v/>
      </c>
    </row>
    <row r="241" spans="21:23" ht="17.25" customHeight="1" x14ac:dyDescent="0.25">
      <c r="U241">
        <v>375</v>
      </c>
      <c r="V241">
        <f t="shared" si="41"/>
        <v>60</v>
      </c>
      <c r="W241" t="str">
        <f t="shared" si="42"/>
        <v/>
      </c>
    </row>
    <row r="242" spans="21:23" ht="17.25" customHeight="1" x14ac:dyDescent="0.25">
      <c r="U242">
        <v>376</v>
      </c>
      <c r="V242">
        <f t="shared" si="41"/>
        <v>52</v>
      </c>
      <c r="W242" t="str">
        <f t="shared" si="42"/>
        <v/>
      </c>
    </row>
    <row r="243" spans="21:23" ht="17.25" customHeight="1" x14ac:dyDescent="0.25">
      <c r="U243">
        <v>377</v>
      </c>
      <c r="V243">
        <f t="shared" si="41"/>
        <v>44</v>
      </c>
      <c r="W243" t="str">
        <f t="shared" si="42"/>
        <v/>
      </c>
    </row>
    <row r="244" spans="21:23" ht="17.25" customHeight="1" x14ac:dyDescent="0.25">
      <c r="U244">
        <v>378</v>
      </c>
      <c r="V244">
        <f t="shared" si="41"/>
        <v>36</v>
      </c>
      <c r="W244" t="str">
        <f t="shared" si="42"/>
        <v/>
      </c>
    </row>
    <row r="245" spans="21:23" ht="17.25" customHeight="1" x14ac:dyDescent="0.25">
      <c r="U245">
        <v>379</v>
      </c>
      <c r="V245">
        <f t="shared" si="41"/>
        <v>28</v>
      </c>
      <c r="W245" t="str">
        <f t="shared" si="42"/>
        <v/>
      </c>
    </row>
    <row r="246" spans="21:23" ht="17.25" customHeight="1" x14ac:dyDescent="0.25">
      <c r="U246">
        <v>380</v>
      </c>
      <c r="V246">
        <f t="shared" si="41"/>
        <v>20</v>
      </c>
      <c r="W246" t="str">
        <f t="shared" si="42"/>
        <v/>
      </c>
    </row>
    <row r="247" spans="21:23" ht="17.25" customHeight="1" x14ac:dyDescent="0.25">
      <c r="U247">
        <v>381</v>
      </c>
      <c r="V247">
        <f t="shared" si="41"/>
        <v>12</v>
      </c>
      <c r="W247" t="str">
        <f t="shared" si="42"/>
        <v/>
      </c>
    </row>
    <row r="248" spans="21:23" ht="17.25" customHeight="1" x14ac:dyDescent="0.25">
      <c r="U248">
        <v>382</v>
      </c>
      <c r="V248">
        <f t="shared" si="41"/>
        <v>4</v>
      </c>
      <c r="W248" t="str">
        <f t="shared" si="42"/>
        <v/>
      </c>
    </row>
    <row r="249" spans="21:23" ht="17.25" customHeight="1" x14ac:dyDescent="0.25">
      <c r="U249">
        <v>383</v>
      </c>
      <c r="V249">
        <f t="shared" si="41"/>
        <v>379</v>
      </c>
      <c r="W249" t="str">
        <f t="shared" si="42"/>
        <v/>
      </c>
    </row>
    <row r="250" spans="21:23" ht="17.25" customHeight="1" x14ac:dyDescent="0.25">
      <c r="U250">
        <v>384</v>
      </c>
      <c r="V250">
        <f t="shared" si="41"/>
        <v>372</v>
      </c>
      <c r="W250" t="str">
        <f t="shared" si="42"/>
        <v/>
      </c>
    </row>
    <row r="251" spans="21:23" ht="17.25" customHeight="1" x14ac:dyDescent="0.25">
      <c r="U251">
        <v>385</v>
      </c>
      <c r="V251">
        <f t="shared" si="41"/>
        <v>365</v>
      </c>
      <c r="W251" t="str">
        <f t="shared" si="42"/>
        <v/>
      </c>
    </row>
    <row r="252" spans="21:23" ht="17.25" customHeight="1" x14ac:dyDescent="0.25">
      <c r="U252">
        <v>386</v>
      </c>
      <c r="V252">
        <f t="shared" si="41"/>
        <v>358</v>
      </c>
      <c r="W252" t="str">
        <f t="shared" si="42"/>
        <v/>
      </c>
    </row>
    <row r="253" spans="21:23" ht="17.25" customHeight="1" x14ac:dyDescent="0.25">
      <c r="U253">
        <v>387</v>
      </c>
      <c r="V253">
        <f t="shared" si="41"/>
        <v>351</v>
      </c>
      <c r="W253" t="str">
        <f t="shared" si="42"/>
        <v/>
      </c>
    </row>
    <row r="254" spans="21:23" ht="17.25" customHeight="1" x14ac:dyDescent="0.25">
      <c r="U254">
        <v>388</v>
      </c>
      <c r="V254">
        <f t="shared" si="41"/>
        <v>344</v>
      </c>
      <c r="W254" t="str">
        <f t="shared" si="42"/>
        <v/>
      </c>
    </row>
    <row r="255" spans="21:23" ht="17.25" customHeight="1" x14ac:dyDescent="0.25">
      <c r="U255">
        <v>389</v>
      </c>
      <c r="V255">
        <f t="shared" si="41"/>
        <v>337</v>
      </c>
      <c r="W255" t="str">
        <f t="shared" si="42"/>
        <v/>
      </c>
    </row>
    <row r="256" spans="21:23" ht="17.25" customHeight="1" x14ac:dyDescent="0.25">
      <c r="U256">
        <v>390</v>
      </c>
      <c r="V256">
        <f t="shared" si="41"/>
        <v>330</v>
      </c>
      <c r="W256" t="str">
        <f t="shared" si="42"/>
        <v/>
      </c>
    </row>
    <row r="257" spans="21:24" ht="17.25" customHeight="1" x14ac:dyDescent="0.25">
      <c r="U257">
        <v>391</v>
      </c>
      <c r="V257">
        <f t="shared" si="41"/>
        <v>323</v>
      </c>
      <c r="W257" t="str">
        <f t="shared" si="42"/>
        <v/>
      </c>
    </row>
    <row r="258" spans="21:24" ht="17.25" customHeight="1" collapsed="1" x14ac:dyDescent="0.25">
      <c r="X258">
        <f>MAX(W1:W257)</f>
        <v>340</v>
      </c>
    </row>
    <row r="259" spans="21:24" ht="17.25" customHeight="1" x14ac:dyDescent="0.25"/>
    <row r="260" spans="21:24" ht="17.25" customHeight="1" x14ac:dyDescent="0.25"/>
    <row r="261" spans="21:24" ht="17.25" customHeight="1" x14ac:dyDescent="0.25"/>
  </sheetData>
  <mergeCells count="1">
    <mergeCell ref="I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tank_design</vt:lpstr>
      <vt:lpstr>steel_beam_design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2020-07-16T06:41:55Z</dcterms:created>
  <dcterms:modified xsi:type="dcterms:W3CDTF">2020-07-17T13:39:51Z</dcterms:modified>
</cp:coreProperties>
</file>