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493"/>
  </bookViews>
  <sheets>
    <sheet name="data" sheetId="1" r:id="rId1"/>
    <sheet name="results" sheetId="2" r:id="rId2"/>
  </sheets>
  <calcPr calcId="124519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<sst xmlns="http://schemas.openxmlformats.org/spreadsheetml/2006/main" count="30" uniqueCount="30">
  <si>
    <t xml:space="preserve">fluid </t>
  </si>
  <si>
    <t>N2</t>
  </si>
  <si>
    <t>Diameter (cm) :</t>
  </si>
  <si>
    <t>Section (cm2) :</t>
  </si>
  <si>
    <t>length (cm) :</t>
  </si>
  <si>
    <t>viscosity(cP) :</t>
  </si>
  <si>
    <t xml:space="preserve">
outlet pressure </t>
  </si>
  <si>
    <t>atmospheric</t>
  </si>
  <si>
    <t>atmospheric pressure</t>
  </si>
  <si>
    <t>1015 mbar</t>
  </si>
  <si>
    <t>flowmeter at outlet</t>
  </si>
  <si>
    <t>flow rate (cc/min)</t>
  </si>
  <si>
    <t>P entrance 
relative (bar)</t>
  </si>
  <si>
    <t>Purpose</t>
  </si>
  <si>
    <t>Example of Klinkenberg correction</t>
  </si>
  <si>
    <t>Kg = 52 microD</t>
  </si>
  <si>
    <t>KL = 13 microD</t>
  </si>
  <si>
    <t>KL = 17 microDarcy</t>
  </si>
  <si>
    <t>Just one point ( lower pressure) and use of correlation table</t>
  </si>
  <si>
    <t>Jones and Owens</t>
  </si>
  <si>
    <t>Interpretation Klinkenberg</t>
  </si>
  <si>
    <t>interpreted as inertial effect</t>
  </si>
  <si>
    <t>perfect fit</t>
  </si>
  <si>
    <t>but Reynolds number is too low (should be around 1)</t>
  </si>
  <si>
    <t xml:space="preserve">only one point with table values </t>
  </si>
  <si>
    <t>interpreted as inertial effec</t>
  </si>
  <si>
    <t>tutorial_PERM_Klinkenberg_as_inertial</t>
  </si>
  <si>
    <t>file</t>
  </si>
  <si>
    <t>tutorial_PERM_Klinkenberg</t>
  </si>
  <si>
    <t>tutorial_PERM_Klinkenberg_one_point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</si>
</sst>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0"/>
      <name val="Arial"/>
      <family val="2"/>
    </font>
    <font>
      <sz val="10"/>
      <color indexed="12"/>
      <name val="MS Sans Serif"/>
      <family val="2"/>
    </font>
    <font>
      <sz val="10"/>
      <name val="MS Sans Serif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ont="1" applyBorder="1" applyAlignment="1">
      <alignment horizontal="left"/>
    </xf>
    <xf numFmtId="2" fontId="1" fillId="0" borderId="2" xfId="0" applyNumberFormat="1" applyFont="1" applyBorder="1" applyAlignment="1">
      <alignment horizontal="center"/>
    </xf>
    <xf numFmtId="0" fontId="0" fillId="0" borderId="3" xfId="0" applyFont="1" applyBorder="1" applyAlignment="1">
      <alignment horizontal="left"/>
    </xf>
    <xf numFmtId="2" fontId="0" fillId="0" borderId="4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5" xfId="0" applyFont="1" applyBorder="1" applyAlignment="1">
      <alignment horizontal="left"/>
    </xf>
    <xf numFmtId="164" fontId="1" fillId="0" borderId="6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704850</xdr:colOff>
      <xdr:row>1</xdr:row>
      <xdr:rowOff>38100</xdr:rowOff>
    </xdr:from>
    <xdr:to>
      <xdr:col>9</xdr:col>
      <xdr:colOff>523875</xdr:colOff>
      <xdr:row>23</xdr:row>
      <xdr:rowOff>142875</xdr:rowOff>
    </xdr:to>
    <xdr:pic>
      <xdr:nvPicPr>
        <xdr:cNvPr id="20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52850" y="200025"/>
          <a:ext cx="3629025" cy="3667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1</xdr:row>
      <xdr:rowOff>28575</xdr:rowOff>
    </xdr:from>
    <xdr:to>
      <xdr:col>4</xdr:col>
      <xdr:colOff>485775</xdr:colOff>
      <xdr:row>24</xdr:row>
      <xdr:rowOff>9525</xdr:rowOff>
    </xdr:to>
    <xdr:pic>
      <xdr:nvPicPr>
        <xdr:cNvPr id="20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6700" y="190500"/>
          <a:ext cx="3267075" cy="3705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371475</xdr:colOff>
      <xdr:row>0</xdr:row>
      <xdr:rowOff>104775</xdr:rowOff>
    </xdr:from>
    <xdr:to>
      <xdr:col>13</xdr:col>
      <xdr:colOff>600075</xdr:colOff>
      <xdr:row>23</xdr:row>
      <xdr:rowOff>76200</xdr:rowOff>
    </xdr:to>
    <xdr:pic>
      <xdr:nvPicPr>
        <xdr:cNvPr id="206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91475" y="104775"/>
          <a:ext cx="2514600" cy="3695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18</xdr:col>
      <xdr:colOff>476250</xdr:colOff>
      <xdr:row>22</xdr:row>
      <xdr:rowOff>95250</xdr:rowOff>
    </xdr:to>
    <xdr:pic>
      <xdr:nvPicPr>
        <xdr:cNvPr id="206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668000" y="161925"/>
          <a:ext cx="3524250" cy="3495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30</xdr:row>
      <xdr:rowOff>0</xdr:rowOff>
    </xdr:from>
    <xdr:to>
      <xdr:col>4</xdr:col>
      <xdr:colOff>457200</xdr:colOff>
      <xdr:row>55</xdr:row>
      <xdr:rowOff>114300</xdr:rowOff>
    </xdr:to>
    <xdr:pic>
      <xdr:nvPicPr>
        <xdr:cNvPr id="206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38125" y="4857750"/>
          <a:ext cx="3267075" cy="4162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9</xdr:col>
      <xdr:colOff>476250</xdr:colOff>
      <xdr:row>52</xdr:row>
      <xdr:rowOff>0</xdr:rowOff>
    </xdr:to>
    <xdr:pic>
      <xdr:nvPicPr>
        <xdr:cNvPr id="206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810000" y="4857750"/>
          <a:ext cx="3524250" cy="3562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E13" sqref="E13"/>
    </sheetView>
  </sheetViews>
  <sheetFormatPr baseColWidth="10" defaultRowHeight="12.75"/>
  <cols>
    <col min="1" max="1" width="42" customWidth="1"/>
    <col min="2" max="2" width="19" customWidth="1"/>
    <col min="3" max="3" width="21.7109375" customWidth="1"/>
  </cols>
  <sheetData>
    <row r="1" spans="1:3">
      <c r="A1" s="14" t="s">
        <v>13</v>
      </c>
      <c r="B1" s="14" t="s">
        <v>27</v>
      </c>
    </row>
    <row r="3" spans="1:3">
      <c r="A3" t="s">
        <v>14</v>
      </c>
      <c r="B3" t="s">
        <v>28</v>
      </c>
    </row>
    <row r="4" spans="1:3">
      <c r="A4" t="s">
        <v>24</v>
      </c>
      <c r="B4" t="s">
        <v>29</v>
      </c>
    </row>
    <row r="5" spans="1:3">
      <c r="A5" t="s">
        <v>25</v>
      </c>
      <c r="B5" t="s">
        <v>26</v>
      </c>
    </row>
    <row r="8" spans="1:3">
      <c r="B8" t="s">
        <v>0</v>
      </c>
      <c r="C8" t="s">
        <v>1</v>
      </c>
    </row>
    <row r="9" spans="1:3">
      <c r="B9" s="1" t="s">
        <v>2</v>
      </c>
      <c r="C9" s="2">
        <v>3.8</v>
      </c>
    </row>
    <row r="10" spans="1:3">
      <c r="B10" s="3" t="s">
        <v>3</v>
      </c>
      <c r="C10" s="4">
        <f>C9*C9*3.14159/4</f>
        <v>11.3411399</v>
      </c>
    </row>
    <row r="11" spans="1:3">
      <c r="B11" s="3" t="s">
        <v>4</v>
      </c>
      <c r="C11" s="5">
        <v>4</v>
      </c>
    </row>
    <row r="12" spans="1:3">
      <c r="B12" s="6" t="s">
        <v>5</v>
      </c>
      <c r="C12" s="7">
        <v>1.7649999999999999E-2</v>
      </c>
    </row>
    <row r="13" spans="1:3">
      <c r="B13" s="8"/>
      <c r="C13" s="9"/>
    </row>
    <row r="14" spans="1:3">
      <c r="B14" s="8"/>
      <c r="C14" s="9"/>
    </row>
    <row r="15" spans="1:3">
      <c r="B15" s="8"/>
      <c r="C15" s="9"/>
    </row>
    <row r="16" spans="1:3" ht="25.5">
      <c r="B16" s="10" t="s">
        <v>6</v>
      </c>
      <c r="C16" t="s">
        <v>7</v>
      </c>
    </row>
    <row r="17" spans="2:3">
      <c r="B17" s="11" t="s">
        <v>8</v>
      </c>
      <c r="C17" t="s">
        <v>9</v>
      </c>
    </row>
    <row r="18" spans="2:3">
      <c r="B18" s="11" t="s">
        <v>10</v>
      </c>
    </row>
    <row r="19" spans="2:3">
      <c r="B19" s="11"/>
    </row>
    <row r="20" spans="2:3" ht="25.5">
      <c r="B20" s="12" t="s">
        <v>11</v>
      </c>
      <c r="C20" s="13" t="s">
        <v>12</v>
      </c>
    </row>
    <row r="21" spans="2:3">
      <c r="B21">
        <v>0.6</v>
      </c>
      <c r="C21">
        <v>0.86199999999999999</v>
      </c>
    </row>
    <row r="22" spans="2:3">
      <c r="B22">
        <v>2</v>
      </c>
      <c r="C22">
        <v>2.0230000000000001</v>
      </c>
    </row>
    <row r="23" spans="2:3">
      <c r="B23">
        <v>3.7</v>
      </c>
      <c r="C23">
        <v>3.3029999999999999</v>
      </c>
    </row>
    <row r="24" spans="2:3">
      <c r="B24">
        <v>6.4</v>
      </c>
      <c r="C24">
        <v>4.9800000000000004</v>
      </c>
    </row>
    <row r="25" spans="2:3">
      <c r="B25">
        <v>9.3000000000000007</v>
      </c>
      <c r="C25">
        <v>6.5839999999999996</v>
      </c>
    </row>
    <row r="26" spans="2:3">
      <c r="B26">
        <v>12.6</v>
      </c>
      <c r="C26">
        <v>8.2219999999999995</v>
      </c>
    </row>
    <row r="27" spans="2:3">
      <c r="B27">
        <v>16</v>
      </c>
      <c r="C27">
        <v>9.7219999999999995</v>
      </c>
    </row>
    <row r="28" spans="2:3">
      <c r="B28">
        <v>10.9</v>
      </c>
      <c r="C28">
        <v>7.4029999999999996</v>
      </c>
    </row>
    <row r="29" spans="2:3">
      <c r="B29">
        <v>7.9</v>
      </c>
      <c r="C29">
        <v>5.8780000000000001</v>
      </c>
    </row>
    <row r="30" spans="2:3">
      <c r="B30">
        <v>4.9000000000000004</v>
      </c>
      <c r="C30">
        <v>4.125</v>
      </c>
    </row>
    <row r="31" spans="2:3">
      <c r="B31">
        <v>3</v>
      </c>
      <c r="C31">
        <v>2.7650000000000001</v>
      </c>
    </row>
    <row r="32" spans="2:3">
      <c r="B32">
        <v>1.4</v>
      </c>
      <c r="C32">
        <v>1.496</v>
      </c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D26:O56"/>
  <sheetViews>
    <sheetView topLeftCell="A26" workbookViewId="0">
      <selection activeCell="M36" sqref="M36"/>
    </sheetView>
  </sheetViews>
  <sheetFormatPr baseColWidth="10" defaultRowHeight="12.75"/>
  <sheetData>
    <row r="26" spans="4:15">
      <c r="L26" t="s">
        <v>18</v>
      </c>
    </row>
    <row r="27" spans="4:15">
      <c r="D27" t="s">
        <v>17</v>
      </c>
    </row>
    <row r="28" spans="4:15">
      <c r="F28" t="s">
        <v>20</v>
      </c>
      <c r="K28" t="s">
        <v>19</v>
      </c>
      <c r="M28" t="s">
        <v>15</v>
      </c>
      <c r="O28" t="s">
        <v>16</v>
      </c>
    </row>
    <row r="54" spans="6:6">
      <c r="F54" t="s">
        <v>21</v>
      </c>
    </row>
    <row r="55" spans="6:6">
      <c r="F55" t="s">
        <v>22</v>
      </c>
    </row>
    <row r="56" spans="6:6">
      <c r="F56" t="s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K50ip</dc:creator>
  <cp:lastModifiedBy>Asus K50ip</cp:lastModifiedBy>
  <dcterms:created xsi:type="dcterms:W3CDTF">2013-10-21T16:35:57Z</dcterms:created>
  <dcterms:modified xsi:type="dcterms:W3CDTF">2013-10-21T16:35:57Z</dcterms:modified>
</cp:coreProperties>
</file>