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45" yWindow="-195" windowWidth="17820" windowHeight="11745" tabRatio="285" activeTab="1"/>
  </bookViews>
  <sheets>
    <sheet name="data" sheetId="1" r:id="rId1"/>
    <sheet name="Report" sheetId="2" r:id="rId2"/>
    <sheet name="calculation" sheetId="3" r:id="rId3"/>
  </sheets>
  <calcPr calcId="145621"/>
</workbook>
</file>

<file path=xl/calcChain.xml><?xml version="1.0" encoding="utf-8"?>
<calcChain xmlns="http://schemas.openxmlformats.org/spreadsheetml/2006/main">
  <c r="H17" i="2" l="1"/>
  <c r="H18" i="2"/>
  <c r="H16" i="2"/>
  <c r="K10" i="3"/>
  <c r="K8" i="3"/>
  <c r="K7" i="3"/>
  <c r="K6" i="3"/>
  <c r="K3" i="3"/>
  <c r="J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3" i="3"/>
  <c r="J2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3" i="3"/>
  <c r="K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755" i="3"/>
  <c r="B756" i="3"/>
  <c r="B757" i="3"/>
  <c r="B758" i="3"/>
  <c r="B759" i="3"/>
  <c r="B760" i="3"/>
  <c r="B761" i="3"/>
  <c r="B762" i="3"/>
  <c r="B763" i="3"/>
  <c r="B764" i="3"/>
  <c r="B765" i="3"/>
  <c r="B766" i="3"/>
  <c r="B767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2" i="3"/>
  <c r="B783" i="3"/>
  <c r="B784" i="3"/>
  <c r="B785" i="3"/>
  <c r="B786" i="3"/>
  <c r="B787" i="3"/>
  <c r="B788" i="3"/>
  <c r="B789" i="3"/>
  <c r="B790" i="3"/>
  <c r="B791" i="3"/>
  <c r="B792" i="3"/>
  <c r="B793" i="3"/>
  <c r="B794" i="3"/>
  <c r="B795" i="3"/>
  <c r="B796" i="3"/>
  <c r="B797" i="3"/>
  <c r="B798" i="3"/>
  <c r="B799" i="3"/>
  <c r="B800" i="3"/>
  <c r="B801" i="3"/>
  <c r="B802" i="3"/>
  <c r="B803" i="3"/>
  <c r="B804" i="3"/>
  <c r="B805" i="3"/>
  <c r="B806" i="3"/>
  <c r="B807" i="3"/>
  <c r="B808" i="3"/>
  <c r="B809" i="3"/>
  <c r="B810" i="3"/>
  <c r="B811" i="3"/>
  <c r="B812" i="3"/>
  <c r="B813" i="3"/>
  <c r="B814" i="3"/>
  <c r="B815" i="3"/>
  <c r="B816" i="3"/>
  <c r="B817" i="3"/>
  <c r="B818" i="3"/>
  <c r="B819" i="3"/>
  <c r="B820" i="3"/>
  <c r="B821" i="3"/>
  <c r="B822" i="3"/>
  <c r="B823" i="3"/>
  <c r="B824" i="3"/>
  <c r="B825" i="3"/>
  <c r="B826" i="3"/>
  <c r="B827" i="3"/>
  <c r="B828" i="3"/>
  <c r="B829" i="3"/>
  <c r="B830" i="3"/>
  <c r="B831" i="3"/>
  <c r="B832" i="3"/>
  <c r="B833" i="3"/>
  <c r="B834" i="3"/>
  <c r="B835" i="3"/>
  <c r="B836" i="3"/>
  <c r="B837" i="3"/>
  <c r="B838" i="3"/>
  <c r="B839" i="3"/>
  <c r="B840" i="3"/>
  <c r="B841" i="3"/>
  <c r="B842" i="3"/>
  <c r="B843" i="3"/>
  <c r="B844" i="3"/>
  <c r="B845" i="3"/>
  <c r="B846" i="3"/>
  <c r="B847" i="3"/>
  <c r="B848" i="3"/>
  <c r="B849" i="3"/>
  <c r="B850" i="3"/>
  <c r="B851" i="3"/>
  <c r="B852" i="3"/>
  <c r="B853" i="3"/>
  <c r="B854" i="3"/>
  <c r="B855" i="3"/>
  <c r="B856" i="3"/>
  <c r="B857" i="3"/>
  <c r="B858" i="3"/>
  <c r="B859" i="3"/>
  <c r="B860" i="3"/>
  <c r="B861" i="3"/>
  <c r="B862" i="3"/>
  <c r="B863" i="3"/>
  <c r="B864" i="3"/>
  <c r="B865" i="3"/>
  <c r="B866" i="3"/>
  <c r="B867" i="3"/>
  <c r="B868" i="3"/>
  <c r="B869" i="3"/>
  <c r="B870" i="3"/>
  <c r="B871" i="3"/>
  <c r="B872" i="3"/>
  <c r="B873" i="3"/>
  <c r="B874" i="3"/>
  <c r="B875" i="3"/>
  <c r="B876" i="3"/>
  <c r="B877" i="3"/>
  <c r="B878" i="3"/>
  <c r="B879" i="3"/>
  <c r="B880" i="3"/>
  <c r="B881" i="3"/>
  <c r="B882" i="3"/>
  <c r="B883" i="3"/>
  <c r="B884" i="3"/>
  <c r="B885" i="3"/>
  <c r="B886" i="3"/>
  <c r="B887" i="3"/>
  <c r="B888" i="3"/>
  <c r="B889" i="3"/>
  <c r="B890" i="3"/>
  <c r="B891" i="3"/>
  <c r="B892" i="3"/>
  <c r="B893" i="3"/>
  <c r="B894" i="3"/>
  <c r="B895" i="3"/>
  <c r="B896" i="3"/>
  <c r="B897" i="3"/>
  <c r="B898" i="3"/>
  <c r="B899" i="3"/>
  <c r="B900" i="3"/>
  <c r="B901" i="3"/>
  <c r="B902" i="3"/>
  <c r="B903" i="3"/>
  <c r="B904" i="3"/>
  <c r="B905" i="3"/>
  <c r="B906" i="3"/>
  <c r="B907" i="3"/>
  <c r="B908" i="3"/>
  <c r="B909" i="3"/>
  <c r="B910" i="3"/>
  <c r="B911" i="3"/>
  <c r="B912" i="3"/>
  <c r="B913" i="3"/>
  <c r="B914" i="3"/>
  <c r="B915" i="3"/>
  <c r="B916" i="3"/>
  <c r="B917" i="3"/>
  <c r="B918" i="3"/>
  <c r="B919" i="3"/>
  <c r="B920" i="3"/>
  <c r="B921" i="3"/>
  <c r="B922" i="3"/>
  <c r="B923" i="3"/>
  <c r="B924" i="3"/>
  <c r="B925" i="3"/>
  <c r="B926" i="3"/>
  <c r="B927" i="3"/>
  <c r="B928" i="3"/>
  <c r="B929" i="3"/>
  <c r="B930" i="3"/>
  <c r="B931" i="3"/>
  <c r="B932" i="3"/>
  <c r="B933" i="3"/>
  <c r="B934" i="3"/>
  <c r="B935" i="3"/>
  <c r="B936" i="3"/>
  <c r="B937" i="3"/>
  <c r="B938" i="3"/>
  <c r="B939" i="3"/>
  <c r="B940" i="3"/>
  <c r="B941" i="3"/>
  <c r="B942" i="3"/>
  <c r="B943" i="3"/>
  <c r="B944" i="3"/>
  <c r="B945" i="3"/>
  <c r="B946" i="3"/>
  <c r="B947" i="3"/>
  <c r="B948" i="3"/>
  <c r="B949" i="3"/>
  <c r="B950" i="3"/>
  <c r="B951" i="3"/>
  <c r="B952" i="3"/>
  <c r="B953" i="3"/>
  <c r="B954" i="3"/>
  <c r="B955" i="3"/>
  <c r="B956" i="3"/>
  <c r="B957" i="3"/>
  <c r="B958" i="3"/>
  <c r="B959" i="3"/>
  <c r="B960" i="3"/>
  <c r="B961" i="3"/>
  <c r="B962" i="3"/>
  <c r="B963" i="3"/>
  <c r="B964" i="3"/>
  <c r="B965" i="3"/>
  <c r="B966" i="3"/>
  <c r="B967" i="3"/>
  <c r="B968" i="3"/>
  <c r="B969" i="3"/>
  <c r="B970" i="3"/>
  <c r="B971" i="3"/>
  <c r="B972" i="3"/>
  <c r="B973" i="3"/>
  <c r="B974" i="3"/>
  <c r="B975" i="3"/>
  <c r="B976" i="3"/>
  <c r="B977" i="3"/>
  <c r="B978" i="3"/>
  <c r="B979" i="3"/>
  <c r="B980" i="3"/>
  <c r="B981" i="3"/>
  <c r="B982" i="3"/>
  <c r="B983" i="3"/>
  <c r="B984" i="3"/>
  <c r="B985" i="3"/>
  <c r="B986" i="3"/>
  <c r="B987" i="3"/>
  <c r="B988" i="3"/>
  <c r="B989" i="3"/>
  <c r="B990" i="3"/>
  <c r="B991" i="3"/>
  <c r="B992" i="3"/>
  <c r="B993" i="3"/>
  <c r="B994" i="3"/>
  <c r="B995" i="3"/>
  <c r="B996" i="3"/>
  <c r="B997" i="3"/>
  <c r="B998" i="3"/>
  <c r="B999" i="3"/>
  <c r="B1000" i="3"/>
  <c r="B1001" i="3"/>
  <c r="B1002" i="3"/>
  <c r="B1003" i="3"/>
  <c r="B1004" i="3"/>
  <c r="B1005" i="3"/>
  <c r="B1006" i="3"/>
  <c r="B1007" i="3"/>
  <c r="B1008" i="3"/>
  <c r="B1009" i="3"/>
  <c r="B1010" i="3"/>
  <c r="B1011" i="3"/>
  <c r="B1012" i="3"/>
  <c r="B1013" i="3"/>
  <c r="B1014" i="3"/>
  <c r="B1015" i="3"/>
  <c r="B1016" i="3"/>
  <c r="B1017" i="3"/>
  <c r="B1018" i="3"/>
  <c r="B1019" i="3"/>
  <c r="B1020" i="3"/>
  <c r="B1021" i="3"/>
  <c r="B1022" i="3"/>
  <c r="B1023" i="3"/>
  <c r="B1024" i="3"/>
  <c r="B1025" i="3"/>
  <c r="B1026" i="3"/>
  <c r="B1027" i="3"/>
  <c r="B1028" i="3"/>
  <c r="B1029" i="3"/>
  <c r="B1030" i="3"/>
  <c r="B1031" i="3"/>
  <c r="B1032" i="3"/>
  <c r="B1033" i="3"/>
  <c r="B1034" i="3"/>
  <c r="B1035" i="3"/>
  <c r="B1036" i="3"/>
  <c r="B1037" i="3"/>
  <c r="B1038" i="3"/>
  <c r="B1039" i="3"/>
  <c r="B1040" i="3"/>
  <c r="B1041" i="3"/>
  <c r="B1042" i="3"/>
  <c r="B1043" i="3"/>
  <c r="B1044" i="3"/>
  <c r="B1045" i="3"/>
  <c r="B1046" i="3"/>
  <c r="B1047" i="3"/>
  <c r="B1048" i="3"/>
  <c r="B1049" i="3"/>
  <c r="B1050" i="3"/>
  <c r="B1051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A1001" i="3"/>
  <c r="A1002" i="3"/>
  <c r="A1003" i="3"/>
  <c r="A1004" i="3"/>
  <c r="A1005" i="3"/>
  <c r="A1006" i="3"/>
  <c r="A1007" i="3"/>
  <c r="A1008" i="3"/>
  <c r="A1009" i="3"/>
  <c r="A1010" i="3"/>
  <c r="A1011" i="3"/>
  <c r="A1012" i="3"/>
  <c r="A1013" i="3"/>
  <c r="A1014" i="3"/>
  <c r="A1015" i="3"/>
  <c r="A1016" i="3"/>
  <c r="A1017" i="3"/>
  <c r="A1018" i="3"/>
  <c r="A1019" i="3"/>
  <c r="A1020" i="3"/>
  <c r="A1021" i="3"/>
  <c r="A1022" i="3"/>
  <c r="A1023" i="3"/>
  <c r="A1024" i="3"/>
  <c r="A1025" i="3"/>
  <c r="A1026" i="3"/>
  <c r="A1027" i="3"/>
  <c r="A1028" i="3"/>
  <c r="A1029" i="3"/>
  <c r="A1030" i="3"/>
  <c r="A1031" i="3"/>
  <c r="A1032" i="3"/>
  <c r="A1033" i="3"/>
  <c r="A1034" i="3"/>
  <c r="A1035" i="3"/>
  <c r="A1036" i="3"/>
  <c r="A1037" i="3"/>
  <c r="A1038" i="3"/>
  <c r="A1039" i="3"/>
  <c r="A1040" i="3"/>
  <c r="A1041" i="3"/>
  <c r="A1042" i="3"/>
  <c r="A1043" i="3"/>
  <c r="A1044" i="3"/>
  <c r="A1045" i="3"/>
  <c r="A1046" i="3"/>
  <c r="A1047" i="3"/>
  <c r="A1048" i="3"/>
  <c r="A1049" i="3"/>
  <c r="A1050" i="3"/>
  <c r="A1051" i="3"/>
  <c r="A3" i="3"/>
  <c r="A2" i="3"/>
  <c r="H12" i="2" l="1"/>
  <c r="A35" i="2"/>
  <c r="A34" i="2"/>
  <c r="B13" i="2"/>
  <c r="A21" i="2"/>
  <c r="A20" i="2"/>
  <c r="E15" i="2"/>
  <c r="F15" i="2"/>
  <c r="E16" i="2"/>
  <c r="F16" i="2"/>
  <c r="F14" i="2"/>
  <c r="E14" i="2"/>
  <c r="E13" i="2"/>
  <c r="E12" i="2"/>
  <c r="D7" i="2" s="1"/>
  <c r="B12" i="2" l="1"/>
  <c r="B11" i="2"/>
  <c r="B16" i="2" l="1"/>
  <c r="B15" i="2"/>
  <c r="B14" i="2"/>
</calcChain>
</file>

<file path=xl/sharedStrings.xml><?xml version="1.0" encoding="utf-8"?>
<sst xmlns="http://schemas.openxmlformats.org/spreadsheetml/2006/main" count="1035" uniqueCount="123">
  <si>
    <t>Client:</t>
  </si>
  <si>
    <t>Experimentator:</t>
  </si>
  <si>
    <t>Date of Experiment:</t>
  </si>
  <si>
    <t>Date of Interpretation:</t>
  </si>
  <si>
    <t>Series Reference:</t>
  </si>
  <si>
    <t>Well:</t>
  </si>
  <si>
    <t>Location:</t>
  </si>
  <si>
    <t>Formation:</t>
  </si>
  <si>
    <t>Drilling Fluid:</t>
  </si>
  <si>
    <t>Rock Type:</t>
  </si>
  <si>
    <t>Mineralogy:</t>
  </si>
  <si>
    <t>Depth Type:</t>
  </si>
  <si>
    <t>MDRT driller</t>
  </si>
  <si>
    <t>from:</t>
  </si>
  <si>
    <t>to:</t>
  </si>
  <si>
    <t>name:</t>
  </si>
  <si>
    <t>frac.</t>
  </si>
  <si>
    <t>porosity:</t>
  </si>
  <si>
    <t>permeability:</t>
  </si>
  <si>
    <t>cm3</t>
  </si>
  <si>
    <t>Operator</t>
  </si>
  <si>
    <t>porosity</t>
  </si>
  <si>
    <t>well name</t>
  </si>
  <si>
    <t>unknown</t>
  </si>
  <si>
    <t>m</t>
  </si>
  <si>
    <t>depth</t>
  </si>
  <si>
    <t>drilling fluid</t>
  </si>
  <si>
    <t>Date</t>
  </si>
  <si>
    <t>Graph units</t>
  </si>
  <si>
    <t>sample</t>
  </si>
  <si>
    <t>name</t>
  </si>
  <si>
    <t>number</t>
  </si>
  <si>
    <t xml:space="preserve"> </t>
  </si>
  <si>
    <t>MERCURY</t>
  </si>
  <si>
    <t>SAMPLE PROPERTIES FROM Hg</t>
  </si>
  <si>
    <t>MICRO-MESO-MACRO BOUNDARIES</t>
  </si>
  <si>
    <t>interfacial tension:</t>
  </si>
  <si>
    <t>dyn/cm</t>
  </si>
  <si>
    <t>Saturation (frac.)</t>
  </si>
  <si>
    <t>Micro-Meso (micron)</t>
  </si>
  <si>
    <t>Meso-Macro (micron)</t>
  </si>
  <si>
    <t>contact angle:</t>
  </si>
  <si>
    <t>degree</t>
  </si>
  <si>
    <t>mean radius:</t>
  </si>
  <si>
    <t>micron</t>
  </si>
  <si>
    <t>total volume:</t>
  </si>
  <si>
    <t>maximum volume:</t>
  </si>
  <si>
    <t>LEVERETT FUNCTION K/Phi</t>
  </si>
  <si>
    <t>mdarcy</t>
  </si>
  <si>
    <t>RESERVOIR PARAMETERS</t>
  </si>
  <si>
    <t>FLUIDS</t>
  </si>
  <si>
    <t>Kr COREY</t>
  </si>
  <si>
    <t>water viscosity:</t>
  </si>
  <si>
    <t>K max water :</t>
  </si>
  <si>
    <t>n water :</t>
  </si>
  <si>
    <t>Swi:</t>
  </si>
  <si>
    <t>oil viscosity:</t>
  </si>
  <si>
    <t>K max oil :</t>
  </si>
  <si>
    <t>n oil :</t>
  </si>
  <si>
    <t>PERMEABILITY PARAMETERS</t>
  </si>
  <si>
    <t>MODELS BASED ON FORMATION FACTOR</t>
  </si>
  <si>
    <t>SWANSON</t>
  </si>
  <si>
    <t>THOMEER</t>
  </si>
  <si>
    <t>tube model:</t>
  </si>
  <si>
    <t>Sat Hg:</t>
  </si>
  <si>
    <t>frac Vol Hg at P_inf:</t>
  </si>
  <si>
    <t>formation factor:</t>
  </si>
  <si>
    <t>katz and thompson:</t>
  </si>
  <si>
    <t>Sat bulk:</t>
  </si>
  <si>
    <t>entry Pc:</t>
  </si>
  <si>
    <t>Pc min:</t>
  </si>
  <si>
    <t>Pc:</t>
  </si>
  <si>
    <t>G:</t>
  </si>
  <si>
    <t>Pc max:</t>
  </si>
  <si>
    <t>radius:</t>
  </si>
  <si>
    <t>K all:</t>
  </si>
  <si>
    <t>K carbonate:</t>
  </si>
  <si>
    <t>K sandstone:</t>
  </si>
  <si>
    <t>EXPERIMENTAL CURVE</t>
  </si>
  <si>
    <t>INTRUSION CURVES</t>
  </si>
  <si>
    <t>PC RESERVOIR CURVES (INTRUSION)</t>
  </si>
  <si>
    <t xml:space="preserve">SWANSON PERMEABILITY </t>
  </si>
  <si>
    <t xml:space="preserve">THOMEER PERMEABILITY </t>
  </si>
  <si>
    <t>EXTRUSION CURVES</t>
  </si>
  <si>
    <t>PC RESERVOIR CURVES (EXTRUSION)</t>
  </si>
  <si>
    <t>Pressure  (bar)</t>
  </si>
  <si>
    <t xml:space="preserve"> Hg volume  (cm3)</t>
  </si>
  <si>
    <t>S Hg (frac.)</t>
  </si>
  <si>
    <t>P (bar)</t>
  </si>
  <si>
    <t>Log(S Hg) (frac.)</t>
  </si>
  <si>
    <t>Log(P) (bar)</t>
  </si>
  <si>
    <t>r (micron)</t>
  </si>
  <si>
    <t>dS/dLog(P) ()</t>
  </si>
  <si>
    <t>S ref (frac.)</t>
  </si>
  <si>
    <t>J ()</t>
  </si>
  <si>
    <t>S ref(frac.)</t>
  </si>
  <si>
    <t>Pc res. (bar)</t>
  </si>
  <si>
    <t>Log(S) (frac.)</t>
  </si>
  <si>
    <t>Log(Pc res.) (bar)</t>
  </si>
  <si>
    <t>H (m)</t>
  </si>
  <si>
    <t>Watercut ()</t>
  </si>
  <si>
    <t>S Hg(frac.)</t>
  </si>
  <si>
    <t>Swanson point (bar)</t>
  </si>
  <si>
    <t>Pc (bar)</t>
  </si>
  <si>
    <t>S Hag (frac.)</t>
  </si>
  <si>
    <t>Swanson tangent (bar)</t>
  </si>
  <si>
    <t>S vacuum(frac.)</t>
  </si>
  <si>
    <t>S vacuum (frac.)</t>
  </si>
  <si>
    <t>Thomeer Pc(sat) (bar)</t>
  </si>
  <si>
    <t>water density</t>
  </si>
  <si>
    <t>oil density</t>
  </si>
  <si>
    <t>mean radius</t>
  </si>
  <si>
    <t>maximum volume</t>
  </si>
  <si>
    <t>company</t>
  </si>
  <si>
    <t>MICP</t>
  </si>
  <si>
    <t>Sample A</t>
  </si>
  <si>
    <t>micro</t>
  </si>
  <si>
    <t>Hg sat</t>
  </si>
  <si>
    <t>macro</t>
  </si>
  <si>
    <t>%</t>
  </si>
  <si>
    <t>meso</t>
  </si>
  <si>
    <t>macro+meso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</si>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</sst>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14" fontId="0" fillId="0" borderId="0" xfId="0" applyNumberFormat="1"/>
    <xf numFmtId="11" fontId="0" fillId="0" borderId="0" xfId="0" applyNumberFormat="1"/>
    <xf numFmtId="0" fontId="18" fillId="0" borderId="0" xfId="0" applyFont="1"/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0" fontId="19" fillId="0" borderId="0" xfId="0" applyFont="1" applyFill="1" applyBorder="1" applyAlignment="1"/>
    <xf numFmtId="0" fontId="18" fillId="0" borderId="0" xfId="0" applyFont="1" applyFill="1" applyBorder="1"/>
    <xf numFmtId="0" fontId="18" fillId="0" borderId="0" xfId="0" applyFont="1" applyBorder="1" applyAlignment="1"/>
    <xf numFmtId="0" fontId="18" fillId="0" borderId="17" xfId="0" applyFont="1" applyBorder="1" applyAlignment="1">
      <alignment horizontal="center"/>
    </xf>
    <xf numFmtId="0" fontId="18" fillId="33" borderId="10" xfId="0" applyFont="1" applyFill="1" applyBorder="1"/>
    <xf numFmtId="0" fontId="18" fillId="0" borderId="19" xfId="0" applyFont="1" applyBorder="1"/>
    <xf numFmtId="0" fontId="18" fillId="0" borderId="20" xfId="0" applyFont="1" applyBorder="1"/>
    <xf numFmtId="0" fontId="19" fillId="34" borderId="19" xfId="0" applyFont="1" applyFill="1" applyBorder="1"/>
    <xf numFmtId="0" fontId="19" fillId="34" borderId="21" xfId="0" applyFont="1" applyFill="1" applyBorder="1"/>
    <xf numFmtId="0" fontId="19" fillId="34" borderId="20" xfId="0" applyFont="1" applyFill="1" applyBorder="1"/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8" fillId="0" borderId="13" xfId="0" applyFont="1" applyBorder="1"/>
    <xf numFmtId="0" fontId="19" fillId="36" borderId="19" xfId="0" applyFont="1" applyFill="1" applyBorder="1"/>
    <xf numFmtId="0" fontId="19" fillId="36" borderId="21" xfId="0" applyFont="1" applyFill="1" applyBorder="1"/>
    <xf numFmtId="0" fontId="16" fillId="36" borderId="21" xfId="0" applyFont="1" applyFill="1" applyBorder="1"/>
    <xf numFmtId="0" fontId="16" fillId="36" borderId="20" xfId="0" applyFont="1" applyFill="1" applyBorder="1"/>
    <xf numFmtId="0" fontId="18" fillId="0" borderId="19" xfId="0" applyFont="1" applyBorder="1" applyAlignment="1">
      <alignment horizontal="center"/>
    </xf>
    <xf numFmtId="0" fontId="18" fillId="0" borderId="21" xfId="0" applyNumberFormat="1" applyFont="1" applyBorder="1" applyAlignment="1">
      <alignment horizontal="center"/>
    </xf>
    <xf numFmtId="2" fontId="18" fillId="0" borderId="21" xfId="0" applyNumberFormat="1" applyFont="1" applyBorder="1" applyAlignment="1">
      <alignment horizontal="center"/>
    </xf>
    <xf numFmtId="49" fontId="18" fillId="0" borderId="21" xfId="0" applyNumberFormat="1" applyFont="1" applyBorder="1" applyAlignment="1">
      <alignment horizontal="center"/>
    </xf>
    <xf numFmtId="14" fontId="18" fillId="0" borderId="20" xfId="0" applyNumberFormat="1" applyFont="1" applyBorder="1" applyAlignment="1">
      <alignment horizontal="center"/>
    </xf>
    <xf numFmtId="2" fontId="0" fillId="0" borderId="0" xfId="0" applyNumberFormat="1"/>
    <xf numFmtId="0" fontId="18" fillId="0" borderId="23" xfId="0" applyFont="1" applyBorder="1" applyAlignment="1">
      <alignment horizontal="center"/>
    </xf>
    <xf numFmtId="0" fontId="18" fillId="37" borderId="10" xfId="0" applyFont="1" applyFill="1" applyBorder="1"/>
    <xf numFmtId="0" fontId="18" fillId="37" borderId="10" xfId="0" applyFont="1" applyFill="1" applyBorder="1" applyAlignment="1">
      <alignment horizontal="center"/>
    </xf>
    <xf numFmtId="0" fontId="19" fillId="37" borderId="10" xfId="0" applyFont="1" applyFill="1" applyBorder="1"/>
    <xf numFmtId="2" fontId="18" fillId="37" borderId="10" xfId="0" applyNumberFormat="1" applyFont="1" applyFill="1" applyBorder="1"/>
    <xf numFmtId="0" fontId="19" fillId="35" borderId="11" xfId="0" applyFont="1" applyFill="1" applyBorder="1" applyAlignment="1">
      <alignment horizontal="center"/>
    </xf>
    <xf numFmtId="0" fontId="19" fillId="35" borderId="22" xfId="0" applyFont="1" applyFill="1" applyBorder="1" applyAlignment="1">
      <alignment horizontal="center"/>
    </xf>
    <xf numFmtId="0" fontId="19" fillId="35" borderId="18" xfId="0" applyFont="1" applyFill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Pressure vs Stauration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332211455675398"/>
          <c:y val="0.1903732994074431"/>
          <c:w val="0.79902076270352962"/>
          <c:h val="0.609573320063616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data!$E$50</c:f>
              <c:strCache>
                <c:ptCount val="1"/>
                <c:pt idx="0">
                  <c:v>P (bar)</c:v>
                </c:pt>
              </c:strCache>
            </c:strRef>
          </c:tx>
          <c:marker>
            <c:symbol val="none"/>
          </c:marker>
          <c:xVal>
            <c:numRef>
              <c:f>data!$D$51:$D$1050</c:f>
              <c:numCache>
                <c:formatCode>0.00E+00</c:formatCode>
                <c:ptCount val="1000"/>
                <c:pt idx="0">
                  <c:v>2.19941664259041E-4</c:v>
                </c:pt>
                <c:pt idx="1">
                  <c:v>-1.1730095229847799E-4</c:v>
                </c:pt>
                <c:pt idx="2">
                  <c:v>-4.17707535724155E-4</c:v>
                </c:pt>
                <c:pt idx="3">
                  <c:v>-6.8229195073097996E-4</c:v>
                </c:pt>
                <c:pt idx="4">
                  <c:v>-9.1206806203187197E-4</c:v>
                </c:pt>
                <c:pt idx="5">
                  <c:v>-1.1080497343398199E-3</c:v>
                </c:pt>
                <c:pt idx="6">
                  <c:v>-1.2712508323677999E-3</c:v>
                </c:pt>
                <c:pt idx="7">
                  <c:v>-1.4026852208287701E-3</c:v>
                </c:pt>
                <c:pt idx="8">
                  <c:v>-1.5033667644357099E-3</c:v>
                </c:pt>
                <c:pt idx="9">
                  <c:v>-1.5743093279015699E-3</c:v>
                </c:pt>
                <c:pt idx="10">
                  <c:v>-1.61652677593933E-3</c:v>
                </c:pt>
                <c:pt idx="11">
                  <c:v>-1.6310329732619399E-3</c:v>
                </c:pt>
                <c:pt idx="12">
                  <c:v>-1.6188417845823899E-3</c:v>
                </c:pt>
                <c:pt idx="13">
                  <c:v>-1.5809670746136299E-3</c:v>
                </c:pt>
                <c:pt idx="14">
                  <c:v>-1.5184227080686399E-3</c:v>
                </c:pt>
                <c:pt idx="15">
                  <c:v>-1.4322225496603801E-3</c:v>
                </c:pt>
                <c:pt idx="16">
                  <c:v>-1.32338046410181E-3</c:v>
                </c:pt>
                <c:pt idx="17">
                  <c:v>-1.1929103161059001E-3</c:v>
                </c:pt>
                <c:pt idx="18">
                  <c:v>-1.04182597038564E-3</c:v>
                </c:pt>
                <c:pt idx="19">
                  <c:v>-8.7114129165397297E-4</c:v>
                </c:pt>
                <c:pt idx="20">
                  <c:v>-6.8187014462387505E-4</c:v>
                </c:pt>
                <c:pt idx="21">
                  <c:v>-4.7502639400831298E-4</c:v>
                </c:pt>
                <c:pt idx="22">
                  <c:v>-2.5162390452023099E-4</c:v>
                </c:pt>
                <c:pt idx="23">
                  <c:v>-1.26765408726392E-5</c:v>
                </c:pt>
                <c:pt idx="24">
                  <c:v>2.40801832221517E-4</c:v>
                </c:pt>
                <c:pt idx="25">
                  <c:v>5.0779735004926902E-4</c:v>
                </c:pt>
                <c:pt idx="26">
                  <c:v>7.8729614789767701E-4</c:v>
                </c:pt>
                <c:pt idx="27">
                  <c:v>1.07828436105372E-3</c:v>
                </c:pt>
                <c:pt idx="28">
                  <c:v>1.37974812480446E-3</c:v>
                </c:pt>
                <c:pt idx="29">
                  <c:v>1.6906735744369201E-3</c:v>
                </c:pt>
                <c:pt idx="30">
                  <c:v>2.01004684523815E-3</c:v>
                </c:pt>
                <c:pt idx="31">
                  <c:v>2.3368540724952001E-3</c:v>
                </c:pt>
                <c:pt idx="32">
                  <c:v>2.6700813914950499E-3</c:v>
                </c:pt>
                <c:pt idx="33">
                  <c:v>3.0087149375247501E-3</c:v>
                </c:pt>
                <c:pt idx="34">
                  <c:v>3.3517408458713501E-3</c:v>
                </c:pt>
                <c:pt idx="35">
                  <c:v>3.6981452518218701E-3</c:v>
                </c:pt>
                <c:pt idx="36">
                  <c:v>4.0469142906633801E-3</c:v>
                </c:pt>
                <c:pt idx="37">
                  <c:v>4.3970340976828403E-3</c:v>
                </c:pt>
                <c:pt idx="38">
                  <c:v>4.74749080816733E-3</c:v>
                </c:pt>
                <c:pt idx="39">
                  <c:v>5.0972705574038801E-3</c:v>
                </c:pt>
                <c:pt idx="40">
                  <c:v>5.4453594806795104E-3</c:v>
                </c:pt>
                <c:pt idx="41">
                  <c:v>5.7907437132812996E-3</c:v>
                </c:pt>
                <c:pt idx="42">
                  <c:v>6.1324093904961997E-3</c:v>
                </c:pt>
                <c:pt idx="43">
                  <c:v>6.4693426476113E-3</c:v>
                </c:pt>
                <c:pt idx="44">
                  <c:v>6.8005296199136096E-3</c:v>
                </c:pt>
                <c:pt idx="45">
                  <c:v>7.1249564426901996E-3</c:v>
                </c:pt>
                <c:pt idx="46">
                  <c:v>7.4416092512280497E-3</c:v>
                </c:pt>
                <c:pt idx="47">
                  <c:v>7.7494741808142196E-3</c:v>
                </c:pt>
                <c:pt idx="48">
                  <c:v>8.0475373667357394E-3</c:v>
                </c:pt>
                <c:pt idx="49">
                  <c:v>8.3347849442796402E-3</c:v>
                </c:pt>
                <c:pt idx="50">
                  <c:v>8.6102030487329798E-3</c:v>
                </c:pt>
                <c:pt idx="51">
                  <c:v>8.8727778153827493E-3</c:v>
                </c:pt>
                <c:pt idx="52">
                  <c:v>9.1214953795159901E-3</c:v>
                </c:pt>
                <c:pt idx="53">
                  <c:v>9.3553605088814596E-3</c:v>
                </c:pt>
                <c:pt idx="54">
                  <c:v>9.5740197358023596E-3</c:v>
                </c:pt>
                <c:pt idx="55">
                  <c:v>9.7779084153360608E-3</c:v>
                </c:pt>
                <c:pt idx="56">
                  <c:v>9.9675103396620092E-3</c:v>
                </c:pt>
                <c:pt idx="57">
                  <c:v>1.01433093009597E-2</c:v>
                </c:pt>
                <c:pt idx="58">
                  <c:v>1.03057890914086E-2</c:v>
                </c:pt>
                <c:pt idx="59">
                  <c:v>1.04554335031882E-2</c:v>
                </c:pt>
                <c:pt idx="60" formatCode="General">
                  <c:v>1.0592726328478E-2</c:v>
                </c:pt>
                <c:pt idx="61">
                  <c:v>1.0718151359457299E-2</c:v>
                </c:pt>
                <c:pt idx="62">
                  <c:v>1.08321923883059E-2</c:v>
                </c:pt>
                <c:pt idx="63" formatCode="General">
                  <c:v>1.0935333207203E-2</c:v>
                </c:pt>
                <c:pt idx="64">
                  <c:v>1.1028057608328101E-2</c:v>
                </c:pt>
                <c:pt idx="65">
                  <c:v>1.11108493838608E-2</c:v>
                </c:pt>
                <c:pt idx="66">
                  <c:v>1.1184192325980599E-2</c:v>
                </c:pt>
                <c:pt idx="67">
                  <c:v>1.1248570226866801E-2</c:v>
                </c:pt>
                <c:pt idx="68" formatCode="General">
                  <c:v>1.1304466878699E-2</c:v>
                </c:pt>
                <c:pt idx="69">
                  <c:v>1.1352366073656601E-2</c:v>
                </c:pt>
                <c:pt idx="70">
                  <c:v>1.13927516039191E-2</c:v>
                </c:pt>
                <c:pt idx="71">
                  <c:v>1.14261072616661E-2</c:v>
                </c:pt>
                <c:pt idx="72">
                  <c:v>1.14529168390769E-2</c:v>
                </c:pt>
                <c:pt idx="73" formatCode="General">
                  <c:v>1.1473664128331E-2</c:v>
                </c:pt>
                <c:pt idx="74" formatCode="General">
                  <c:v>1.1488832921607999E-2</c:v>
                </c:pt>
                <c:pt idx="75">
                  <c:v>1.14989070110872E-2</c:v>
                </c:pt>
                <c:pt idx="76">
                  <c:v>1.15043701889483E-2</c:v>
                </c:pt>
                <c:pt idx="77">
                  <c:v>1.15057062473705E-2</c:v>
                </c:pt>
                <c:pt idx="78">
                  <c:v>1.1503398978533501E-2</c:v>
                </c:pt>
                <c:pt idx="79">
                  <c:v>1.14979321746167E-2</c:v>
                </c:pt>
                <c:pt idx="80">
                  <c:v>1.1489789627799601E-2</c:v>
                </c:pt>
                <c:pt idx="81">
                  <c:v>1.14794551302616E-2</c:v>
                </c:pt>
                <c:pt idx="82">
                  <c:v>1.14674124741822E-2</c:v>
                </c:pt>
                <c:pt idx="83">
                  <c:v>1.1454145451740901E-2</c:v>
                </c:pt>
                <c:pt idx="84">
                  <c:v>1.1440137855117201E-2</c:v>
                </c:pt>
                <c:pt idx="85">
                  <c:v>1.14258734764906E-2</c:v>
                </c:pt>
                <c:pt idx="86">
                  <c:v>1.1411836108040399E-2</c:v>
                </c:pt>
                <c:pt idx="87">
                  <c:v>1.13985095419463E-2</c:v>
                </c:pt>
                <c:pt idx="88">
                  <c:v>1.13863775703877E-2</c:v>
                </c:pt>
                <c:pt idx="89">
                  <c:v>1.13759239855439E-2</c:v>
                </c:pt>
                <c:pt idx="90">
                  <c:v>1.1367632579594699E-2</c:v>
                </c:pt>
                <c:pt idx="91">
                  <c:v>1.13619871447193E-2</c:v>
                </c:pt>
                <c:pt idx="92">
                  <c:v>1.13594714730973E-2</c:v>
                </c:pt>
                <c:pt idx="93">
                  <c:v>1.1360569356908099E-2</c:v>
                </c:pt>
                <c:pt idx="94">
                  <c:v>1.1365764588331301E-2</c:v>
                </c:pt>
                <c:pt idx="95">
                  <c:v>1.1375540959546199E-2</c:v>
                </c:pt>
                <c:pt idx="96">
                  <c:v>1.13903822627325E-2</c:v>
                </c:pt>
                <c:pt idx="97">
                  <c:v>1.1410772290069499E-2</c:v>
                </c:pt>
                <c:pt idx="98">
                  <c:v>1.1437194833736701E-2</c:v>
                </c:pt>
                <c:pt idx="99">
                  <c:v>1.1470133685913601E-2</c:v>
                </c:pt>
                <c:pt idx="100">
                  <c:v>1.1510072638779701E-2</c:v>
                </c:pt>
                <c:pt idx="101">
                  <c:v>1.1557495484514501E-2</c:v>
                </c:pt>
                <c:pt idx="102">
                  <c:v>1.16128860152974E-2</c:v>
                </c:pt>
                <c:pt idx="103">
                  <c:v>1.1676728023307799E-2</c:v>
                </c:pt>
                <c:pt idx="104">
                  <c:v>1.17495053007254E-2</c:v>
                </c:pt>
                <c:pt idx="105">
                  <c:v>1.18317016397295E-2</c:v>
                </c:pt>
                <c:pt idx="106">
                  <c:v>1.19237042626767E-2</c:v>
                </c:pt>
                <c:pt idx="107">
                  <c:v>1.20252758237643E-2</c:v>
                </c:pt>
                <c:pt idx="108">
                  <c:v>1.21359304796472E-2</c:v>
                </c:pt>
                <c:pt idx="109">
                  <c:v>1.2255181750411501E-2</c:v>
                </c:pt>
                <c:pt idx="110">
                  <c:v>1.23825431561434E-2</c:v>
                </c:pt>
                <c:pt idx="111">
                  <c:v>1.25175282169292E-2</c:v>
                </c:pt>
                <c:pt idx="112">
                  <c:v>1.2659650452854899E-2</c:v>
                </c:pt>
                <c:pt idx="113" formatCode="General">
                  <c:v>1.2808423384006999E-2</c:v>
                </c:pt>
                <c:pt idx="114">
                  <c:v>1.29633605304714E-2</c:v>
                </c:pt>
                <c:pt idx="115">
                  <c:v>1.3123975412334499E-2</c:v>
                </c:pt>
                <c:pt idx="116">
                  <c:v>1.32897815496823E-2</c:v>
                </c:pt>
                <c:pt idx="117">
                  <c:v>1.3460292462601201E-2</c:v>
                </c:pt>
                <c:pt idx="118">
                  <c:v>1.36350216711772E-2</c:v>
                </c:pt>
                <c:pt idx="119">
                  <c:v>1.38134826954967E-2</c:v>
                </c:pt>
                <c:pt idx="120">
                  <c:v>1.39951890556457E-2</c:v>
                </c:pt>
                <c:pt idx="121">
                  <c:v>1.4179654271710499E-2</c:v>
                </c:pt>
                <c:pt idx="122">
                  <c:v>1.4366391863777301E-2</c:v>
                </c:pt>
                <c:pt idx="123">
                  <c:v>1.45549153519322E-2</c:v>
                </c:pt>
                <c:pt idx="124">
                  <c:v>1.47447382562615E-2</c:v>
                </c:pt>
                <c:pt idx="125">
                  <c:v>1.4935374096851301E-2</c:v>
                </c:pt>
                <c:pt idx="126" formatCode="General">
                  <c:v>1.5126336393787999E-2</c:v>
                </c:pt>
                <c:pt idx="127">
                  <c:v>1.53171386671575E-2</c:v>
                </c:pt>
                <c:pt idx="128">
                  <c:v>1.5507294437046199E-2</c:v>
                </c:pt>
                <c:pt idx="129">
                  <c:v>1.5696317223540202E-2</c:v>
                </c:pt>
                <c:pt idx="130">
                  <c:v>1.58837205467257E-2</c:v>
                </c:pt>
                <c:pt idx="131" formatCode="General">
                  <c:v>1.6069017926689001E-2</c:v>
                </c:pt>
                <c:pt idx="132">
                  <c:v>1.6251722883516201E-2</c:v>
                </c:pt>
                <c:pt idx="133">
                  <c:v>1.6431348937293401E-2</c:v>
                </c:pt>
                <c:pt idx="134" formatCode="General">
                  <c:v>1.6607409608106999E-2</c:v>
                </c:pt>
                <c:pt idx="135">
                  <c:v>1.67794184160431E-2</c:v>
                </c:pt>
                <c:pt idx="136">
                  <c:v>1.6946888881187901E-2</c:v>
                </c:pt>
                <c:pt idx="137">
                  <c:v>1.71093345236276E-2</c:v>
                </c:pt>
                <c:pt idx="138">
                  <c:v>1.72662688634483E-2</c:v>
                </c:pt>
                <c:pt idx="139">
                  <c:v>1.7417205420736302E-2</c:v>
                </c:pt>
                <c:pt idx="140">
                  <c:v>1.7561657715577699E-2</c:v>
                </c:pt>
                <c:pt idx="141">
                  <c:v>1.7699139268058901E-2</c:v>
                </c:pt>
                <c:pt idx="142">
                  <c:v>1.7829163598265901E-2</c:v>
                </c:pt>
                <c:pt idx="143">
                  <c:v>1.7951244226284899E-2</c:v>
                </c:pt>
                <c:pt idx="144">
                  <c:v>1.8064894672202202E-2</c:v>
                </c:pt>
                <c:pt idx="145">
                  <c:v>1.8169628456103901E-2</c:v>
                </c:pt>
                <c:pt idx="146">
                  <c:v>1.8264959098076301E-2</c:v>
                </c:pt>
                <c:pt idx="147">
                  <c:v>1.83504001182055E-2</c:v>
                </c:pt>
                <c:pt idx="148">
                  <c:v>1.8425465036577701E-2</c:v>
                </c:pt>
                <c:pt idx="149">
                  <c:v>1.84896673732791E-2</c:v>
                </c:pt>
                <c:pt idx="150" formatCode="General">
                  <c:v>1.8542520648396E-2</c:v>
                </c:pt>
                <c:pt idx="151">
                  <c:v>1.8583538382014399E-2</c:v>
                </c:pt>
                <c:pt idx="152">
                  <c:v>1.8612234094220699E-2</c:v>
                </c:pt>
                <c:pt idx="153">
                  <c:v>1.86281213051009E-2</c:v>
                </c:pt>
                <c:pt idx="154">
                  <c:v>1.86307135347413E-2</c:v>
                </c:pt>
                <c:pt idx="155">
                  <c:v>1.8619524303228101E-2</c:v>
                </c:pt>
                <c:pt idx="156">
                  <c:v>1.8594067130647499E-2</c:v>
                </c:pt>
                <c:pt idx="157">
                  <c:v>1.8553855537085599E-2</c:v>
                </c:pt>
                <c:pt idx="158">
                  <c:v>1.84984156879953E-2</c:v>
                </c:pt>
                <c:pt idx="159">
                  <c:v>1.8428621643746899E-2</c:v>
                </c:pt>
                <c:pt idx="160">
                  <c:v>1.83478725926777E-2</c:v>
                </c:pt>
                <c:pt idx="161">
                  <c:v>1.82598453142131E-2</c:v>
                </c:pt>
                <c:pt idx="162">
                  <c:v>1.8168216587778101E-2</c:v>
                </c:pt>
                <c:pt idx="163">
                  <c:v>1.8076663192798201E-2</c:v>
                </c:pt>
                <c:pt idx="164">
                  <c:v>1.7988861908698299E-2</c:v>
                </c:pt>
                <c:pt idx="165">
                  <c:v>1.79084895149039E-2</c:v>
                </c:pt>
                <c:pt idx="166">
                  <c:v>1.78392227908401E-2</c:v>
                </c:pt>
                <c:pt idx="167">
                  <c:v>1.77847385159321E-2</c:v>
                </c:pt>
                <c:pt idx="168">
                  <c:v>1.7748713469605201E-2</c:v>
                </c:pt>
                <c:pt idx="169">
                  <c:v>1.7734824431284602E-2</c:v>
                </c:pt>
                <c:pt idx="170">
                  <c:v>1.77467481803954E-2</c:v>
                </c:pt>
                <c:pt idx="171" formatCode="General">
                  <c:v>1.7788161496363E-2</c:v>
                </c:pt>
                <c:pt idx="172">
                  <c:v>1.78627411586126E-2</c:v>
                </c:pt>
                <c:pt idx="173">
                  <c:v>1.79741639465693E-2</c:v>
                </c:pt>
                <c:pt idx="174">
                  <c:v>1.8126106639658399E-2</c:v>
                </c:pt>
                <c:pt idx="175">
                  <c:v>1.8322246017305099E-2</c:v>
                </c:pt>
                <c:pt idx="176">
                  <c:v>1.8566258858934599E-2</c:v>
                </c:pt>
                <c:pt idx="177">
                  <c:v>1.88618219439722E-2</c:v>
                </c:pt>
                <c:pt idx="178" formatCode="General">
                  <c:v>1.9212612051842999E-2</c:v>
                </c:pt>
                <c:pt idx="179">
                  <c:v>1.9622305961972401E-2</c:v>
                </c:pt>
                <c:pt idx="180">
                  <c:v>2.00945804537855E-2</c:v>
                </c:pt>
                <c:pt idx="181">
                  <c:v>2.0633112306707401E-2</c:v>
                </c:pt>
                <c:pt idx="182">
                  <c:v>2.12415783001637E-2</c:v>
                </c:pt>
                <c:pt idx="183">
                  <c:v>2.19236552135792E-2</c:v>
                </c:pt>
                <c:pt idx="184">
                  <c:v>2.2683019826379401E-2</c:v>
                </c:pt>
                <c:pt idx="185">
                  <c:v>2.3523348917989399E-2</c:v>
                </c:pt>
                <c:pt idx="186">
                  <c:v>2.44483192678344E-2</c:v>
                </c:pt>
                <c:pt idx="187">
                  <c:v>2.54616076553398E-2</c:v>
                </c:pt>
                <c:pt idx="188">
                  <c:v>2.65668908599304E-2</c:v>
                </c:pt>
                <c:pt idx="189">
                  <c:v>2.77678456610321E-2</c:v>
                </c:pt>
                <c:pt idx="190">
                  <c:v>2.9068148838069598E-2</c:v>
                </c:pt>
                <c:pt idx="191">
                  <c:v>3.0471477170468102E-2</c:v>
                </c:pt>
                <c:pt idx="192">
                  <c:v>3.1981507437653198E-2</c:v>
                </c:pt>
                <c:pt idx="193">
                  <c:v>3.3601916419049603E-2</c:v>
                </c:pt>
                <c:pt idx="194">
                  <c:v>3.5336380894083197E-2</c:v>
                </c:pt>
                <c:pt idx="195">
                  <c:v>3.7188577642178797E-2</c:v>
                </c:pt>
                <c:pt idx="196">
                  <c:v>3.9162183442761303E-2</c:v>
                </c:pt>
                <c:pt idx="197">
                  <c:v>4.1260875075256699E-2</c:v>
                </c:pt>
                <c:pt idx="198">
                  <c:v>4.3488329319089802E-2</c:v>
                </c:pt>
                <c:pt idx="199">
                  <c:v>4.5848222953685402E-2</c:v>
                </c:pt>
                <c:pt idx="200">
                  <c:v>4.83442327584696E-2</c:v>
                </c:pt>
                <c:pt idx="201">
                  <c:v>5.0980035512866798E-2</c:v>
                </c:pt>
                <c:pt idx="202">
                  <c:v>5.3759307996302901E-2</c:v>
                </c:pt>
                <c:pt idx="203" formatCode="General">
                  <c:v>5.6685726988202997E-2</c:v>
                </c:pt>
                <c:pt idx="204">
                  <c:v>5.97629692679916E-2</c:v>
                </c:pt>
                <c:pt idx="205">
                  <c:v>6.29947116150949E-2</c:v>
                </c:pt>
                <c:pt idx="206">
                  <c:v>6.6384630808937195E-2</c:v>
                </c:pt>
                <c:pt idx="207">
                  <c:v>6.9936403628944696E-2</c:v>
                </c:pt>
                <c:pt idx="208">
                  <c:v>7.3653706854542297E-2</c:v>
                </c:pt>
                <c:pt idx="209">
                  <c:v>7.7540217265154199E-2</c:v>
                </c:pt>
                <c:pt idx="210">
                  <c:v>8.1599611640207306E-2</c:v>
                </c:pt>
                <c:pt idx="211">
                  <c:v>8.5835115019364097E-2</c:v>
                </c:pt>
                <c:pt idx="212">
                  <c:v>9.0245021755229804E-2</c:v>
                </c:pt>
                <c:pt idx="213" formatCode="General">
                  <c:v>9.4824591093164004E-2</c:v>
                </c:pt>
                <c:pt idx="214">
                  <c:v>9.9569037865331195E-2</c:v>
                </c:pt>
                <c:pt idx="215" formatCode="General">
                  <c:v>0.104473576903899</c:v>
                </c:pt>
                <c:pt idx="216" formatCode="General">
                  <c:v>0.109533423041032</c:v>
                </c:pt>
                <c:pt idx="217" formatCode="General">
                  <c:v>0.114743791108896</c:v>
                </c:pt>
                <c:pt idx="218" formatCode="General">
                  <c:v>0.120099895939657</c:v>
                </c:pt>
                <c:pt idx="219" formatCode="General">
                  <c:v>0.12559695236547999</c:v>
                </c:pt>
                <c:pt idx="220" formatCode="General">
                  <c:v>0.131230175218532</c:v>
                </c:pt>
                <c:pt idx="221" formatCode="General">
                  <c:v>0.13699477933097601</c:v>
                </c:pt>
                <c:pt idx="222" formatCode="General">
                  <c:v>0.142885979534981</c:v>
                </c:pt>
                <c:pt idx="223" formatCode="General">
                  <c:v>0.14889899066271101</c:v>
                </c:pt>
                <c:pt idx="224" formatCode="General">
                  <c:v>0.15502902754633099</c:v>
                </c:pt>
                <c:pt idx="225" formatCode="General">
                  <c:v>0.16127130501800799</c:v>
                </c:pt>
                <c:pt idx="226" formatCode="General">
                  <c:v>0.16762103790990701</c:v>
                </c:pt>
                <c:pt idx="227" formatCode="General">
                  <c:v>0.17407344105419401</c:v>
                </c:pt>
                <c:pt idx="228" formatCode="General">
                  <c:v>0.18062372928303499</c:v>
                </c:pt>
                <c:pt idx="229" formatCode="General">
                  <c:v>0.18726711742859301</c:v>
                </c:pt>
                <c:pt idx="230" formatCode="General">
                  <c:v>0.193998820323038</c:v>
                </c:pt>
                <c:pt idx="231" formatCode="General">
                  <c:v>0.20081405279853401</c:v>
                </c:pt>
                <c:pt idx="232" formatCode="General">
                  <c:v>0.207708029687244</c:v>
                </c:pt>
                <c:pt idx="233" formatCode="General">
                  <c:v>0.21467596582133699</c:v>
                </c:pt>
                <c:pt idx="234" formatCode="General">
                  <c:v>0.22171307603297699</c:v>
                </c:pt>
                <c:pt idx="235" formatCode="General">
                  <c:v>0.22881457515433101</c:v>
                </c:pt>
                <c:pt idx="236" formatCode="General">
                  <c:v>0.235975678017564</c:v>
                </c:pt>
                <c:pt idx="237" formatCode="General">
                  <c:v>0.24319159945484001</c:v>
                </c:pt>
                <c:pt idx="238" formatCode="General">
                  <c:v>0.250457554298328</c:v>
                </c:pt>
                <c:pt idx="239" formatCode="General">
                  <c:v>0.25776875738019001</c:v>
                </c:pt>
                <c:pt idx="240" formatCode="General">
                  <c:v>0.26512042353259502</c:v>
                </c:pt>
                <c:pt idx="241" formatCode="General">
                  <c:v>0.27250776758770801</c:v>
                </c:pt>
                <c:pt idx="242" formatCode="General">
                  <c:v>0.27992600437769199</c:v>
                </c:pt>
                <c:pt idx="243" formatCode="General">
                  <c:v>0.28737034873471601</c:v>
                </c:pt>
                <c:pt idx="244" formatCode="General">
                  <c:v>0.29483601549094302</c:v>
                </c:pt>
                <c:pt idx="245" formatCode="General">
                  <c:v>0.30231821947854098</c:v>
                </c:pt>
                <c:pt idx="246" formatCode="General">
                  <c:v>0.30981217552967499</c:v>
                </c:pt>
                <c:pt idx="247" formatCode="General">
                  <c:v>0.31731309847650802</c:v>
                </c:pt>
                <c:pt idx="248" formatCode="General">
                  <c:v>0.32481620315121001</c:v>
                </c:pt>
                <c:pt idx="249" formatCode="General">
                  <c:v>0.33231670438594402</c:v>
                </c:pt>
                <c:pt idx="250" formatCode="General">
                  <c:v>0.33980981701287699</c:v>
                </c:pt>
                <c:pt idx="251" formatCode="General">
                  <c:v>0.34729075586417402</c:v>
                </c:pt>
                <c:pt idx="252" formatCode="General">
                  <c:v>0.35475473577199901</c:v>
                </c:pt>
                <c:pt idx="253" formatCode="General">
                  <c:v>0.36219697156852099</c:v>
                </c:pt>
                <c:pt idx="254" formatCode="General">
                  <c:v>0.36961267808590198</c:v>
                </c:pt>
                <c:pt idx="255" formatCode="General">
                  <c:v>0.37699707015631201</c:v>
                </c:pt>
                <c:pt idx="256" formatCode="General">
                  <c:v>0.38434536261191399</c:v>
                </c:pt>
                <c:pt idx="257" formatCode="General">
                  <c:v>0.391652770284872</c:v>
                </c:pt>
                <c:pt idx="258" formatCode="General">
                  <c:v>0.39891450800735601</c:v>
                </c:pt>
                <c:pt idx="259" formatCode="General">
                  <c:v>0.40612579061152698</c:v>
                </c:pt>
                <c:pt idx="260" formatCode="General">
                  <c:v>0.413281832929555</c:v>
                </c:pt>
                <c:pt idx="261" formatCode="General">
                  <c:v>0.42037784979360399</c:v>
                </c:pt>
                <c:pt idx="262" formatCode="General">
                  <c:v>0.42740905603583801</c:v>
                </c:pt>
                <c:pt idx="263" formatCode="General">
                  <c:v>0.434370667340858</c:v>
                </c:pt>
                <c:pt idx="264" formatCode="General">
                  <c:v>0.44125888278164699</c:v>
                </c:pt>
                <c:pt idx="265" formatCode="General">
                  <c:v>0.44807277881984298</c:v>
                </c:pt>
                <c:pt idx="266" formatCode="General">
                  <c:v>0.45481195541769698</c:v>
                </c:pt>
                <c:pt idx="267" formatCode="General">
                  <c:v>0.46147601253745901</c:v>
                </c:pt>
                <c:pt idx="268" formatCode="General">
                  <c:v>0.46806455014138099</c:v>
                </c:pt>
                <c:pt idx="269" formatCode="General">
                  <c:v>0.47457716819170997</c:v>
                </c:pt>
                <c:pt idx="270" formatCode="General">
                  <c:v>0.481013466650696</c:v>
                </c:pt>
                <c:pt idx="271" formatCode="General">
                  <c:v>0.48737304548059202</c:v>
                </c:pt>
                <c:pt idx="272" formatCode="General">
                  <c:v>0.49365550464364399</c:v>
                </c:pt>
                <c:pt idx="273" formatCode="General">
                  <c:v>0.49986044410210601</c:v>
                </c:pt>
                <c:pt idx="274" formatCode="General">
                  <c:v>0.50598746381822601</c:v>
                </c:pt>
                <c:pt idx="275" formatCode="General">
                  <c:v>0.51203616375425298</c:v>
                </c:pt>
                <c:pt idx="276" formatCode="General">
                  <c:v>0.51800614387243904</c:v>
                </c:pt>
                <c:pt idx="277" formatCode="General">
                  <c:v>0.52389700413503204</c:v>
                </c:pt>
                <c:pt idx="278" formatCode="General">
                  <c:v>0.52970834450428395</c:v>
                </c:pt>
                <c:pt idx="279" formatCode="General">
                  <c:v>0.53543976494244405</c:v>
                </c:pt>
                <c:pt idx="280" formatCode="General">
                  <c:v>0.54109086541176099</c:v>
                </c:pt>
                <c:pt idx="281" formatCode="General">
                  <c:v>0.54666124587448695</c:v>
                </c:pt>
                <c:pt idx="282" formatCode="General">
                  <c:v>0.55215050629286999</c:v>
                </c:pt>
                <c:pt idx="283" formatCode="General">
                  <c:v>0.55755824662916198</c:v>
                </c:pt>
                <c:pt idx="284" formatCode="General">
                  <c:v>0.56288406684561099</c:v>
                </c:pt>
                <c:pt idx="285" formatCode="General">
                  <c:v>0.56812756690446797</c:v>
                </c:pt>
                <c:pt idx="286" formatCode="General">
                  <c:v>0.57328834676798401</c:v>
                </c:pt>
                <c:pt idx="287" formatCode="General">
                  <c:v>0.57836600639840696</c:v>
                </c:pt>
                <c:pt idx="288" formatCode="General">
                  <c:v>0.583360145757989</c:v>
                </c:pt>
                <c:pt idx="289" formatCode="General">
                  <c:v>0.58827036480897799</c:v>
                </c:pt>
                <c:pt idx="290" formatCode="General">
                  <c:v>0.59309626351362499</c:v>
                </c:pt>
                <c:pt idx="291" formatCode="General">
                  <c:v>0.59783744183417997</c:v>
                </c:pt>
                <c:pt idx="292" formatCode="General">
                  <c:v>0.60249349973289301</c:v>
                </c:pt>
                <c:pt idx="293" formatCode="General">
                  <c:v>0.60706403717201296</c:v>
                </c:pt>
                <c:pt idx="294" formatCode="General">
                  <c:v>0.611548654113792</c:v>
                </c:pt>
                <c:pt idx="295" formatCode="General">
                  <c:v>0.61594695052047799</c:v>
                </c:pt>
                <c:pt idx="296" formatCode="General">
                  <c:v>0.62025852635432299</c:v>
                </c:pt>
                <c:pt idx="297" formatCode="General">
                  <c:v>0.62448298157757498</c:v>
                </c:pt>
                <c:pt idx="298" formatCode="General">
                  <c:v>0.62861991615248503</c:v>
                </c:pt>
                <c:pt idx="299" formatCode="General">
                  <c:v>0.63266893004130298</c:v>
                </c:pt>
                <c:pt idx="300" formatCode="General">
                  <c:v>0.63662962320627803</c:v>
                </c:pt>
                <c:pt idx="301" formatCode="General">
                  <c:v>0.64050159560966102</c:v>
                </c:pt>
                <c:pt idx="302" formatCode="General">
                  <c:v>0.64428444721370204</c:v>
                </c:pt>
                <c:pt idx="303" formatCode="General">
                  <c:v>0.64797777798065104</c:v>
                </c:pt>
                <c:pt idx="304" formatCode="General">
                  <c:v>0.65158118787275798</c:v>
                </c:pt>
                <c:pt idx="305" formatCode="General">
                  <c:v>0.65509427685227095</c:v>
                </c:pt>
                <c:pt idx="306" formatCode="General">
                  <c:v>0.65851664488144301</c:v>
                </c:pt>
                <c:pt idx="307" formatCode="General">
                  <c:v>0.66184789192252302</c:v>
                </c:pt>
                <c:pt idx="308" formatCode="General">
                  <c:v>0.66508761793775995</c:v>
                </c:pt>
                <c:pt idx="309" formatCode="General">
                  <c:v>0.66823542288940596</c:v>
                </c:pt>
                <c:pt idx="310" formatCode="General">
                  <c:v>0.67129090673970804</c:v>
                </c:pt>
                <c:pt idx="311" formatCode="General">
                  <c:v>0.67425366945091803</c:v>
                </c:pt>
                <c:pt idx="312" formatCode="General">
                  <c:v>0.677123310985287</c:v>
                </c:pt>
                <c:pt idx="313" formatCode="General">
                  <c:v>0.67989943130506203</c:v>
                </c:pt>
                <c:pt idx="314" formatCode="General">
                  <c:v>0.68258163037249597</c:v>
                </c:pt>
                <c:pt idx="315" formatCode="General">
                  <c:v>0.68516950814983602</c:v>
                </c:pt>
                <c:pt idx="316" formatCode="General">
                  <c:v>0.68766273045871895</c:v>
                </c:pt>
                <c:pt idx="317" formatCode="General">
                  <c:v>0.69006230592776696</c:v>
                </c:pt>
                <c:pt idx="318" formatCode="General">
                  <c:v>0.69237049688484298</c:v>
                </c:pt>
                <c:pt idx="319" formatCode="General">
                  <c:v>0.69458961366930305</c:v>
                </c:pt>
                <c:pt idx="320" formatCode="General">
                  <c:v>0.69672196662050201</c:v>
                </c:pt>
                <c:pt idx="321" formatCode="General">
                  <c:v>0.69876986607779501</c:v>
                </c:pt>
                <c:pt idx="322" formatCode="General">
                  <c:v>0.70073562238053799</c:v>
                </c:pt>
                <c:pt idx="323" formatCode="General">
                  <c:v>0.70262154586808501</c:v>
                </c:pt>
                <c:pt idx="324" formatCode="General">
                  <c:v>0.70442994687979199</c:v>
                </c:pt>
                <c:pt idx="325" formatCode="General">
                  <c:v>0.70616313575501299</c:v>
                </c:pt>
                <c:pt idx="326" formatCode="General">
                  <c:v>0.70782342283310495</c:v>
                </c:pt>
                <c:pt idx="327" formatCode="General">
                  <c:v>0.70941311845342203</c:v>
                </c:pt>
                <c:pt idx="328" formatCode="General">
                  <c:v>0.71093453295531905</c:v>
                </c:pt>
                <c:pt idx="329" formatCode="General">
                  <c:v>0.71238997667815196</c:v>
                </c:pt>
                <c:pt idx="330" formatCode="General">
                  <c:v>0.71378175996127602</c:v>
                </c:pt>
                <c:pt idx="331" formatCode="General">
                  <c:v>0.71511219314404495</c:v>
                </c:pt>
                <c:pt idx="332" formatCode="General">
                  <c:v>0.71638358656581502</c:v>
                </c:pt>
                <c:pt idx="333" formatCode="General">
                  <c:v>0.71759825056594195</c:v>
                </c:pt>
                <c:pt idx="334" formatCode="General">
                  <c:v>0.71875849548378001</c:v>
                </c:pt>
                <c:pt idx="335" formatCode="General">
                  <c:v>0.71986663165868503</c:v>
                </c:pt>
                <c:pt idx="336" formatCode="General">
                  <c:v>0.72092496943001105</c:v>
                </c:pt>
                <c:pt idx="337" formatCode="General">
                  <c:v>0.72193581913711502</c:v>
                </c:pt>
                <c:pt idx="338" formatCode="General">
                  <c:v>0.72290149111934998</c:v>
                </c:pt>
                <c:pt idx="339" formatCode="General">
                  <c:v>0.72382429571607299</c:v>
                </c:pt>
                <c:pt idx="340" formatCode="General">
                  <c:v>0.72470654326663797</c:v>
                </c:pt>
                <c:pt idx="341" formatCode="General">
                  <c:v>0.72555054411039999</c:v>
                </c:pt>
                <c:pt idx="342" formatCode="General">
                  <c:v>0.72635860858671597</c:v>
                </c:pt>
                <c:pt idx="343" formatCode="General">
                  <c:v>0.72713304703493897</c:v>
                </c:pt>
                <c:pt idx="344" formatCode="General">
                  <c:v>0.72787616979442604</c:v>
                </c:pt>
                <c:pt idx="345" formatCode="General">
                  <c:v>0.72859028720453101</c:v>
                </c:pt>
                <c:pt idx="346" formatCode="General">
                  <c:v>0.72927770960460903</c:v>
                </c:pt>
                <c:pt idx="347" formatCode="General">
                  <c:v>0.72994074733401604</c:v>
                </c:pt>
                <c:pt idx="348" formatCode="General">
                  <c:v>0.73058171073210698</c:v>
                </c:pt>
                <c:pt idx="349" formatCode="General">
                  <c:v>0.73120291013823702</c:v>
                </c:pt>
                <c:pt idx="350" formatCode="General">
                  <c:v>0.73180665589176097</c:v>
                </c:pt>
                <c:pt idx="351" formatCode="General">
                  <c:v>0.732395258332034</c:v>
                </c:pt>
                <c:pt idx="352" formatCode="General">
                  <c:v>0.73297102779841194</c:v>
                </c:pt>
                <c:pt idx="353" formatCode="General">
                  <c:v>0.73353627463024895</c:v>
                </c:pt>
                <c:pt idx="354" formatCode="General">
                  <c:v>0.73409330916690196</c:v>
                </c:pt>
                <c:pt idx="355" formatCode="General">
                  <c:v>0.73464444174772403</c:v>
                </c:pt>
                <c:pt idx="356" formatCode="General">
                  <c:v>0.73519198271207098</c:v>
                </c:pt>
                <c:pt idx="357" formatCode="General">
                  <c:v>0.73573824239929897</c:v>
                </c:pt>
                <c:pt idx="358" formatCode="General">
                  <c:v>0.73628553114876305</c:v>
                </c:pt>
                <c:pt idx="359" formatCode="General">
                  <c:v>0.73683615929981705</c:v>
                </c:pt>
                <c:pt idx="360" formatCode="General">
                  <c:v>0.73739243719181702</c:v>
                </c:pt>
                <c:pt idx="361" formatCode="General">
                  <c:v>0.737956675164118</c:v>
                </c:pt>
                <c:pt idx="362" formatCode="General">
                  <c:v>0.73853118355607505</c:v>
                </c:pt>
                <c:pt idx="363" formatCode="General">
                  <c:v>0.739118272707044</c:v>
                </c:pt>
                <c:pt idx="364" formatCode="General">
                  <c:v>0.739720252956379</c:v>
                </c:pt>
                <c:pt idx="365" formatCode="General">
                  <c:v>0.74033943464343599</c:v>
                </c:pt>
                <c:pt idx="366" formatCode="General">
                  <c:v>0.74097812810757002</c:v>
                </c:pt>
                <c:pt idx="367" formatCode="General">
                  <c:v>0.74163864368813603</c:v>
                </c:pt>
                <c:pt idx="368" formatCode="General">
                  <c:v>0.74232329172448897</c:v>
                </c:pt>
                <c:pt idx="369" formatCode="General">
                  <c:v>0.74303393698577203</c:v>
                </c:pt>
                <c:pt idx="370" formatCode="General">
                  <c:v>0.74377035658576995</c:v>
                </c:pt>
                <c:pt idx="371" formatCode="General">
                  <c:v>0.74453171673644403</c:v>
                </c:pt>
                <c:pt idx="372" formatCode="General">
                  <c:v>0.74531718357335797</c:v>
                </c:pt>
                <c:pt idx="373" formatCode="General">
                  <c:v>0.74612592323207405</c:v>
                </c:pt>
                <c:pt idx="374" formatCode="General">
                  <c:v>0.746957101848154</c:v>
                </c:pt>
                <c:pt idx="375" formatCode="General">
                  <c:v>0.74780988555716099</c:v>
                </c:pt>
                <c:pt idx="376" formatCode="General">
                  <c:v>0.74868344049465696</c:v>
                </c:pt>
                <c:pt idx="377" formatCode="General">
                  <c:v>0.74957693279620397</c:v>
                </c:pt>
                <c:pt idx="378" formatCode="General">
                  <c:v>0.75048952859736495</c:v>
                </c:pt>
                <c:pt idx="379" formatCode="General">
                  <c:v>0.75142039403370098</c:v>
                </c:pt>
                <c:pt idx="380" formatCode="General">
                  <c:v>0.75236869524077599</c:v>
                </c:pt>
                <c:pt idx="381" formatCode="General">
                  <c:v>0.75333359835415203</c:v>
                </c:pt>
                <c:pt idx="382" formatCode="General">
                  <c:v>0.75431426950938996</c:v>
                </c:pt>
                <c:pt idx="383" formatCode="General">
                  <c:v>0.75530987484205403</c:v>
                </c:pt>
                <c:pt idx="384" formatCode="General">
                  <c:v>0.75631958048770498</c:v>
                </c:pt>
                <c:pt idx="385" formatCode="General">
                  <c:v>0.75734255258190697</c:v>
                </c:pt>
                <c:pt idx="386" formatCode="General">
                  <c:v>0.75837795726022095</c:v>
                </c:pt>
                <c:pt idx="387" formatCode="General">
                  <c:v>0.75942496065820897</c:v>
                </c:pt>
                <c:pt idx="388" formatCode="General">
                  <c:v>0.76048272891143398</c:v>
                </c:pt>
                <c:pt idx="389" formatCode="General">
                  <c:v>0.76155042815545904</c:v>
                </c:pt>
                <c:pt idx="390" formatCode="General">
                  <c:v>0.76262722452584497</c:v>
                </c:pt>
                <c:pt idx="391" formatCode="General">
                  <c:v>0.76371228415815495</c:v>
                </c:pt>
                <c:pt idx="392" formatCode="General">
                  <c:v>0.76480477318795204</c:v>
                </c:pt>
                <c:pt idx="393" formatCode="General">
                  <c:v>0.76590385775079795</c:v>
                </c:pt>
                <c:pt idx="394" formatCode="General">
                  <c:v>0.76700870398225396</c:v>
                </c:pt>
                <c:pt idx="395" formatCode="General">
                  <c:v>0.76811847801788302</c:v>
                </c:pt>
                <c:pt idx="396" formatCode="General">
                  <c:v>0.76923234599324897</c:v>
                </c:pt>
                <c:pt idx="397" formatCode="General">
                  <c:v>0.77034947404391196</c:v>
                </c:pt>
                <c:pt idx="398" formatCode="General">
                  <c:v>0.77146902830543596</c:v>
                </c:pt>
                <c:pt idx="399" formatCode="General">
                  <c:v>0.772590174913382</c:v>
                </c:pt>
                <c:pt idx="400" formatCode="General">
                  <c:v>0.77371208000331404</c:v>
                </c:pt>
                <c:pt idx="401" formatCode="General">
                  <c:v>0.77483390971079302</c:v>
                </c:pt>
                <c:pt idx="402" formatCode="General">
                  <c:v>0.775954830171381</c:v>
                </c:pt>
                <c:pt idx="403" formatCode="General">
                  <c:v>0.77707400752064204</c:v>
                </c:pt>
                <c:pt idx="404" formatCode="General">
                  <c:v>0.77819060789413697</c:v>
                </c:pt>
                <c:pt idx="405" formatCode="General">
                  <c:v>0.77930379742742795</c:v>
                </c:pt>
                <c:pt idx="406" formatCode="General">
                  <c:v>0.78041274225607904</c:v>
                </c:pt>
                <c:pt idx="407" formatCode="General">
                  <c:v>0.78151660851565097</c:v>
                </c:pt>
                <c:pt idx="408" formatCode="General">
                  <c:v>0.78261456234170701</c:v>
                </c:pt>
                <c:pt idx="409" formatCode="General">
                  <c:v>0.783705769869809</c:v>
                </c:pt>
                <c:pt idx="410" formatCode="General">
                  <c:v>0.78478939723551899</c:v>
                </c:pt>
                <c:pt idx="411" formatCode="General">
                  <c:v>0.78586461057440005</c:v>
                </c:pt>
                <c:pt idx="412" formatCode="General">
                  <c:v>0.78693057602201399</c:v>
                </c:pt>
                <c:pt idx="413" formatCode="General">
                  <c:v>0.787986459713924</c:v>
                </c:pt>
                <c:pt idx="414" formatCode="General">
                  <c:v>0.78903142778569102</c:v>
                </c:pt>
                <c:pt idx="415" formatCode="General">
                  <c:v>0.79006464637287799</c:v>
                </c:pt>
                <c:pt idx="416" formatCode="General">
                  <c:v>0.79108528161104796</c:v>
                </c:pt>
                <c:pt idx="417" formatCode="General">
                  <c:v>0.792092499635763</c:v>
                </c:pt>
                <c:pt idx="418" formatCode="General">
                  <c:v>0.79308546658258505</c:v>
                </c:pt>
                <c:pt idx="419" formatCode="General">
                  <c:v>0.79406334858707595</c:v>
                </c:pt>
                <c:pt idx="420" formatCode="General">
                  <c:v>0.79502531178479796</c:v>
                </c:pt>
                <c:pt idx="421" formatCode="General">
                  <c:v>0.79597053307925703</c:v>
                </c:pt>
                <c:pt idx="422" formatCode="General">
                  <c:v>0.79689869807285396</c:v>
                </c:pt>
                <c:pt idx="423" formatCode="General">
                  <c:v>0.797810210617939</c:v>
                </c:pt>
                <c:pt idx="424" formatCode="General">
                  <c:v>0.79870552881468204</c:v>
                </c:pt>
                <c:pt idx="425" formatCode="General">
                  <c:v>0.799585110763253</c:v>
                </c:pt>
                <c:pt idx="426" formatCode="General">
                  <c:v>0.80044941456382301</c:v>
                </c:pt>
                <c:pt idx="427" formatCode="General">
                  <c:v>0.80129889831656298</c:v>
                </c:pt>
                <c:pt idx="428" formatCode="General">
                  <c:v>0.80213402012164203</c:v>
                </c:pt>
                <c:pt idx="429" formatCode="General">
                  <c:v>0.80295523807923097</c:v>
                </c:pt>
                <c:pt idx="430" formatCode="General">
                  <c:v>0.80376301028950004</c:v>
                </c:pt>
                <c:pt idx="431" formatCode="General">
                  <c:v>0.80455779485262102</c:v>
                </c:pt>
                <c:pt idx="432" formatCode="General">
                  <c:v>0.80534004986876195</c:v>
                </c:pt>
                <c:pt idx="433" formatCode="General">
                  <c:v>0.80611023343809496</c:v>
                </c:pt>
                <c:pt idx="434" formatCode="General">
                  <c:v>0.80686880366078995</c:v>
                </c:pt>
                <c:pt idx="435" formatCode="General">
                  <c:v>0.80761621863701705</c:v>
                </c:pt>
                <c:pt idx="436" formatCode="General">
                  <c:v>0.80835293646694695</c:v>
                </c:pt>
                <c:pt idx="437" formatCode="General">
                  <c:v>0.80907941525075</c:v>
                </c:pt>
                <c:pt idx="438" formatCode="General">
                  <c:v>0.809796113088596</c:v>
                </c:pt>
                <c:pt idx="439" formatCode="General">
                  <c:v>0.81050348808065598</c:v>
                </c:pt>
                <c:pt idx="440" formatCode="General">
                  <c:v>0.81120199832710105</c:v>
                </c:pt>
                <c:pt idx="441" formatCode="General">
                  <c:v>0.81189210192810002</c:v>
                </c:pt>
                <c:pt idx="442" formatCode="General">
                  <c:v>0.81257425698382402</c:v>
                </c:pt>
                <c:pt idx="443" formatCode="General">
                  <c:v>0.81324892159444295</c:v>
                </c:pt>
                <c:pt idx="444" formatCode="General">
                  <c:v>0.81391655386012796</c:v>
                </c:pt>
                <c:pt idx="445" formatCode="General">
                  <c:v>0.81457761188104905</c:v>
                </c:pt>
                <c:pt idx="446" formatCode="General">
                  <c:v>0.81523255375737702</c:v>
                </c:pt>
                <c:pt idx="447" formatCode="General">
                  <c:v>0.81588183758928201</c:v>
                </c:pt>
                <c:pt idx="448" formatCode="General">
                  <c:v>0.81652592147693404</c:v>
                </c:pt>
                <c:pt idx="449" formatCode="General">
                  <c:v>0.817165263520504</c:v>
                </c:pt>
                <c:pt idx="450" formatCode="General">
                  <c:v>0.81780032182016205</c:v>
                </c:pt>
                <c:pt idx="451" formatCode="General">
                  <c:v>0.81843155447607796</c:v>
                </c:pt>
                <c:pt idx="452" formatCode="General">
                  <c:v>0.81905941958842299</c:v>
                </c:pt>
                <c:pt idx="453" formatCode="General">
                  <c:v>0.81968437525736704</c:v>
                </c:pt>
                <c:pt idx="454" formatCode="General">
                  <c:v>0.82030687958308102</c:v>
                </c:pt>
                <c:pt idx="455" formatCode="General">
                  <c:v>0.82092739066573495</c:v>
                </c:pt>
                <c:pt idx="456" formatCode="General">
                  <c:v>0.82154636660549896</c:v>
                </c:pt>
                <c:pt idx="457" formatCode="General">
                  <c:v>0.82216426550254396</c:v>
                </c:pt>
                <c:pt idx="458" formatCode="General">
                  <c:v>0.82278154545704096</c:v>
                </c:pt>
                <c:pt idx="459" formatCode="General">
                  <c:v>0.823398664569158</c:v>
                </c:pt>
                <c:pt idx="460" formatCode="General">
                  <c:v>0.82401608093906797</c:v>
                </c:pt>
                <c:pt idx="461" formatCode="General">
                  <c:v>0.82463425266694002</c:v>
                </c:pt>
                <c:pt idx="462" formatCode="General">
                  <c:v>0.82525363785294403</c:v>
                </c:pt>
                <c:pt idx="463" formatCode="General">
                  <c:v>0.82587469459725205</c:v>
                </c:pt>
                <c:pt idx="464" formatCode="General">
                  <c:v>0.82649788100003296</c:v>
                </c:pt>
                <c:pt idx="465" formatCode="General">
                  <c:v>0.82712365516145803</c:v>
                </c:pt>
                <c:pt idx="466" formatCode="General">
                  <c:v>0.82775247518169703</c:v>
                </c:pt>
                <c:pt idx="467" formatCode="General">
                  <c:v>0.828384799160921</c:v>
                </c:pt>
                <c:pt idx="468" formatCode="General">
                  <c:v>0.82902108519929896</c:v>
                </c:pt>
                <c:pt idx="469" formatCode="General">
                  <c:v>0.82966179139700302</c:v>
                </c:pt>
                <c:pt idx="470" formatCode="General">
                  <c:v>0.830307375854203</c:v>
                </c:pt>
                <c:pt idx="471" formatCode="General">
                  <c:v>0.83095829667106902</c:v>
                </c:pt>
                <c:pt idx="472" formatCode="General">
                  <c:v>0.83161501194777199</c:v>
                </c:pt>
                <c:pt idx="473" formatCode="General">
                  <c:v>0.83227797978448104</c:v>
                </c:pt>
                <c:pt idx="474" formatCode="General">
                  <c:v>0.83294759759886505</c:v>
                </c:pt>
                <c:pt idx="475" formatCode="General">
                  <c:v>0.83362379885265803</c:v>
                </c:pt>
                <c:pt idx="476" formatCode="General">
                  <c:v>0.83430630284780305</c:v>
                </c:pt>
                <c:pt idx="477" formatCode="General">
                  <c:v>0.83499482773552602</c:v>
                </c:pt>
                <c:pt idx="478" formatCode="General">
                  <c:v>0.83568909166705296</c:v>
                </c:pt>
                <c:pt idx="479" formatCode="General">
                  <c:v>0.83638881279360899</c:v>
                </c:pt>
                <c:pt idx="480" formatCode="General">
                  <c:v>0.83709370926641802</c:v>
                </c:pt>
                <c:pt idx="481" formatCode="General">
                  <c:v>0.83780349923670705</c:v>
                </c:pt>
                <c:pt idx="482" formatCode="General">
                  <c:v>0.83851790085569999</c:v>
                </c:pt>
                <c:pt idx="483" formatCode="General">
                  <c:v>0.83923663227462197</c:v>
                </c:pt>
                <c:pt idx="484" formatCode="General">
                  <c:v>0.83995941164469901</c:v>
                </c:pt>
                <c:pt idx="485" formatCode="General">
                  <c:v>0.84068595711715599</c:v>
                </c:pt>
                <c:pt idx="486" formatCode="General">
                  <c:v>0.84141598684321794</c:v>
                </c:pt>
                <c:pt idx="487" formatCode="General">
                  <c:v>0.84214921897410999</c:v>
                </c:pt>
                <c:pt idx="488" formatCode="General">
                  <c:v>0.84288537166105804</c:v>
                </c:pt>
                <c:pt idx="489" formatCode="General">
                  <c:v>0.84362416305528698</c:v>
                </c:pt>
                <c:pt idx="490" formatCode="General">
                  <c:v>0.84436531130802095</c:v>
                </c:pt>
                <c:pt idx="491" formatCode="General">
                  <c:v>0.84510853457048696</c:v>
                </c:pt>
                <c:pt idx="492" formatCode="General">
                  <c:v>0.84585355099390902</c:v>
                </c:pt>
                <c:pt idx="493" formatCode="General">
                  <c:v>0.84660007872951304</c:v>
                </c:pt>
                <c:pt idx="494" formatCode="General">
                  <c:v>0.84734783592852303</c:v>
                </c:pt>
                <c:pt idx="495" formatCode="General">
                  <c:v>0.84809654074216601</c:v>
                </c:pt>
                <c:pt idx="496" formatCode="General">
                  <c:v>0.84884591132166598</c:v>
                </c:pt>
                <c:pt idx="497" formatCode="General">
                  <c:v>0.84959566581824797</c:v>
                </c:pt>
                <c:pt idx="498" formatCode="General">
                  <c:v>0.85034552238313799</c:v>
                </c:pt>
                <c:pt idx="499" formatCode="General">
                  <c:v>0.85109519916756005</c:v>
                </c:pt>
                <c:pt idx="500" formatCode="General">
                  <c:v>0.85184441432274105</c:v>
                </c:pt>
                <c:pt idx="501" formatCode="General">
                  <c:v>0.85259288599990501</c:v>
                </c:pt>
                <c:pt idx="502" formatCode="General">
                  <c:v>0.85334033235027795</c:v>
                </c:pt>
                <c:pt idx="503" formatCode="General">
                  <c:v>0.85408647152508399</c:v>
                </c:pt>
                <c:pt idx="504" formatCode="General">
                  <c:v>0.85483102167554903</c:v>
                </c:pt>
                <c:pt idx="505" formatCode="General">
                  <c:v>0.85557370095289897</c:v>
                </c:pt>
                <c:pt idx="506" formatCode="General">
                  <c:v>0.85631422750835695</c:v>
                </c:pt>
                <c:pt idx="507" formatCode="General">
                  <c:v>0.85705231949314997</c:v>
                </c:pt>
                <c:pt idx="508" formatCode="General">
                  <c:v>0.85778769505850305</c:v>
                </c:pt>
                <c:pt idx="509" formatCode="General">
                  <c:v>0.85852007235564098</c:v>
                </c:pt>
                <c:pt idx="510" formatCode="General">
                  <c:v>0.859249169535789</c:v>
                </c:pt>
                <c:pt idx="511" formatCode="General">
                  <c:v>0.85997470475017301</c:v>
                </c:pt>
                <c:pt idx="512" formatCode="General">
                  <c:v>0.86069639615001703</c:v>
                </c:pt>
                <c:pt idx="513" formatCode="General">
                  <c:v>0.86141396188654695</c:v>
                </c:pt>
                <c:pt idx="514" formatCode="General">
                  <c:v>0.86212712011098802</c:v>
                </c:pt>
                <c:pt idx="515" formatCode="General">
                  <c:v>0.86283558897456503</c:v>
                </c:pt>
                <c:pt idx="516" formatCode="General">
                  <c:v>0.86353908662850398</c:v>
                </c:pt>
                <c:pt idx="517" formatCode="General">
                  <c:v>0.86423733122402902</c:v>
                </c:pt>
                <c:pt idx="518" formatCode="General">
                  <c:v>0.86493004091236603</c:v>
                </c:pt>
                <c:pt idx="519" formatCode="General">
                  <c:v>0.86561693384474003</c:v>
                </c:pt>
                <c:pt idx="520" formatCode="General">
                  <c:v>0.86629772817237705</c:v>
                </c:pt>
                <c:pt idx="521" formatCode="General">
                  <c:v>0.86697214204650097</c:v>
                </c:pt>
                <c:pt idx="522" formatCode="General">
                  <c:v>0.86763989361833804</c:v>
                </c:pt>
                <c:pt idx="523" formatCode="General">
                  <c:v>0.86830070103911206</c:v>
                </c:pt>
                <c:pt idx="524" formatCode="General">
                  <c:v>0.86895428246005002</c:v>
                </c:pt>
                <c:pt idx="525" formatCode="General">
                  <c:v>0.86960035603237695</c:v>
                </c:pt>
                <c:pt idx="526" formatCode="General">
                  <c:v>0.87023864051797795</c:v>
                </c:pt>
                <c:pt idx="527" formatCode="General">
                  <c:v>0.87086896832865801</c:v>
                </c:pt>
                <c:pt idx="528" formatCode="General">
                  <c:v>0.87149141808748998</c:v>
                </c:pt>
                <c:pt idx="529" formatCode="General">
                  <c:v>0.87210610062042204</c:v>
                </c:pt>
                <c:pt idx="530" formatCode="General">
                  <c:v>0.87271312675340496</c:v>
                </c:pt>
                <c:pt idx="531" formatCode="General">
                  <c:v>0.87331260731238602</c:v>
                </c:pt>
                <c:pt idx="532" formatCode="General">
                  <c:v>0.873904653123317</c:v>
                </c:pt>
                <c:pt idx="533" formatCode="General">
                  <c:v>0.87448937501214696</c:v>
                </c:pt>
                <c:pt idx="534" formatCode="General">
                  <c:v>0.875066883804824</c:v>
                </c:pt>
                <c:pt idx="535" formatCode="General">
                  <c:v>0.87563729032729798</c:v>
                </c:pt>
                <c:pt idx="536" formatCode="General">
                  <c:v>0.87620070540551998</c:v>
                </c:pt>
                <c:pt idx="537" formatCode="General">
                  <c:v>0.87675723986543697</c:v>
                </c:pt>
                <c:pt idx="538" formatCode="General">
                  <c:v>0.87730700453300103</c:v>
                </c:pt>
                <c:pt idx="539" formatCode="General">
                  <c:v>0.87785011023415904</c:v>
                </c:pt>
                <c:pt idx="540" formatCode="General">
                  <c:v>0.87838666779486196</c:v>
                </c:pt>
                <c:pt idx="541" formatCode="General">
                  <c:v>0.87891678804105899</c:v>
                </c:pt>
                <c:pt idx="542" formatCode="General">
                  <c:v>0.87944058179869999</c:v>
                </c:pt>
                <c:pt idx="543" formatCode="General">
                  <c:v>0.87995815989373305</c:v>
                </c:pt>
                <c:pt idx="544" formatCode="General">
                  <c:v>0.88046963315210902</c:v>
                </c:pt>
                <c:pt idx="545" formatCode="General">
                  <c:v>0.88097511239977699</c:v>
                </c:pt>
                <c:pt idx="546" formatCode="General">
                  <c:v>0.88147470846268605</c:v>
                </c:pt>
                <c:pt idx="547" formatCode="General">
                  <c:v>0.88196853216678495</c:v>
                </c:pt>
                <c:pt idx="548" formatCode="General">
                  <c:v>0.88245669433802498</c:v>
                </c:pt>
                <c:pt idx="549" formatCode="General">
                  <c:v>0.88293930580235402</c:v>
                </c:pt>
                <c:pt idx="550" formatCode="General">
                  <c:v>0.88341647738572304</c:v>
                </c:pt>
                <c:pt idx="551" formatCode="General">
                  <c:v>0.88388831991408001</c:v>
                </c:pt>
                <c:pt idx="552" formatCode="General">
                  <c:v>0.88435494421337502</c:v>
                </c:pt>
                <c:pt idx="553" formatCode="General">
                  <c:v>0.88481646110955703</c:v>
                </c:pt>
                <c:pt idx="554" formatCode="General">
                  <c:v>0.88527298142857602</c:v>
                </c:pt>
                <c:pt idx="555" formatCode="General">
                  <c:v>0.88572461599638197</c:v>
                </c:pt>
                <c:pt idx="556" formatCode="General">
                  <c:v>0.88617147563892296</c:v>
                </c:pt>
                <c:pt idx="557" formatCode="General">
                  <c:v>0.88661367118214995</c:v>
                </c:pt>
                <c:pt idx="558" formatCode="General">
                  <c:v>0.88705131345201105</c:v>
                </c:pt>
                <c:pt idx="559" formatCode="General">
                  <c:v>0.88748451327445599</c:v>
                </c:pt>
                <c:pt idx="560" formatCode="General">
                  <c:v>0.88791338147543497</c:v>
                </c:pt>
                <c:pt idx="561" formatCode="General">
                  <c:v>0.88833802888089597</c:v>
                </c:pt>
                <c:pt idx="562" formatCode="General">
                  <c:v>0.88875856631678996</c:v>
                </c:pt>
                <c:pt idx="563" formatCode="General">
                  <c:v>0.88917510460906601</c:v>
                </c:pt>
                <c:pt idx="564" formatCode="General">
                  <c:v>0.88958775458367401</c:v>
                </c:pt>
                <c:pt idx="565" formatCode="General">
                  <c:v>0.88999662706656202</c:v>
                </c:pt>
                <c:pt idx="566" formatCode="General">
                  <c:v>0.89040183288368002</c:v>
                </c:pt>
                <c:pt idx="567" formatCode="General">
                  <c:v>0.89080348286097799</c:v>
                </c:pt>
                <c:pt idx="568" formatCode="General">
                  <c:v>0.89120168782440501</c:v>
                </c:pt>
                <c:pt idx="569" formatCode="General">
                  <c:v>0.89159655859991105</c:v>
                </c:pt>
                <c:pt idx="570" formatCode="General">
                  <c:v>0.89198820601344497</c:v>
                </c:pt>
                <c:pt idx="571" formatCode="General">
                  <c:v>0.89237674089095598</c:v>
                </c:pt>
                <c:pt idx="572" formatCode="General">
                  <c:v>0.89276227405839403</c:v>
                </c:pt>
                <c:pt idx="573" formatCode="General">
                  <c:v>0.89314491634170801</c:v>
                </c:pt>
                <c:pt idx="574" formatCode="General">
                  <c:v>0.89352477856684798</c:v>
                </c:pt>
                <c:pt idx="575" formatCode="General">
                  <c:v>0.89390197155976403</c:v>
                </c:pt>
                <c:pt idx="576" formatCode="General">
                  <c:v>0.89427660614640403</c:v>
                </c:pt>
                <c:pt idx="577" formatCode="General">
                  <c:v>0.89464879315271795</c:v>
                </c:pt>
                <c:pt idx="578" formatCode="General">
                  <c:v>0.89501864340465598</c:v>
                </c:pt>
                <c:pt idx="579" formatCode="General">
                  <c:v>0.89538626422477996</c:v>
                </c:pt>
                <c:pt idx="580" formatCode="General">
                  <c:v>0.89575171655024</c:v>
                </c:pt>
                <c:pt idx="581" formatCode="General">
                  <c:v>0.89611502846582503</c:v>
                </c:pt>
                <c:pt idx="582" formatCode="General">
                  <c:v>0.89647622736091404</c:v>
                </c:pt>
                <c:pt idx="583" formatCode="General">
                  <c:v>0.89683534062489001</c:v>
                </c:pt>
                <c:pt idx="584" formatCode="General">
                  <c:v>0.89719239564713404</c:v>
                </c:pt>
                <c:pt idx="585" formatCode="General">
                  <c:v>0.89754741981702701</c:v>
                </c:pt>
                <c:pt idx="586" formatCode="General">
                  <c:v>0.89790044052395102</c:v>
                </c:pt>
                <c:pt idx="587" formatCode="General">
                  <c:v>0.89825148515728603</c:v>
                </c:pt>
                <c:pt idx="588" formatCode="General">
                  <c:v>0.89860058110641505</c:v>
                </c:pt>
                <c:pt idx="589" formatCode="General">
                  <c:v>0.89894775576071795</c:v>
                </c:pt>
                <c:pt idx="590" formatCode="General">
                  <c:v>0.89929303650957704</c:v>
                </c:pt>
                <c:pt idx="591" formatCode="General">
                  <c:v>0.89963645074237297</c:v>
                </c:pt>
                <c:pt idx="592" formatCode="General">
                  <c:v>0.89997802584848696</c:v>
                </c:pt>
                <c:pt idx="593" formatCode="General">
                  <c:v>0.90031778921730099</c:v>
                </c:pt>
                <c:pt idx="594" formatCode="General">
                  <c:v>0.90065576823819504</c:v>
                </c:pt>
                <c:pt idx="595" formatCode="General">
                  <c:v>0.90099199030055299</c:v>
                </c:pt>
                <c:pt idx="596" formatCode="General">
                  <c:v>0.90132648279375305</c:v>
                </c:pt>
                <c:pt idx="597" formatCode="General">
                  <c:v>0.90165927310717897</c:v>
                </c:pt>
                <c:pt idx="598" formatCode="General">
                  <c:v>0.90199038863021097</c:v>
                </c:pt>
                <c:pt idx="599" formatCode="General">
                  <c:v>0.90231985675223103</c:v>
                </c:pt>
                <c:pt idx="600" formatCode="General">
                  <c:v>0.90264770486261903</c:v>
                </c:pt>
                <c:pt idx="601" formatCode="General">
                  <c:v>0.90297396035075805</c:v>
                </c:pt>
                <c:pt idx="602" formatCode="General">
                  <c:v>0.90329865060602799</c:v>
                </c:pt>
                <c:pt idx="603" formatCode="General">
                  <c:v>0.90362180301781103</c:v>
                </c:pt>
                <c:pt idx="604" formatCode="General">
                  <c:v>0.90394344497548795</c:v>
                </c:pt>
                <c:pt idx="605" formatCode="General">
                  <c:v>0.90426360386843996</c:v>
                </c:pt>
                <c:pt idx="606" formatCode="General">
                  <c:v>0.90458230708604903</c:v>
                </c:pt>
                <c:pt idx="607" formatCode="General">
                  <c:v>0.90489958201769705</c:v>
                </c:pt>
                <c:pt idx="608" formatCode="General">
                  <c:v>0.90521545605276299</c:v>
                </c:pt>
                <c:pt idx="609" formatCode="General">
                  <c:v>0.90552995658063096</c:v>
                </c:pt>
                <c:pt idx="610" formatCode="General">
                  <c:v>0.90584311099068004</c:v>
                </c:pt>
                <c:pt idx="611" formatCode="General">
                  <c:v>0.90615494667229302</c:v>
                </c:pt>
                <c:pt idx="612" formatCode="General">
                  <c:v>0.90646549101484997</c:v>
                </c:pt>
                <c:pt idx="613" formatCode="General">
                  <c:v>0.90677477140773399</c:v>
                </c:pt>
                <c:pt idx="614" formatCode="General">
                  <c:v>0.90708281524032397</c:v>
                </c:pt>
                <c:pt idx="615" formatCode="General">
                  <c:v>0.90738964990200299</c:v>
                </c:pt>
                <c:pt idx="616" formatCode="General">
                  <c:v>0.90769530278215205</c:v>
                </c:pt>
                <c:pt idx="617" formatCode="General">
                  <c:v>0.90799980127015201</c:v>
                </c:pt>
                <c:pt idx="618" formatCode="General">
                  <c:v>0.90830317275538497</c:v>
                </c:pt>
                <c:pt idx="619" formatCode="General">
                  <c:v>0.90860544462723203</c:v>
                </c:pt>
                <c:pt idx="620" formatCode="General">
                  <c:v>0.90890664427507395</c:v>
                </c:pt>
                <c:pt idx="621" formatCode="General">
                  <c:v>0.90920679908829205</c:v>
                </c:pt>
                <c:pt idx="622" formatCode="General">
                  <c:v>0.90950593645626798</c:v>
                </c:pt>
                <c:pt idx="623" formatCode="General">
                  <c:v>0.90980408376838295</c:v>
                </c:pt>
                <c:pt idx="624" formatCode="General">
                  <c:v>0.91010126841401795</c:v>
                </c:pt>
                <c:pt idx="625" formatCode="General">
                  <c:v>0.91039751778255495</c:v>
                </c:pt>
                <c:pt idx="626" formatCode="General">
                  <c:v>0.91069285926337495</c:v>
                </c:pt>
                <c:pt idx="627" formatCode="General">
                  <c:v>0.91098732024586004</c:v>
                </c:pt>
                <c:pt idx="628" formatCode="General">
                  <c:v>0.91128092811938999</c:v>
                </c:pt>
                <c:pt idx="629" formatCode="General">
                  <c:v>0.91157371027334699</c:v>
                </c:pt>
                <c:pt idx="630" formatCode="General">
                  <c:v>0.91186569409711205</c:v>
                </c:pt>
                <c:pt idx="631" formatCode="General">
                  <c:v>0.91215690698040897</c:v>
                </c:pt>
                <c:pt idx="632" formatCode="General">
                  <c:v>0.91244737904960105</c:v>
                </c:pt>
                <c:pt idx="633" formatCode="General">
                  <c:v>0.91273714978306297</c:v>
                </c:pt>
                <c:pt idx="634" formatCode="General">
                  <c:v>0.913026260655175</c:v>
                </c:pt>
                <c:pt idx="635" formatCode="General">
                  <c:v>0.91331475314032096</c:v>
                </c:pt>
                <c:pt idx="636" formatCode="General">
                  <c:v>0.91360266871288198</c:v>
                </c:pt>
                <c:pt idx="637" formatCode="General">
                  <c:v>0.91389004884724101</c:v>
                </c:pt>
                <c:pt idx="638" formatCode="General">
                  <c:v>0.91417693501778097</c:v>
                </c:pt>
                <c:pt idx="639" formatCode="General">
                  <c:v>0.91446336869888201</c:v>
                </c:pt>
                <c:pt idx="640" formatCode="General">
                  <c:v>0.91474939136492905</c:v>
                </c:pt>
                <c:pt idx="641" formatCode="General">
                  <c:v>0.91503504449030204</c:v>
                </c:pt>
                <c:pt idx="642" formatCode="General">
                  <c:v>0.91532036954938401</c:v>
                </c:pt>
                <c:pt idx="643" formatCode="General">
                  <c:v>0.91560540801655699</c:v>
                </c:pt>
                <c:pt idx="644" formatCode="General">
                  <c:v>0.91589020136620403</c:v>
                </c:pt>
                <c:pt idx="645" formatCode="General">
                  <c:v>0.91617479107270605</c:v>
                </c:pt>
                <c:pt idx="646" formatCode="General">
                  <c:v>0.91645921861044599</c:v>
                </c:pt>
                <c:pt idx="647" formatCode="General">
                  <c:v>0.916743525453807</c:v>
                </c:pt>
                <c:pt idx="648" formatCode="General">
                  <c:v>0.91702775307716899</c:v>
                </c:pt>
                <c:pt idx="649" formatCode="General">
                  <c:v>0.91731194295491603</c:v>
                </c:pt>
                <c:pt idx="650" formatCode="General">
                  <c:v>0.91759613656143002</c:v>
                </c:pt>
                <c:pt idx="651" formatCode="General">
                  <c:v>0.91788037537109401</c:v>
                </c:pt>
                <c:pt idx="652" formatCode="General">
                  <c:v>0.91816470085828805</c:v>
                </c:pt>
                <c:pt idx="653" formatCode="General">
                  <c:v>0.91844915449739595</c:v>
                </c:pt>
                <c:pt idx="654" formatCode="General">
                  <c:v>0.91873377776279896</c:v>
                </c:pt>
                <c:pt idx="655" formatCode="General">
                  <c:v>0.91901861212888103</c:v>
                </c:pt>
                <c:pt idx="656" formatCode="General">
                  <c:v>0.91930369907002196</c:v>
                </c:pt>
                <c:pt idx="657" formatCode="General">
                  <c:v>0.91958908006060602</c:v>
                </c:pt>
                <c:pt idx="658" formatCode="General">
                  <c:v>0.91987479657501503</c:v>
                </c:pt>
                <c:pt idx="659" formatCode="General">
                  <c:v>0.92016089008763102</c:v>
                </c:pt>
                <c:pt idx="660" formatCode="General">
                  <c:v>0.92044740207283504</c:v>
                </c:pt>
                <c:pt idx="661" formatCode="General">
                  <c:v>0.92073437400501101</c:v>
                </c:pt>
                <c:pt idx="662" formatCode="General">
                  <c:v>0.92102184735853998</c:v>
                </c:pt>
                <c:pt idx="663" formatCode="General">
                  <c:v>0.92130986360780498</c:v>
                </c:pt>
                <c:pt idx="664" formatCode="General">
                  <c:v>0.92159846422718805</c:v>
                </c:pt>
                <c:pt idx="665" formatCode="General">
                  <c:v>0.92188769069107102</c:v>
                </c:pt>
                <c:pt idx="666" formatCode="General">
                  <c:v>0.92217758447383702</c:v>
                </c:pt>
                <c:pt idx="667" formatCode="General">
                  <c:v>0.92246818704986699</c:v>
                </c:pt>
                <c:pt idx="668" formatCode="General">
                  <c:v>0.92275953989354398</c:v>
                </c:pt>
                <c:pt idx="669" formatCode="General">
                  <c:v>0.92305168447925101</c:v>
                </c:pt>
                <c:pt idx="670" formatCode="General">
                  <c:v>0.92334466228136802</c:v>
                </c:pt>
                <c:pt idx="671" formatCode="General">
                  <c:v>0.92363851477427905</c:v>
                </c:pt>
                <c:pt idx="672" formatCode="General">
                  <c:v>0.92393328343236603</c:v>
                </c:pt>
                <c:pt idx="673" formatCode="General">
                  <c:v>0.92422900973001099</c:v>
                </c:pt>
                <c:pt idx="674" formatCode="General">
                  <c:v>0.92452573514159597</c:v>
                </c:pt>
                <c:pt idx="675" formatCode="General">
                  <c:v>0.92482350114150302</c:v>
                </c:pt>
                <c:pt idx="676" formatCode="General">
                  <c:v>0.92512234920411496</c:v>
                </c:pt>
                <c:pt idx="677" formatCode="General">
                  <c:v>0.92542232080381404</c:v>
                </c:pt>
                <c:pt idx="678" formatCode="General">
                  <c:v>0.92572345741498296</c:v>
                </c:pt>
                <c:pt idx="679" formatCode="General">
                  <c:v>0.92602580051200201</c:v>
                </c:pt>
                <c:pt idx="680" formatCode="General">
                  <c:v>0.92632939156925498</c:v>
                </c:pt>
                <c:pt idx="681" formatCode="General">
                  <c:v>0.92663427206112403</c:v>
                </c:pt>
                <c:pt idx="682" formatCode="General">
                  <c:v>0.92694048346199098</c:v>
                </c:pt>
                <c:pt idx="683" formatCode="General">
                  <c:v>0.92724806724623798</c:v>
                </c:pt>
                <c:pt idx="684" formatCode="General">
                  <c:v>0.92755706273660798</c:v>
                </c:pt>
                <c:pt idx="685" formatCode="General">
                  <c:v>0.927867453071193</c:v>
                </c:pt>
                <c:pt idx="686" formatCode="General">
                  <c:v>0.92817916121006205</c:v>
                </c:pt>
                <c:pt idx="687" formatCode="General">
                  <c:v>0.92849210716178798</c:v>
                </c:pt>
                <c:pt idx="688" formatCode="General">
                  <c:v>0.92880621093494697</c:v>
                </c:pt>
                <c:pt idx="689" formatCode="General">
                  <c:v>0.92912139253811199</c:v>
                </c:pt>
                <c:pt idx="690" formatCode="General">
                  <c:v>0.92943757197985699</c:v>
                </c:pt>
                <c:pt idx="691" formatCode="General">
                  <c:v>0.92975466926875705</c:v>
                </c:pt>
                <c:pt idx="692" formatCode="General">
                  <c:v>0.93007260441338702</c:v>
                </c:pt>
                <c:pt idx="693" formatCode="General">
                  <c:v>0.93039129742231996</c:v>
                </c:pt>
                <c:pt idx="694" formatCode="General">
                  <c:v>0.93071066830412996</c:v>
                </c:pt>
                <c:pt idx="695" formatCode="General">
                  <c:v>0.93103063706739297</c:v>
                </c:pt>
                <c:pt idx="696" formatCode="General">
                  <c:v>0.93135112372068196</c:v>
                </c:pt>
                <c:pt idx="697" formatCode="General">
                  <c:v>0.931672048272571</c:v>
                </c:pt>
                <c:pt idx="698" formatCode="General">
                  <c:v>0.93199333073163404</c:v>
                </c:pt>
                <c:pt idx="699" formatCode="General">
                  <c:v>0.93231489110644705</c:v>
                </c:pt>
                <c:pt idx="700" formatCode="General">
                  <c:v>0.932636649405583</c:v>
                </c:pt>
                <c:pt idx="701" formatCode="General">
                  <c:v>0.93295852563761605</c:v>
                </c:pt>
                <c:pt idx="702" formatCode="General">
                  <c:v>0.93328043981112196</c:v>
                </c:pt>
                <c:pt idx="703" formatCode="General">
                  <c:v>0.93360231193467302</c:v>
                </c:pt>
                <c:pt idx="704" formatCode="General">
                  <c:v>0.93392406201684397</c:v>
                </c:pt>
                <c:pt idx="705" formatCode="General">
                  <c:v>0.93424561006620899</c:v>
                </c:pt>
                <c:pt idx="706" formatCode="General">
                  <c:v>0.93456687609134403</c:v>
                </c:pt>
                <c:pt idx="707" formatCode="General">
                  <c:v>0.93488778010082096</c:v>
                </c:pt>
                <c:pt idx="708" formatCode="General">
                  <c:v>0.93520824210321596</c:v>
                </c:pt>
                <c:pt idx="709" formatCode="General">
                  <c:v>0.93552818210710198</c:v>
                </c:pt>
                <c:pt idx="710" formatCode="General">
                  <c:v>0.93584752012105399</c:v>
                </c:pt>
                <c:pt idx="711" formatCode="General">
                  <c:v>0.93616617615364595</c:v>
                </c:pt>
                <c:pt idx="712" formatCode="General">
                  <c:v>0.93648407021345204</c:v>
                </c:pt>
                <c:pt idx="713" formatCode="General">
                  <c:v>0.936801122309047</c:v>
                </c:pt>
                <c:pt idx="714" formatCode="General">
                  <c:v>0.93711725244900501</c:v>
                </c:pt>
                <c:pt idx="715" formatCode="General">
                  <c:v>0.93743238064189904</c:v>
                </c:pt>
                <c:pt idx="716" formatCode="General">
                  <c:v>0.93774642689630505</c:v>
                </c:pt>
                <c:pt idx="717" formatCode="General">
                  <c:v>0.938059311220796</c:v>
                </c:pt>
                <c:pt idx="718" formatCode="General">
                  <c:v>0.93837095362394796</c:v>
                </c:pt>
                <c:pt idx="719" formatCode="General">
                  <c:v>0.938681274114333</c:v>
                </c:pt>
                <c:pt idx="720" formatCode="General">
                  <c:v>0.93899019270052697</c:v>
                </c:pt>
                <c:pt idx="721" formatCode="General">
                  <c:v>0.93929762939110295</c:v>
                </c:pt>
                <c:pt idx="722" formatCode="General">
                  <c:v>0.93960350419463601</c:v>
                </c:pt>
                <c:pt idx="723" formatCode="General">
                  <c:v>0.93990773711969999</c:v>
                </c:pt>
                <c:pt idx="724" formatCode="General">
                  <c:v>0.94021024817486898</c:v>
                </c:pt>
                <c:pt idx="725" formatCode="General">
                  <c:v>0.94051095736871804</c:v>
                </c:pt>
                <c:pt idx="726" formatCode="General">
                  <c:v>0.94080978470982102</c:v>
                </c:pt>
                <c:pt idx="727" formatCode="General">
                  <c:v>0.94110665020675199</c:v>
                </c:pt>
                <c:pt idx="728" formatCode="General">
                  <c:v>0.94140147386808604</c:v>
                </c:pt>
                <c:pt idx="729" formatCode="General">
                  <c:v>0.941694175702396</c:v>
                </c:pt>
                <c:pt idx="730" formatCode="General">
                  <c:v>0.94198467571825695</c:v>
                </c:pt>
                <c:pt idx="731" formatCode="General">
                  <c:v>0.94227289392424296</c:v>
                </c:pt>
                <c:pt idx="732" formatCode="General">
                  <c:v>0.942558750328928</c:v>
                </c:pt>
                <c:pt idx="733" formatCode="General">
                  <c:v>0.94284216494088702</c:v>
                </c:pt>
                <c:pt idx="734" formatCode="General">
                  <c:v>0.94312305776869398</c:v>
                </c:pt>
                <c:pt idx="735" formatCode="General">
                  <c:v>0.94340134882092297</c:v>
                </c:pt>
                <c:pt idx="736" formatCode="General">
                  <c:v>0.94367695810614904</c:v>
                </c:pt>
                <c:pt idx="737" formatCode="General">
                  <c:v>0.94394981827528002</c:v>
                </c:pt>
                <c:pt idx="738" formatCode="General">
                  <c:v>0.94421993146703898</c:v>
                </c:pt>
                <c:pt idx="739" formatCode="General">
                  <c:v>0.944487323568592</c:v>
                </c:pt>
                <c:pt idx="740" formatCode="General">
                  <c:v>0.94475202048769202</c:v>
                </c:pt>
                <c:pt idx="741" formatCode="General">
                  <c:v>0.945014048132091</c:v>
                </c:pt>
                <c:pt idx="742" formatCode="General">
                  <c:v>0.94527343240954198</c:v>
                </c:pt>
                <c:pt idx="743" formatCode="General">
                  <c:v>0.94553019922779802</c:v>
                </c:pt>
                <c:pt idx="744" formatCode="General">
                  <c:v>0.94578437449461195</c:v>
                </c:pt>
                <c:pt idx="745" formatCode="General">
                  <c:v>0.94603598411773504</c:v>
                </c:pt>
                <c:pt idx="746" formatCode="General">
                  <c:v>0.94628505400492202</c:v>
                </c:pt>
                <c:pt idx="747" formatCode="General">
                  <c:v>0.94653161006392394</c:v>
                </c:pt>
                <c:pt idx="748" formatCode="General">
                  <c:v>0.94677567820249497</c:v>
                </c:pt>
                <c:pt idx="749" formatCode="General">
                  <c:v>0.94701728432838606</c:v>
                </c:pt>
                <c:pt idx="750" formatCode="General">
                  <c:v>0.94725645434935102</c:v>
                </c:pt>
                <c:pt idx="751" formatCode="General">
                  <c:v>0.94749321417314203</c:v>
                </c:pt>
                <c:pt idx="752" formatCode="General">
                  <c:v>0.94772758970751203</c:v>
                </c:pt>
                <c:pt idx="753" formatCode="General">
                  <c:v>0.94795960686021397</c:v>
                </c:pt>
                <c:pt idx="754" formatCode="General">
                  <c:v>0.948189291539</c:v>
                </c:pt>
                <c:pt idx="755" formatCode="General">
                  <c:v>0.94841666965162297</c:v>
                </c:pt>
                <c:pt idx="756" formatCode="General">
                  <c:v>0.94864176710583503</c:v>
                </c:pt>
                <c:pt idx="757" formatCode="General">
                  <c:v>0.94886460980939002</c:v>
                </c:pt>
                <c:pt idx="758" formatCode="General">
                  <c:v>0.94908522367004</c:v>
                </c:pt>
                <c:pt idx="759" formatCode="General">
                  <c:v>0.94930363459553802</c:v>
                </c:pt>
                <c:pt idx="760" formatCode="General">
                  <c:v>0.94951986849363601</c:v>
                </c:pt>
                <c:pt idx="761" formatCode="General">
                  <c:v>0.94973395127208704</c:v>
                </c:pt>
                <c:pt idx="762" formatCode="General">
                  <c:v>0.94994590883864405</c:v>
                </c:pt>
                <c:pt idx="763" formatCode="General">
                  <c:v>0.95015576710105898</c:v>
                </c:pt>
                <c:pt idx="764" formatCode="General">
                  <c:v>0.950363551967085</c:v>
                </c:pt>
                <c:pt idx="765" formatCode="General">
                  <c:v>0.95056928934447504</c:v>
                </c:pt>
                <c:pt idx="766" formatCode="General">
                  <c:v>0.95077300514098195</c:v>
                </c:pt>
                <c:pt idx="767" formatCode="General">
                  <c:v>0.950974725264358</c:v>
                </c:pt>
                <c:pt idx="768" formatCode="General">
                  <c:v>0.95117447562235502</c:v>
                </c:pt>
                <c:pt idx="769" formatCode="General">
                  <c:v>0.95137228212272695</c:v>
                </c:pt>
                <c:pt idx="770" formatCode="General">
                  <c:v>0.95156817067322597</c:v>
                </c:pt>
                <c:pt idx="771" formatCode="General">
                  <c:v>0.951762167181606</c:v>
                </c:pt>
                <c:pt idx="772" formatCode="General">
                  <c:v>0.951954297555617</c:v>
                </c:pt>
                <c:pt idx="773" formatCode="General">
                  <c:v>0.95214458770301402</c:v>
                </c:pt>
                <c:pt idx="774" formatCode="General">
                  <c:v>0.95233306353154901</c:v>
                </c:pt>
                <c:pt idx="775" formatCode="General">
                  <c:v>0.95251975094897401</c:v>
                </c:pt>
                <c:pt idx="776" formatCode="General">
                  <c:v>0.95270467586304297</c:v>
                </c:pt>
                <c:pt idx="777" formatCode="General">
                  <c:v>0.95288786418150695</c:v>
                </c:pt>
                <c:pt idx="778" formatCode="General">
                  <c:v>0.95306934181212</c:v>
                </c:pt>
                <c:pt idx="779" formatCode="General">
                  <c:v>0.95324913466263494</c:v>
                </c:pt>
                <c:pt idx="780" formatCode="General">
                  <c:v>0.95342726864080296</c:v>
                </c:pt>
                <c:pt idx="781" formatCode="General">
                  <c:v>0.95360376965437799</c:v>
                </c:pt>
                <c:pt idx="782" formatCode="General">
                  <c:v>0.95377866361111296</c:v>
                </c:pt>
                <c:pt idx="783" formatCode="General">
                  <c:v>0.95395197641875895</c:v>
                </c:pt>
                <c:pt idx="784" formatCode="General">
                  <c:v>0.95412373398507</c:v>
                </c:pt>
                <c:pt idx="785" formatCode="General">
                  <c:v>0.95429396221779905</c:v>
                </c:pt>
                <c:pt idx="786" formatCode="General">
                  <c:v>0.95446268702469805</c:v>
                </c:pt>
                <c:pt idx="787" formatCode="General">
                  <c:v>0.95462993431351895</c:v>
                </c:pt>
                <c:pt idx="788" formatCode="General">
                  <c:v>0.95479572999201601</c:v>
                </c:pt>
                <c:pt idx="789" formatCode="General">
                  <c:v>0.95496010009944399</c:v>
                </c:pt>
                <c:pt idx="790" formatCode="General">
                  <c:v>0.95512307966174803</c:v>
                </c:pt>
                <c:pt idx="791" formatCode="General">
                  <c:v>0.95528471830420403</c:v>
                </c:pt>
                <c:pt idx="792" formatCode="General">
                  <c:v>0.95544506698965104</c:v>
                </c:pt>
                <c:pt idx="793" formatCode="General">
                  <c:v>0.95560417668092901</c:v>
                </c:pt>
                <c:pt idx="794" formatCode="General">
                  <c:v>0.955762098340875</c:v>
                </c:pt>
                <c:pt idx="795" formatCode="General">
                  <c:v>0.95591888293232996</c:v>
                </c:pt>
                <c:pt idx="796" formatCode="General">
                  <c:v>0.95607458141813195</c:v>
                </c:pt>
                <c:pt idx="797" formatCode="General">
                  <c:v>0.95622924476112003</c:v>
                </c:pt>
                <c:pt idx="798" formatCode="General">
                  <c:v>0.95638292392413404</c:v>
                </c:pt>
                <c:pt idx="799" formatCode="General">
                  <c:v>0.95653566987001104</c:v>
                </c:pt>
                <c:pt idx="800" formatCode="General">
                  <c:v>0.95668753356159097</c:v>
                </c:pt>
                <c:pt idx="801" formatCode="General">
                  <c:v>0.95683856596171402</c:v>
                </c:pt>
                <c:pt idx="802" formatCode="General">
                  <c:v>0.956988818033217</c:v>
                </c:pt>
                <c:pt idx="803" formatCode="General">
                  <c:v>0.957138340738941</c:v>
                </c:pt>
                <c:pt idx="804" formatCode="General">
                  <c:v>0.95728718504172405</c:v>
                </c:pt>
                <c:pt idx="805" formatCode="General">
                  <c:v>0.95743540190440402</c:v>
                </c:pt>
                <c:pt idx="806" formatCode="General">
                  <c:v>0.95758304228982205</c:v>
                </c:pt>
                <c:pt idx="807" formatCode="General">
                  <c:v>0.957730157160815</c:v>
                </c:pt>
                <c:pt idx="808" formatCode="General">
                  <c:v>0.95787679748022303</c:v>
                </c:pt>
                <c:pt idx="809" formatCode="General">
                  <c:v>0.95802301421088498</c:v>
                </c:pt>
                <c:pt idx="810" formatCode="General">
                  <c:v>0.95816885831564003</c:v>
                </c:pt>
                <c:pt idx="811" formatCode="General">
                  <c:v>0.958314380757327</c:v>
                </c:pt>
                <c:pt idx="812" formatCode="General">
                  <c:v>0.95845963249878496</c:v>
                </c:pt>
                <c:pt idx="813" formatCode="General">
                  <c:v>0.95860466450285198</c:v>
                </c:pt>
                <c:pt idx="814" formatCode="General">
                  <c:v>0.95874952773236799</c:v>
                </c:pt>
                <c:pt idx="815" formatCode="General">
                  <c:v>0.95889427315017295</c:v>
                </c:pt>
                <c:pt idx="816" formatCode="General">
                  <c:v>0.95903895171910303</c:v>
                </c:pt>
                <c:pt idx="817" formatCode="General">
                  <c:v>0.95918361440199895</c:v>
                </c:pt>
                <c:pt idx="818" formatCode="General">
                  <c:v>0.959328312161701</c:v>
                </c:pt>
                <c:pt idx="819" formatCode="General">
                  <c:v>0.95947309596104502</c:v>
                </c:pt>
                <c:pt idx="820" formatCode="General">
                  <c:v>0.95961801676287295</c:v>
                </c:pt>
                <c:pt idx="821" formatCode="General">
                  <c:v>0.95976312553002197</c:v>
                </c:pt>
                <c:pt idx="822" formatCode="General">
                  <c:v>0.95990847322533102</c:v>
                </c:pt>
                <c:pt idx="823" formatCode="General">
                  <c:v>0.96005411081164005</c:v>
                </c:pt>
                <c:pt idx="824" formatCode="General">
                  <c:v>0.96020008925178801</c:v>
                </c:pt>
                <c:pt idx="825" formatCode="General">
                  <c:v>0.96034645950861297</c:v>
                </c:pt>
                <c:pt idx="826" formatCode="General">
                  <c:v>0.96049327254495498</c:v>
                </c:pt>
                <c:pt idx="827" formatCode="General">
                  <c:v>0.96064057932365199</c:v>
                </c:pt>
                <c:pt idx="828" formatCode="General">
                  <c:v>0.96078843080754395</c:v>
                </c:pt>
                <c:pt idx="829" formatCode="General">
                  <c:v>0.96093687795946903</c:v>
                </c:pt>
                <c:pt idx="830" formatCode="General">
                  <c:v>0.96108597174226595</c:v>
                </c:pt>
                <c:pt idx="831" formatCode="General">
                  <c:v>0.96123576311877501</c:v>
                </c:pt>
                <c:pt idx="832" formatCode="General">
                  <c:v>0.96138630305183403</c:v>
                </c:pt>
                <c:pt idx="833" formatCode="General">
                  <c:v>0.96153764250428297</c:v>
                </c:pt>
                <c:pt idx="834" formatCode="General">
                  <c:v>0.961689832438959</c:v>
                </c:pt>
                <c:pt idx="835" formatCode="General">
                  <c:v>0.96184292381870395</c:v>
                </c:pt>
                <c:pt idx="836" formatCode="General">
                  <c:v>0.961996967606354</c:v>
                </c:pt>
                <c:pt idx="837" formatCode="General">
                  <c:v>0.96215201476474999</c:v>
                </c:pt>
                <c:pt idx="838" formatCode="General">
                  <c:v>0.96230811625672996</c:v>
                </c:pt>
                <c:pt idx="839" formatCode="General">
                  <c:v>0.96246532304513299</c:v>
                </c:pt>
                <c:pt idx="840" formatCode="General">
                  <c:v>0.96262368609279803</c:v>
                </c:pt>
                <c:pt idx="841" formatCode="General">
                  <c:v>0.96278325636256501</c:v>
                </c:pt>
                <c:pt idx="842" formatCode="General">
                  <c:v>0.96294408115007502</c:v>
                </c:pt>
                <c:pt idx="843" formatCode="General">
                  <c:v>0.96310617439204504</c:v>
                </c:pt>
                <c:pt idx="844" formatCode="General">
                  <c:v>0.96326953221843903</c:v>
                </c:pt>
                <c:pt idx="845" formatCode="General">
                  <c:v>0.96343415059216597</c:v>
                </c:pt>
                <c:pt idx="846" formatCode="General">
                  <c:v>0.96360002547613599</c:v>
                </c:pt>
                <c:pt idx="847" formatCode="General">
                  <c:v>0.96376715283325698</c:v>
                </c:pt>
                <c:pt idx="848" formatCode="General">
                  <c:v>0.96393552862643805</c:v>
                </c:pt>
                <c:pt idx="849" formatCode="General">
                  <c:v>0.964105148818589</c:v>
                </c:pt>
                <c:pt idx="850" formatCode="General">
                  <c:v>0.96427600937261904</c:v>
                </c:pt>
                <c:pt idx="851" formatCode="General">
                  <c:v>0.96444810625143695</c:v>
                </c:pt>
                <c:pt idx="852" formatCode="General">
                  <c:v>0.96462143541795198</c:v>
                </c:pt>
                <c:pt idx="853" formatCode="General">
                  <c:v>0.964795992835072</c:v>
                </c:pt>
                <c:pt idx="854" formatCode="General">
                  <c:v>0.96497177446570803</c:v>
                </c:pt>
                <c:pt idx="855" formatCode="General">
                  <c:v>0.96514877627276796</c:v>
                </c:pt>
                <c:pt idx="856" formatCode="General">
                  <c:v>0.96532699421916202</c:v>
                </c:pt>
                <c:pt idx="857" formatCode="General">
                  <c:v>0.96550642426779798</c:v>
                </c:pt>
                <c:pt idx="858" formatCode="General">
                  <c:v>0.96568706238158597</c:v>
                </c:pt>
                <c:pt idx="859" formatCode="General">
                  <c:v>0.96586890452343399</c:v>
                </c:pt>
                <c:pt idx="860" formatCode="General">
                  <c:v>0.96605194665625205</c:v>
                </c:pt>
                <c:pt idx="861" formatCode="General">
                  <c:v>0.96623618474294903</c:v>
                </c:pt>
                <c:pt idx="862" formatCode="General">
                  <c:v>0.96642161474643395</c:v>
                </c:pt>
                <c:pt idx="863" formatCode="General">
                  <c:v>0.96660823262961604</c:v>
                </c:pt>
                <c:pt idx="864" formatCode="General">
                  <c:v>0.96679603435540395</c:v>
                </c:pt>
                <c:pt idx="865" formatCode="General">
                  <c:v>0.96698501588670704</c:v>
                </c:pt>
                <c:pt idx="866" formatCode="General">
                  <c:v>0.96717517318643498</c:v>
                </c:pt>
                <c:pt idx="867" formatCode="General">
                  <c:v>0.96736650221749698</c:v>
                </c:pt>
                <c:pt idx="868" formatCode="General">
                  <c:v>0.96755899894280095</c:v>
                </c:pt>
                <c:pt idx="869" formatCode="General">
                  <c:v>0.967752659325257</c:v>
                </c:pt>
                <c:pt idx="870" formatCode="General">
                  <c:v>0.96794747932777403</c:v>
                </c:pt>
                <c:pt idx="871" formatCode="General">
                  <c:v>0.96814345491326004</c:v>
                </c:pt>
                <c:pt idx="872" formatCode="General">
                  <c:v>0.96834058204462603</c:v>
                </c:pt>
                <c:pt idx="873" formatCode="General">
                  <c:v>0.96853885668478001</c:v>
                </c:pt>
                <c:pt idx="874" formatCode="General">
                  <c:v>0.96873827479663099</c:v>
                </c:pt>
                <c:pt idx="875" formatCode="General">
                  <c:v>0.96893883234308797</c:v>
                </c:pt>
                <c:pt idx="876" formatCode="General">
                  <c:v>0.96914052528706096</c:v>
                </c:pt>
                <c:pt idx="877" formatCode="General">
                  <c:v>0.96934334959145796</c:v>
                </c:pt>
                <c:pt idx="878" formatCode="General">
                  <c:v>0.96954730121918997</c:v>
                </c:pt>
                <c:pt idx="879" formatCode="General">
                  <c:v>0.96975237613316301</c:v>
                </c:pt>
                <c:pt idx="880" formatCode="General">
                  <c:v>0.96995857029628896</c:v>
                </c:pt>
                <c:pt idx="881" formatCode="General">
                  <c:v>0.97016587967147605</c:v>
                </c:pt>
                <c:pt idx="882" formatCode="General">
                  <c:v>0.97037430022163296</c:v>
                </c:pt>
                <c:pt idx="883" formatCode="General">
                  <c:v>0.97058382790966902</c:v>
                </c:pt>
                <c:pt idx="884" formatCode="General">
                  <c:v>0.97079445869849301</c:v>
                </c:pt>
                <c:pt idx="885" formatCode="General">
                  <c:v>0.97100618855101495</c:v>
                </c:pt>
                <c:pt idx="886" formatCode="General">
                  <c:v>0.97121901343014305</c:v>
                </c:pt>
                <c:pt idx="887" formatCode="General">
                  <c:v>0.971432929298787</c:v>
                </c:pt>
                <c:pt idx="888" formatCode="General">
                  <c:v>0.97164793211985601</c:v>
                </c:pt>
                <c:pt idx="889" formatCode="General">
                  <c:v>0.97186401785625798</c:v>
                </c:pt>
                <c:pt idx="890" formatCode="General">
                  <c:v>0.97208118247090303</c:v>
                </c:pt>
                <c:pt idx="891" formatCode="General">
                  <c:v>0.97229942192670105</c:v>
                </c:pt>
                <c:pt idx="892" formatCode="General">
                  <c:v>0.97251873218655904</c:v>
                </c:pt>
                <c:pt idx="893" formatCode="General">
                  <c:v>0.97273910921338802</c:v>
                </c:pt>
                <c:pt idx="894" formatCode="General">
                  <c:v>0.97296054896401896</c:v>
                </c:pt>
                <c:pt idx="895" formatCode="General">
                  <c:v>0.97318304502280095</c:v>
                </c:pt>
                <c:pt idx="896" formatCode="General">
                  <c:v>0.97340658501114397</c:v>
                </c:pt>
                <c:pt idx="897" formatCode="General">
                  <c:v>0.97363115562847502</c:v>
                </c:pt>
                <c:pt idx="898" formatCode="General">
                  <c:v>0.97385674357422003</c:v>
                </c:pt>
                <c:pt idx="899" formatCode="General">
                  <c:v>0.97408333554780602</c:v>
                </c:pt>
                <c:pt idx="900" formatCode="General">
                  <c:v>0.97431091824866101</c:v>
                </c:pt>
                <c:pt idx="901" formatCode="General">
                  <c:v>0.97453947837621202</c:v>
                </c:pt>
                <c:pt idx="902" formatCode="General">
                  <c:v>0.97476900262988597</c:v>
                </c:pt>
                <c:pt idx="903" formatCode="General">
                  <c:v>0.974999477709109</c:v>
                </c:pt>
                <c:pt idx="904" formatCode="General">
                  <c:v>0.97523089031330901</c:v>
                </c:pt>
                <c:pt idx="905" formatCode="General">
                  <c:v>0.97546322714191203</c:v>
                </c:pt>
                <c:pt idx="906" formatCode="General">
                  <c:v>0.97569647489434697</c:v>
                </c:pt>
                <c:pt idx="907" formatCode="General">
                  <c:v>0.97593062027003996</c:v>
                </c:pt>
                <c:pt idx="908" formatCode="General">
                  <c:v>0.97616564996841704</c:v>
                </c:pt>
                <c:pt idx="909" formatCode="General">
                  <c:v>0.97640155068890599</c:v>
                </c:pt>
                <c:pt idx="910" formatCode="General">
                  <c:v>0.97663830913093497</c:v>
                </c:pt>
                <c:pt idx="911" formatCode="General">
                  <c:v>0.97687591199392898</c:v>
                </c:pt>
                <c:pt idx="912" formatCode="General">
                  <c:v>0.97711434597731595</c:v>
                </c:pt>
                <c:pt idx="913" formatCode="General">
                  <c:v>0.977353597780524</c:v>
                </c:pt>
                <c:pt idx="914" formatCode="General">
                  <c:v>0.97759365410297905</c:v>
                </c:pt>
                <c:pt idx="915" formatCode="General">
                  <c:v>0.97783450164410801</c:v>
                </c:pt>
                <c:pt idx="916" formatCode="General">
                  <c:v>0.97807612710333802</c:v>
                </c:pt>
                <c:pt idx="917" formatCode="General">
                  <c:v>0.97831851718009699</c:v>
                </c:pt>
                <c:pt idx="918" formatCode="General">
                  <c:v>0.97856165857380994</c:v>
                </c:pt>
                <c:pt idx="919" formatCode="General">
                  <c:v>0.97880553798390701</c:v>
                </c:pt>
                <c:pt idx="920" formatCode="General">
                  <c:v>0.979050142109812</c:v>
                </c:pt>
                <c:pt idx="921" formatCode="General">
                  <c:v>0.97929545765095405</c:v>
                </c:pt>
                <c:pt idx="922" formatCode="General">
                  <c:v>0.97954147130675995</c:v>
                </c:pt>
                <c:pt idx="923" formatCode="General">
                  <c:v>0.97978816977665595</c:v>
                </c:pt>
                <c:pt idx="924" formatCode="General">
                  <c:v>0.98003553976006996</c:v>
                </c:pt>
                <c:pt idx="925" formatCode="General">
                  <c:v>0.98028356795642801</c:v>
                </c:pt>
                <c:pt idx="926" formatCode="General">
                  <c:v>0.98053224106515802</c:v>
                </c:pt>
                <c:pt idx="927" formatCode="General">
                  <c:v>0.98078154578568699</c:v>
                </c:pt>
                <c:pt idx="928" formatCode="General">
                  <c:v>0.98103146881744097</c:v>
                </c:pt>
                <c:pt idx="929" formatCode="General">
                  <c:v>0.98128199685984896</c:v>
                </c:pt>
                <c:pt idx="930" formatCode="General">
                  <c:v>0.981533116612336</c:v>
                </c:pt>
                <c:pt idx="931" formatCode="General">
                  <c:v>0.98178481477432999</c:v>
                </c:pt>
                <c:pt idx="932" formatCode="General">
                  <c:v>0.98203707804525697</c:v>
                </c:pt>
                <c:pt idx="933" formatCode="General">
                  <c:v>0.98228989312454595</c:v>
                </c:pt>
                <c:pt idx="934" formatCode="General">
                  <c:v>0.98254324671162296</c:v>
                </c:pt>
                <c:pt idx="935" formatCode="General">
                  <c:v>0.98279712550591503</c:v>
                </c:pt>
                <c:pt idx="936" formatCode="General">
                  <c:v>0.98305151620684905</c:v>
                </c:pt>
                <c:pt idx="937" formatCode="General">
                  <c:v>0.98330640551385196</c:v>
                </c:pt>
                <c:pt idx="938" formatCode="General">
                  <c:v>0.98356178012635098</c:v>
                </c:pt>
                <c:pt idx="939" formatCode="General">
                  <c:v>0.98381762674377304</c:v>
                </c:pt>
                <c:pt idx="940" formatCode="General">
                  <c:v>0.98407393206554605</c:v>
                </c:pt>
                <c:pt idx="941" formatCode="General">
                  <c:v>0.98433068279109603</c:v>
                </c:pt>
                <c:pt idx="942" formatCode="General">
                  <c:v>0.98458786561985001</c:v>
                </c:pt>
                <c:pt idx="943" formatCode="General">
                  <c:v>0.98484546725123601</c:v>
                </c:pt>
                <c:pt idx="944" formatCode="General">
                  <c:v>0.98510347438467905</c:v>
                </c:pt>
                <c:pt idx="945" formatCode="General">
                  <c:v>0.98536187371960904</c:v>
                </c:pt>
                <c:pt idx="946" formatCode="General">
                  <c:v>0.98562065195545101</c:v>
                </c:pt>
                <c:pt idx="947" formatCode="General">
                  <c:v>0.985879796145544</c:v>
                </c:pt>
                <c:pt idx="948" formatCode="General">
                  <c:v>0.98613929910685805</c:v>
                </c:pt>
                <c:pt idx="949" formatCode="General">
                  <c:v>0.98639915834549496</c:v>
                </c:pt>
                <c:pt idx="950" formatCode="General">
                  <c:v>0.98665937150369698</c:v>
                </c:pt>
                <c:pt idx="951" formatCode="General">
                  <c:v>0.986919936223706</c:v>
                </c:pt>
                <c:pt idx="952" formatCode="General">
                  <c:v>0.98718085014776502</c:v>
                </c:pt>
                <c:pt idx="953" formatCode="General">
                  <c:v>0.98744211091811396</c:v>
                </c:pt>
                <c:pt idx="954" formatCode="General">
                  <c:v>0.98770371617699804</c:v>
                </c:pt>
                <c:pt idx="955" formatCode="General">
                  <c:v>0.98796566356665705</c:v>
                </c:pt>
                <c:pt idx="956" formatCode="General">
                  <c:v>0.988227950729334</c:v>
                </c:pt>
                <c:pt idx="957" formatCode="General">
                  <c:v>0.98849057530727202</c:v>
                </c:pt>
                <c:pt idx="958" formatCode="General">
                  <c:v>0.98875353494271101</c:v>
                </c:pt>
                <c:pt idx="959" formatCode="General">
                  <c:v>0.98901682727789597</c:v>
                </c:pt>
                <c:pt idx="960" formatCode="General">
                  <c:v>0.98928044995506603</c:v>
                </c:pt>
                <c:pt idx="961" formatCode="General">
                  <c:v>0.98954440061646598</c:v>
                </c:pt>
                <c:pt idx="962" formatCode="General">
                  <c:v>0.98980867690433705</c:v>
                </c:pt>
                <c:pt idx="963" formatCode="General">
                  <c:v>0.99007327646092103</c:v>
                </c:pt>
                <c:pt idx="964" formatCode="General">
                  <c:v>0.99033819692846004</c:v>
                </c:pt>
                <c:pt idx="965" formatCode="General">
                  <c:v>0.99060343594919797</c:v>
                </c:pt>
                <c:pt idx="966" formatCode="General">
                  <c:v>0.99086899116537397</c:v>
                </c:pt>
                <c:pt idx="967" formatCode="General">
                  <c:v>0.99113486021923303</c:v>
                </c:pt>
                <c:pt idx="968" formatCode="General">
                  <c:v>0.99140104075301505</c:v>
                </c:pt>
                <c:pt idx="969" formatCode="General">
                  <c:v>0.99166753040896405</c:v>
                </c:pt>
                <c:pt idx="970" formatCode="General">
                  <c:v>0.99193432682932203</c:v>
                </c:pt>
                <c:pt idx="971" formatCode="General">
                  <c:v>0.99220142765633002</c:v>
                </c:pt>
                <c:pt idx="972" formatCode="General">
                  <c:v>0.99246883053223101</c:v>
                </c:pt>
                <c:pt idx="973" formatCode="General">
                  <c:v>0.99273653309926602</c:v>
                </c:pt>
                <c:pt idx="974" formatCode="General">
                  <c:v>0.99300453299967895</c:v>
                </c:pt>
                <c:pt idx="975" formatCode="General">
                  <c:v>0.99327282787571103</c:v>
                </c:pt>
                <c:pt idx="976" formatCode="General">
                  <c:v>0.99354141536960505</c:v>
                </c:pt>
                <c:pt idx="977" formatCode="General">
                  <c:v>0.99381029312360203</c:v>
                </c:pt>
                <c:pt idx="978" formatCode="General">
                  <c:v>0.99407945877994497</c:v>
                </c:pt>
                <c:pt idx="979" formatCode="General">
                  <c:v>0.99434890998087599</c:v>
                </c:pt>
                <c:pt idx="980" formatCode="General">
                  <c:v>0.99461864436863801</c:v>
                </c:pt>
                <c:pt idx="981" formatCode="General">
                  <c:v>0.99488865958547101</c:v>
                </c:pt>
                <c:pt idx="982" formatCode="General">
                  <c:v>0.99515895327361903</c:v>
                </c:pt>
                <c:pt idx="983" formatCode="General">
                  <c:v>0.99542952307532395</c:v>
                </c:pt>
                <c:pt idx="984" formatCode="General">
                  <c:v>0.99570036663282802</c:v>
                </c:pt>
                <c:pt idx="985" formatCode="General">
                  <c:v>0.99597148158837301</c:v>
                </c:pt>
                <c:pt idx="986" formatCode="General">
                  <c:v>0.99624286558420105</c:v>
                </c:pt>
                <c:pt idx="987" formatCode="General">
                  <c:v>0.99651451626255405</c:v>
                </c:pt>
                <c:pt idx="988" formatCode="General">
                  <c:v>0.99678643126567501</c:v>
                </c:pt>
                <c:pt idx="989" formatCode="General">
                  <c:v>0.99705860823580605</c:v>
                </c:pt>
                <c:pt idx="990" formatCode="General">
                  <c:v>0.99733104481518897</c:v>
                </c:pt>
                <c:pt idx="991" formatCode="General">
                  <c:v>0.997603738646066</c:v>
                </c:pt>
                <c:pt idx="992" formatCode="General">
                  <c:v>0.99787668737067903</c:v>
                </c:pt>
                <c:pt idx="993" formatCode="General">
                  <c:v>0.99814988863126997</c:v>
                </c:pt>
                <c:pt idx="994" formatCode="General">
                  <c:v>0.99842334007008204</c:v>
                </c:pt>
                <c:pt idx="995" formatCode="General">
                  <c:v>0.99869703932935705</c:v>
                </c:pt>
                <c:pt idx="996" formatCode="General">
                  <c:v>0.998970984051337</c:v>
                </c:pt>
                <c:pt idx="997" formatCode="General">
                  <c:v>0.999245171878264</c:v>
                </c:pt>
                <c:pt idx="998" formatCode="General">
                  <c:v>0.99951960045237997</c:v>
                </c:pt>
                <c:pt idx="999" formatCode="General">
                  <c:v>0.99979426741592803</c:v>
                </c:pt>
              </c:numCache>
            </c:numRef>
          </c:xVal>
          <c:yVal>
            <c:numRef>
              <c:f>data!$E$51:$E$1050</c:f>
              <c:numCache>
                <c:formatCode>0.00E+00</c:formatCode>
                <c:ptCount val="1000"/>
                <c:pt idx="0">
                  <c:v>3.6916446324564402E-2</c:v>
                </c:pt>
                <c:pt idx="1">
                  <c:v>3.7322615669427898E-2</c:v>
                </c:pt>
                <c:pt idx="2">
                  <c:v>3.77332538500849E-2</c:v>
                </c:pt>
                <c:pt idx="3">
                  <c:v>3.8148410034434602E-2</c:v>
                </c:pt>
                <c:pt idx="4">
                  <c:v>3.8568133931340703E-2</c:v>
                </c:pt>
                <c:pt idx="5">
                  <c:v>3.8992475796583402E-2</c:v>
                </c:pt>
                <c:pt idx="6">
                  <c:v>3.94214864388771E-2</c:v>
                </c:pt>
                <c:pt idx="7">
                  <c:v>3.9855217225953699E-2</c:v>
                </c:pt>
                <c:pt idx="8">
                  <c:v>4.0293720090713102E-2</c:v>
                </c:pt>
                <c:pt idx="9">
                  <c:v>4.0737047537441597E-2</c:v>
                </c:pt>
                <c:pt idx="10">
                  <c:v>4.1185252648098303E-2</c:v>
                </c:pt>
                <c:pt idx="11">
                  <c:v>4.16383890886712E-2</c:v>
                </c:pt>
                <c:pt idx="12">
                  <c:v>4.2096511115602697E-2</c:v>
                </c:pt>
                <c:pt idx="13">
                  <c:v>4.2559673582285899E-2</c:v>
                </c:pt>
                <c:pt idx="14">
                  <c:v>4.3027931945632703E-2</c:v>
                </c:pt>
                <c:pt idx="15">
                  <c:v>4.3501342272713898E-2</c:v>
                </c:pt>
                <c:pt idx="16">
                  <c:v>4.3979961247472402E-2</c:v>
                </c:pt>
                <c:pt idx="17">
                  <c:v>4.4463846177510202E-2</c:v>
                </c:pt>
                <c:pt idx="18">
                  <c:v>4.4953055000950301E-2</c:v>
                </c:pt>
                <c:pt idx="19">
                  <c:v>4.5447646293373799E-2</c:v>
                </c:pt>
                <c:pt idx="20">
                  <c:v>4.5947679274833397E-2</c:v>
                </c:pt>
                <c:pt idx="21">
                  <c:v>4.6453213816944498E-2</c:v>
                </c:pt>
                <c:pt idx="22">
                  <c:v>4.6964310450053399E-2</c:v>
                </c:pt>
                <c:pt idx="23">
                  <c:v>4.7481030370485497E-2</c:v>
                </c:pt>
                <c:pt idx="24">
                  <c:v>4.8003435447872098E-2</c:v>
                </c:pt>
                <c:pt idx="25">
                  <c:v>4.8531588232558799E-2</c:v>
                </c:pt>
                <c:pt idx="26" formatCode="General">
                  <c:v>4.9065551963094998E-2</c:v>
                </c:pt>
                <c:pt idx="27">
                  <c:v>4.9605390573805398E-2</c:v>
                </c:pt>
                <c:pt idx="28">
                  <c:v>5.0151168702445299E-2</c:v>
                </c:pt>
                <c:pt idx="29">
                  <c:v>5.0702951697940597E-2</c:v>
                </c:pt>
                <c:pt idx="30">
                  <c:v>5.12608056282116E-2</c:v>
                </c:pt>
                <c:pt idx="31">
                  <c:v>5.1824797288084201E-2</c:v>
                </c:pt>
                <c:pt idx="32" formatCode="General">
                  <c:v>5.2394994207287E-2</c:v>
                </c:pt>
                <c:pt idx="33">
                  <c:v>5.2971464658537797E-2</c:v>
                </c:pt>
                <c:pt idx="34">
                  <c:v>5.3554277665717798E-2</c:v>
                </c:pt>
                <c:pt idx="35" formatCode="General">
                  <c:v>5.4143503012136003E-2</c:v>
                </c:pt>
                <c:pt idx="36">
                  <c:v>5.4739211248885297E-2</c:v>
                </c:pt>
                <c:pt idx="37">
                  <c:v>5.53414737032892E-2</c:v>
                </c:pt>
                <c:pt idx="38" formatCode="General">
                  <c:v>5.5950362487442999E-2</c:v>
                </c:pt>
                <c:pt idx="39">
                  <c:v>5.6565950506847699E-2</c:v>
                </c:pt>
                <c:pt idx="40">
                  <c:v>5.71883114691394E-2</c:v>
                </c:pt>
                <c:pt idx="41">
                  <c:v>5.78175198929149E-2</c:v>
                </c:pt>
                <c:pt idx="42">
                  <c:v>5.8453651116653703E-2</c:v>
                </c:pt>
                <c:pt idx="43">
                  <c:v>5.9096781307739599E-2</c:v>
                </c:pt>
                <c:pt idx="44">
                  <c:v>5.97469874715797E-2</c:v>
                </c:pt>
                <c:pt idx="45">
                  <c:v>6.0404347460825299E-2</c:v>
                </c:pt>
                <c:pt idx="46" formatCode="General">
                  <c:v>6.1068939984693003E-2</c:v>
                </c:pt>
                <c:pt idx="47">
                  <c:v>6.1740844618389697E-2</c:v>
                </c:pt>
                <c:pt idx="48" formatCode="General">
                  <c:v>6.2420141812640002E-2</c:v>
                </c:pt>
                <c:pt idx="49">
                  <c:v>6.3106912903319295E-2</c:v>
                </c:pt>
                <c:pt idx="50">
                  <c:v>6.3801240121192496E-2</c:v>
                </c:pt>
                <c:pt idx="51">
                  <c:v>6.4503206601759594E-2</c:v>
                </c:pt>
                <c:pt idx="52">
                  <c:v>6.5212896395210801E-2</c:v>
                </c:pt>
                <c:pt idx="53">
                  <c:v>6.5930394476489199E-2</c:v>
                </c:pt>
                <c:pt idx="54">
                  <c:v>6.6655786755466101E-2</c:v>
                </c:pt>
                <c:pt idx="55">
                  <c:v>6.7389160087227298E-2</c:v>
                </c:pt>
                <c:pt idx="56">
                  <c:v>6.8130602282472294E-2</c:v>
                </c:pt>
                <c:pt idx="57">
                  <c:v>6.8880202118028797E-2</c:v>
                </c:pt>
                <c:pt idx="58">
                  <c:v>6.9638049347482397E-2</c:v>
                </c:pt>
                <c:pt idx="59" formatCode="General">
                  <c:v>7.0404234711923003E-2</c:v>
                </c:pt>
                <c:pt idx="60">
                  <c:v>7.1178849950809905E-2</c:v>
                </c:pt>
                <c:pt idx="61">
                  <c:v>7.1961987812956096E-2</c:v>
                </c:pt>
                <c:pt idx="62" formatCode="General">
                  <c:v>7.2753742067634006E-2</c:v>
                </c:pt>
                <c:pt idx="63">
                  <c:v>7.3554207515802397E-2</c:v>
                </c:pt>
                <c:pt idx="64">
                  <c:v>7.4363480001457899E-2</c:v>
                </c:pt>
                <c:pt idx="65">
                  <c:v>7.5181656423110393E-2</c:v>
                </c:pt>
                <c:pt idx="66">
                  <c:v>7.6008834745385903E-2</c:v>
                </c:pt>
                <c:pt idx="67">
                  <c:v>7.6845114010755694E-2</c:v>
                </c:pt>
                <c:pt idx="68">
                  <c:v>7.7690594351395595E-2</c:v>
                </c:pt>
                <c:pt idx="69">
                  <c:v>7.8545377001175296E-2</c:v>
                </c:pt>
                <c:pt idx="70">
                  <c:v>7.9409564307779401E-2</c:v>
                </c:pt>
                <c:pt idx="71">
                  <c:v>8.0283259744962504E-2</c:v>
                </c:pt>
                <c:pt idx="72" formatCode="General">
                  <c:v>8.1166567924937996E-2</c:v>
                </c:pt>
                <c:pt idx="73">
                  <c:v>8.2059594610904493E-2</c:v>
                </c:pt>
                <c:pt idx="74">
                  <c:v>8.2962446729709302E-2</c:v>
                </c:pt>
                <c:pt idx="75">
                  <c:v>8.3875232384650694E-2</c:v>
                </c:pt>
                <c:pt idx="76">
                  <c:v>8.4798060868422606E-2</c:v>
                </c:pt>
                <c:pt idx="77">
                  <c:v>8.5731042676200298E-2</c:v>
                </c:pt>
                <c:pt idx="78">
                  <c:v>8.6674289518870795E-2</c:v>
                </c:pt>
                <c:pt idx="79" formatCode="General">
                  <c:v>8.7627914336408E-2</c:v>
                </c:pt>
                <c:pt idx="80">
                  <c:v>8.8592031311396702E-2</c:v>
                </c:pt>
                <c:pt idx="81">
                  <c:v>8.9566755882703297E-2</c:v>
                </c:pt>
                <c:pt idx="82">
                  <c:v>9.0552204759298302E-2</c:v>
                </c:pt>
                <c:pt idx="83">
                  <c:v>9.1548495934230797E-2</c:v>
                </c:pt>
                <c:pt idx="84">
                  <c:v>9.2555748698755394E-2</c:v>
                </c:pt>
                <c:pt idx="85">
                  <c:v>9.3574083656616902E-2</c:v>
                </c:pt>
                <c:pt idx="86" formatCode="General">
                  <c:v>9.4603622738490004E-2</c:v>
                </c:pt>
                <c:pt idx="87">
                  <c:v>9.5644489216578796E-2</c:v>
                </c:pt>
                <c:pt idx="88">
                  <c:v>9.6696807719377095E-2</c:v>
                </c:pt>
                <c:pt idx="89">
                  <c:v>9.7760704246590696E-2</c:v>
                </c:pt>
                <c:pt idx="90">
                  <c:v>9.8836306184223705E-2</c:v>
                </c:pt>
                <c:pt idx="91">
                  <c:v>9.9923742319831907E-2</c:v>
                </c:pt>
                <c:pt idx="92" formatCode="General">
                  <c:v>0.10102314285794201</c:v>
                </c:pt>
                <c:pt idx="93" formatCode="General">
                  <c:v>0.10213463943564401</c:v>
                </c:pt>
                <c:pt idx="94" formatCode="General">
                  <c:v>0.103258365138349</c:v>
                </c:pt>
                <c:pt idx="95" formatCode="General">
                  <c:v>0.104394454515728</c:v>
                </c:pt>
                <c:pt idx="96" formatCode="General">
                  <c:v>0.10554304359782</c:v>
                </c:pt>
                <c:pt idx="97" formatCode="General">
                  <c:v>0.106704269911321</c:v>
                </c:pt>
                <c:pt idx="98" formatCode="General">
                  <c:v>0.107878272496049</c:v>
                </c:pt>
                <c:pt idx="99" formatCode="General">
                  <c:v>0.109065191921594</c:v>
                </c:pt>
                <c:pt idx="100" formatCode="General">
                  <c:v>0.11026517030414899</c:v>
                </c:pt>
                <c:pt idx="101" formatCode="General">
                  <c:v>0.111478351323523</c:v>
                </c:pt>
                <c:pt idx="102" formatCode="General">
                  <c:v>0.112704880240348</c:v>
                </c:pt>
                <c:pt idx="103" formatCode="General">
                  <c:v>0.113944903913474</c:v>
                </c:pt>
                <c:pt idx="104" formatCode="General">
                  <c:v>0.115198570817547</c:v>
                </c:pt>
                <c:pt idx="105" formatCode="General">
                  <c:v>0.116466031060789</c:v>
                </c:pt>
                <c:pt idx="106" formatCode="General">
                  <c:v>0.117747436402975</c:v>
                </c:pt>
                <c:pt idx="107" formatCode="General">
                  <c:v>0.11904294027359801</c:v>
                </c:pt>
                <c:pt idx="108" formatCode="General">
                  <c:v>0.120352697790247</c:v>
                </c:pt>
                <c:pt idx="109" formatCode="General">
                  <c:v>0.121676865777172</c:v>
                </c:pt>
                <c:pt idx="110" formatCode="General">
                  <c:v>0.12301560278406699</c:v>
                </c:pt>
                <c:pt idx="111" formatCode="General">
                  <c:v>0.12436906910505301</c:v>
                </c:pt>
                <c:pt idx="112" formatCode="General">
                  <c:v>0.12573742679787001</c:v>
                </c:pt>
                <c:pt idx="113" formatCode="General">
                  <c:v>0.127120839703281</c:v>
                </c:pt>
                <c:pt idx="114" formatCode="General">
                  <c:v>0.12851947346469</c:v>
                </c:pt>
                <c:pt idx="115" formatCode="General">
                  <c:v>0.12993349554797501</c:v>
                </c:pt>
                <c:pt idx="116" formatCode="General">
                  <c:v>0.13136307526154101</c:v>
                </c:pt>
                <c:pt idx="117" formatCode="General">
                  <c:v>0.13280838377658999</c:v>
                </c:pt>
                <c:pt idx="118" formatCode="General">
                  <c:v>0.13426959414761699</c:v>
                </c:pt>
                <c:pt idx="119" formatCode="General">
                  <c:v>0.13574688133313201</c:v>
                </c:pt>
                <c:pt idx="120" formatCode="General">
                  <c:v>0.13724042221660601</c:v>
                </c:pt>
                <c:pt idx="121" formatCode="General">
                  <c:v>0.13875039562765501</c:v>
                </c:pt>
                <c:pt idx="122" formatCode="General">
                  <c:v>0.14027698236344699</c:v>
                </c:pt>
                <c:pt idx="123" formatCode="General">
                  <c:v>0.14182036521035099</c:v>
                </c:pt>
                <c:pt idx="124" formatCode="General">
                  <c:v>0.14338072896582599</c:v>
                </c:pt>
                <c:pt idx="125" formatCode="General">
                  <c:v>0.144958260460544</c:v>
                </c:pt>
                <c:pt idx="126" formatCode="General">
                  <c:v>0.14655314858076501</c:v>
                </c:pt>
                <c:pt idx="127" formatCode="General">
                  <c:v>0.14816558429094701</c:v>
                </c:pt>
                <c:pt idx="128" formatCode="General">
                  <c:v>0.14979576065661501</c:v>
                </c:pt>
                <c:pt idx="129" formatCode="General">
                  <c:v>0.15144387286747901</c:v>
                </c:pt>
                <c:pt idx="130" formatCode="General">
                  <c:v>0.15311011826080201</c:v>
                </c:pt>
                <c:pt idx="131" formatCode="General">
                  <c:v>0.15479469634503101</c:v>
                </c:pt>
                <c:pt idx="132" formatCode="General">
                  <c:v>0.156497808823682</c:v>
                </c:pt>
                <c:pt idx="133" formatCode="General">
                  <c:v>0.158219659619493</c:v>
                </c:pt>
                <c:pt idx="134" formatCode="General">
                  <c:v>0.159960454898843</c:v>
                </c:pt>
                <c:pt idx="135" formatCode="General">
                  <c:v>0.16172040309643201</c:v>
                </c:pt>
                <c:pt idx="136" formatCode="General">
                  <c:v>0.16349971494024401</c:v>
                </c:pt>
                <c:pt idx="137" formatCode="General">
                  <c:v>0.165298603476773</c:v>
                </c:pt>
                <c:pt idx="138" formatCode="General">
                  <c:v>0.16711728409653601</c:v>
                </c:pt>
                <c:pt idx="139" formatCode="General">
                  <c:v>0.168955974559862</c:v>
                </c:pt>
                <c:pt idx="140" formatCode="General">
                  <c:v>0.17081489502296399</c:v>
                </c:pt>
                <c:pt idx="141" formatCode="General">
                  <c:v>0.17269426806430199</c:v>
                </c:pt>
                <c:pt idx="142" formatCode="General">
                  <c:v>0.17459431871123299</c:v>
                </c:pt>
                <c:pt idx="143" formatCode="General">
                  <c:v>0.17651527446695101</c:v>
                </c:pt>
                <c:pt idx="144" formatCode="General">
                  <c:v>0.17845736533773199</c:v>
                </c:pt>
                <c:pt idx="145" formatCode="General">
                  <c:v>0.18042082386047401</c:v>
                </c:pt>
                <c:pt idx="146" formatCode="General">
                  <c:v>0.18240588513053399</c:v>
                </c:pt>
                <c:pt idx="147" formatCode="General">
                  <c:v>0.18441278682988299</c:v>
                </c:pt>
                <c:pt idx="148" formatCode="General">
                  <c:v>0.18644176925556399</c:v>
                </c:pt>
                <c:pt idx="149" formatCode="General">
                  <c:v>0.18849307534846199</c:v>
                </c:pt>
                <c:pt idx="150" formatCode="General">
                  <c:v>0.19056695072239399</c:v>
                </c:pt>
                <c:pt idx="151" formatCode="General">
                  <c:v>0.19266364369351699</c:v>
                </c:pt>
                <c:pt idx="152" formatCode="General">
                  <c:v>0.194783405310061</c:v>
                </c:pt>
                <c:pt idx="153" formatCode="General">
                  <c:v>0.19692648938238699</c:v>
                </c:pt>
                <c:pt idx="154" formatCode="General">
                  <c:v>0.19909315251338</c:v>
                </c:pt>
                <c:pt idx="155" formatCode="General">
                  <c:v>0.20128365412916899</c:v>
                </c:pt>
                <c:pt idx="156" formatCode="General">
                  <c:v>0.20349825651019399</c:v>
                </c:pt>
                <c:pt idx="157" formatCode="General">
                  <c:v>0.20573722482260801</c:v>
                </c:pt>
                <c:pt idx="158" formatCode="General">
                  <c:v>0.20800082715002399</c:v>
                </c:pt>
                <c:pt idx="159" formatCode="General">
                  <c:v>0.21028933452562101</c:v>
                </c:pt>
                <c:pt idx="160" formatCode="General">
                  <c:v>0.212603020964589</c:v>
                </c:pt>
                <c:pt idx="161" formatCode="General">
                  <c:v>0.21494216349694401</c:v>
                </c:pt>
                <c:pt idx="162" formatCode="General">
                  <c:v>0.217307042200694</c:v>
                </c:pt>
                <c:pt idx="163" formatCode="General">
                  <c:v>0.219697940235377</c:v>
                </c:pt>
                <c:pt idx="164" formatCode="General">
                  <c:v>0.22211514387596301</c:v>
                </c:pt>
                <c:pt idx="165" formatCode="General">
                  <c:v>0.22455894254713599</c:v>
                </c:pt>
                <c:pt idx="166" formatCode="General">
                  <c:v>0.22702962885793901</c:v>
                </c:pt>
                <c:pt idx="167" formatCode="General">
                  <c:v>0.22952749863682001</c:v>
                </c:pt>
                <c:pt idx="168" formatCode="General">
                  <c:v>0.232052850967048</c:v>
                </c:pt>
                <c:pt idx="169" formatCode="General">
                  <c:v>0.23460598822252299</c:v>
                </c:pt>
                <c:pt idx="170" formatCode="General">
                  <c:v>0.237187216103983</c:v>
                </c:pt>
                <c:pt idx="171" formatCode="General">
                  <c:v>0.239796843675606</c:v>
                </c:pt>
                <c:pt idx="172" formatCode="General">
                  <c:v>0.242435183402019</c:v>
                </c:pt>
                <c:pt idx="173" formatCode="General">
                  <c:v>0.24510255118570301</c:v>
                </c:pt>
                <c:pt idx="174" formatCode="General">
                  <c:v>0.24779926640482799</c:v>
                </c:pt>
                <c:pt idx="175" formatCode="General">
                  <c:v>0.25052565195148702</c:v>
                </c:pt>
                <c:pt idx="176" formatCode="General">
                  <c:v>0.253282034270359</c:v>
                </c:pt>
                <c:pt idx="177" formatCode="General">
                  <c:v>0.256068743397798</c:v>
                </c:pt>
                <c:pt idx="178" formatCode="General">
                  <c:v>0.25888611300134801</c:v>
                </c:pt>
                <c:pt idx="179" formatCode="General">
                  <c:v>0.26173448041969399</c:v>
                </c:pt>
                <c:pt idx="180" formatCode="General">
                  <c:v>0.26461418670305598</c:v>
                </c:pt>
                <c:pt idx="181" formatCode="General">
                  <c:v>0.26752557665402299</c:v>
                </c:pt>
                <c:pt idx="182" formatCode="General">
                  <c:v>0.27046899886883902</c:v>
                </c:pt>
                <c:pt idx="183" formatCode="General">
                  <c:v>0.27344480577914099</c:v>
                </c:pt>
                <c:pt idx="184" formatCode="General">
                  <c:v>0.27645335369415902</c:v>
                </c:pt>
                <c:pt idx="185" formatCode="General">
                  <c:v>0.27949500284337803</c:v>
                </c:pt>
                <c:pt idx="186" formatCode="General">
                  <c:v>0.28257011741966798</c:v>
                </c:pt>
                <c:pt idx="187" formatCode="General">
                  <c:v>0.28567906562289702</c:v>
                </c:pt>
                <c:pt idx="188" formatCode="General">
                  <c:v>0.28882221970401001</c:v>
                </c:pt>
                <c:pt idx="189" formatCode="General">
                  <c:v>0.29199995600960699</c:v>
                </c:pt>
                <c:pt idx="190" formatCode="General">
                  <c:v>0.295212655027001</c:v>
                </c:pt>
                <c:pt idx="191" formatCode="General">
                  <c:v>0.29846070142977499</c:v>
                </c:pt>
                <c:pt idx="192" formatCode="General">
                  <c:v>0.30174448412384702</c:v>
                </c:pt>
                <c:pt idx="193" formatCode="General">
                  <c:v>0.30506439629402698</c:v>
                </c:pt>
                <c:pt idx="194" formatCode="General">
                  <c:v>0.30842083545110499</c:v>
                </c:pt>
                <c:pt idx="195" formatCode="General">
                  <c:v>0.311814203479438</c:v>
                </c:pt>
                <c:pt idx="196" formatCode="General">
                  <c:v>0.31524490668507299</c:v>
                </c:pt>
                <c:pt idx="197" formatCode="General">
                  <c:v>0.31871335584440202</c:v>
                </c:pt>
                <c:pt idx="198" formatCode="General">
                  <c:v>0.32221996625333599</c:v>
                </c:pt>
                <c:pt idx="199" formatCode="General">
                  <c:v>0.32576515777703702</c:v>
                </c:pt>
                <c:pt idx="200" formatCode="General">
                  <c:v>0.32934935490019401</c:v>
                </c:pt>
                <c:pt idx="201" formatCode="General">
                  <c:v>0.33297298677783699</c:v>
                </c:pt>
                <c:pt idx="202" formatCode="General">
                  <c:v>0.33663648728673701</c:v>
                </c:pt>
                <c:pt idx="203" formatCode="General">
                  <c:v>0.34034029507734198</c:v>
                </c:pt>
                <c:pt idx="204" formatCode="General">
                  <c:v>0.34408485362631103</c:v>
                </c:pt>
                <c:pt idx="205" formatCode="General">
                  <c:v>0.347870611289607</c:v>
                </c:pt>
                <c:pt idx="206" formatCode="General">
                  <c:v>0.35169802135618</c:v>
                </c:pt>
                <c:pt idx="207" formatCode="General">
                  <c:v>0.355567542102248</c:v>
                </c:pt>
                <c:pt idx="208" formatCode="General">
                  <c:v>0.35947963684616502</c:v>
                </c:pt>
                <c:pt idx="209" formatCode="General">
                  <c:v>0.36343477400389201</c:v>
                </c:pt>
                <c:pt idx="210" formatCode="General">
                  <c:v>0.36743342714509603</c:v>
                </c:pt>
                <c:pt idx="211" formatCode="General">
                  <c:v>0.37147607504983599</c:v>
                </c:pt>
                <c:pt idx="212" formatCode="General">
                  <c:v>0.37556320176590502</c:v>
                </c:pt>
                <c:pt idx="213" formatCode="General">
                  <c:v>0.37969529666677798</c:v>
                </c:pt>
                <c:pt idx="214" formatCode="General">
                  <c:v>0.38387285451021202</c:v>
                </c:pt>
                <c:pt idx="215" formatCode="General">
                  <c:v>0.38809637549748399</c:v>
                </c:pt>
                <c:pt idx="216" formatCode="General">
                  <c:v>0.39236636533328201</c:v>
                </c:pt>
                <c:pt idx="217" formatCode="General">
                  <c:v>0.39668333528626099</c:v>
                </c:pt>
                <c:pt idx="218" formatCode="General">
                  <c:v>0.401047802250251</c:v>
                </c:pt>
                <c:pt idx="219" formatCode="General">
                  <c:v>0.40546028880615498</c:v>
                </c:pt>
                <c:pt idx="220" formatCode="General">
                  <c:v>0.40992132328452002</c:v>
                </c:pt>
                <c:pt idx="221" formatCode="General">
                  <c:v>0.414431439828788</c:v>
                </c:pt>
                <c:pt idx="222" formatCode="General">
                  <c:v>0.41899117845926698</c:v>
                </c:pt>
                <c:pt idx="223" formatCode="General">
                  <c:v>0.423601085137775</c:v>
                </c:pt>
                <c:pt idx="224" formatCode="General">
                  <c:v>0.42826171183301998</c:v>
                </c:pt>
                <c:pt idx="225" formatCode="General">
                  <c:v>0.43297361658668998</c:v>
                </c:pt>
                <c:pt idx="226" formatCode="General">
                  <c:v>0.43773736358026699</c:v>
                </c:pt>
                <c:pt idx="227" formatCode="General">
                  <c:v>0.44255352320258001</c:v>
                </c:pt>
                <c:pt idx="228" formatCode="General">
                  <c:v>0.44742267211810399</c:v>
                </c:pt>
                <c:pt idx="229" formatCode="General">
                  <c:v>0.45234539333599999</c:v>
                </c:pt>
                <c:pt idx="230" formatCode="General">
                  <c:v>0.45732227627993199</c:v>
                </c:pt>
                <c:pt idx="231" formatCode="General">
                  <c:v>0.46235391685863297</c:v>
                </c:pt>
                <c:pt idx="232" formatCode="General">
                  <c:v>0.46744091753725903</c:v>
                </c:pt>
                <c:pt idx="233" formatCode="General">
                  <c:v>0.472583887409529</c:v>
                </c:pt>
                <c:pt idx="234" formatCode="General">
                  <c:v>0.47778344227064801</c:v>
                </c:pt>
                <c:pt idx="235" formatCode="General">
                  <c:v>0.48304020469104803</c:v>
                </c:pt>
                <c:pt idx="236" formatCode="General">
                  <c:v>0.48835480409092502</c:v>
                </c:pt>
                <c:pt idx="237" formatCode="General">
                  <c:v>0.49372787681560198</c:v>
                </c:pt>
                <c:pt idx="238" formatCode="General">
                  <c:v>0.49916006621172998</c:v>
                </c:pt>
                <c:pt idx="239" formatCode="General">
                  <c:v>0.50465202270431098</c:v>
                </c:pt>
                <c:pt idx="240" formatCode="General">
                  <c:v>0.51020440387458299</c:v>
                </c:pt>
                <c:pt idx="241" formatCode="General">
                  <c:v>0.51581787453874905</c:v>
                </c:pt>
                <c:pt idx="242" formatCode="General">
                  <c:v>0.52149310682758498</c:v>
                </c:pt>
                <c:pt idx="243" formatCode="General">
                  <c:v>0.52723078026691805</c:v>
                </c:pt>
                <c:pt idx="244" formatCode="General">
                  <c:v>0.53303158185898103</c:v>
                </c:pt>
                <c:pt idx="245" formatCode="General">
                  <c:v>0.53889620616468403</c:v>
                </c:pt>
                <c:pt idx="246" formatCode="General">
                  <c:v>0.54482535538676602</c:v>
                </c:pt>
                <c:pt idx="247" formatCode="General">
                  <c:v>0.55081973945387996</c:v>
                </c:pt>
                <c:pt idx="248" formatCode="General">
                  <c:v>0.55688007610559598</c:v>
                </c:pt>
                <c:pt idx="249" formatCode="General">
                  <c:v>0.56300709097833601</c:v>
                </c:pt>
                <c:pt idx="250" formatCode="General">
                  <c:v>0.56920151769226401</c:v>
                </c:pt>
                <c:pt idx="251" formatCode="General">
                  <c:v>0.57546409793912201</c:v>
                </c:pt>
                <c:pt idx="252" formatCode="General">
                  <c:v>0.58179558157103395</c:v>
                </c:pt>
                <c:pt idx="253" formatCode="General">
                  <c:v>0.58819672669030199</c:v>
                </c:pt>
                <c:pt idx="254" formatCode="General">
                  <c:v>0.594668299740161</c:v>
                </c:pt>
                <c:pt idx="255" formatCode="General">
                  <c:v>0.60121107559656395</c:v>
                </c:pt>
                <c:pt idx="256" formatCode="General">
                  <c:v>0.607825837660952</c:v>
                </c:pt>
                <c:pt idx="257" formatCode="General">
                  <c:v>0.61451337795405803</c:v>
                </c:pt>
                <c:pt idx="258" formatCode="General">
                  <c:v>0.62127449721074501</c:v>
                </c:pt>
                <c:pt idx="259" formatCode="General">
                  <c:v>0.62811000497587099</c:v>
                </c:pt>
                <c:pt idx="260" formatCode="General">
                  <c:v>0.63502071970123497</c:v>
                </c:pt>
                <c:pt idx="261" formatCode="General">
                  <c:v>0.64200746884355897</c:v>
                </c:pt>
                <c:pt idx="262" formatCode="General">
                  <c:v>0.64907108896357302</c:v>
                </c:pt>
                <c:pt idx="263" formatCode="General">
                  <c:v>0.656212425826183</c:v>
                </c:pt>
                <c:pt idx="264" formatCode="General">
                  <c:v>0.663432334501731</c:v>
                </c:pt>
                <c:pt idx="265" formatCode="General">
                  <c:v>0.67073167946837997</c:v>
                </c:pt>
                <c:pt idx="266" formatCode="General">
                  <c:v>0.67811133471563001</c:v>
                </c:pt>
                <c:pt idx="267" formatCode="General">
                  <c:v>0.68557218384895102</c:v>
                </c:pt>
                <c:pt idx="268" formatCode="General">
                  <c:v>0.69311512019559696</c:v>
                </c:pt>
                <c:pt idx="269" formatCode="General">
                  <c:v>0.70074104691155803</c:v>
                </c:pt>
                <c:pt idx="270" formatCode="General">
                  <c:v>0.708450877089703</c:v>
                </c:pt>
                <c:pt idx="271" formatCode="General">
                  <c:v>0.71624553386911305</c:v>
                </c:pt>
                <c:pt idx="272" formatCode="General">
                  <c:v>0.72412595054560602</c:v>
                </c:pt>
                <c:pt idx="273" formatCode="General">
                  <c:v>0.73209307068349605</c:v>
                </c:pt>
                <c:pt idx="274" formatCode="General">
                  <c:v>0.74014784822855995</c:v>
                </c:pt>
                <c:pt idx="275" formatCode="General">
                  <c:v>0.74829124762226096</c:v>
                </c:pt>
                <c:pt idx="276" formatCode="General">
                  <c:v>0.75652424391723705</c:v>
                </c:pt>
                <c:pt idx="277" formatCode="General">
                  <c:v>0.76484782289403397</c:v>
                </c:pt>
                <c:pt idx="278" formatCode="General">
                  <c:v>0.77326298117914805</c:v>
                </c:pt>
                <c:pt idx="279" formatCode="General">
                  <c:v>0.78177072636435496</c:v>
                </c:pt>
                <c:pt idx="280" formatCode="General">
                  <c:v>0.79037207712734903</c:v>
                </c:pt>
                <c:pt idx="281" formatCode="General">
                  <c:v>0.79906806335372604</c:v>
                </c:pt>
                <c:pt idx="282" formatCode="General">
                  <c:v>0.80785972626028602</c:v>
                </c:pt>
                <c:pt idx="283" formatCode="General">
                  <c:v>0.81674811851971096</c:v>
                </c:pt>
                <c:pt idx="284" formatCode="General">
                  <c:v>0.825734304386603</c:v>
                </c:pt>
                <c:pt idx="285" formatCode="General">
                  <c:v>0.83481935982490996</c:v>
                </c:pt>
                <c:pt idx="286" formatCode="General">
                  <c:v>0.84400437263676997</c:v>
                </c:pt>
                <c:pt idx="287" formatCode="General">
                  <c:v>0.85329044259274101</c:v>
                </c:pt>
                <c:pt idx="288" formatCode="General">
                  <c:v>0.86267868156349903</c:v>
                </c:pt>
                <c:pt idx="289" formatCode="General">
                  <c:v>0.87217021365295699</c:v>
                </c:pt>
                <c:pt idx="290" formatCode="General">
                  <c:v>0.88176617533286294</c:v>
                </c:pt>
                <c:pt idx="291" formatCode="General">
                  <c:v>0.89146771557888205</c:v>
                </c:pt>
                <c:pt idx="292" formatCode="General">
                  <c:v>0.901275996008156</c:v>
                </c:pt>
                <c:pt idx="293" formatCode="General">
                  <c:v>0.91119219101840698</c:v>
                </c:pt>
                <c:pt idx="294" formatCode="General">
                  <c:v>0.92121748792853797</c:v>
                </c:pt>
                <c:pt idx="295" formatCode="General">
                  <c:v>0.931353087120807</c:v>
                </c:pt>
                <c:pt idx="296" formatCode="General">
                  <c:v>0.94160020218455398</c:v>
                </c:pt>
                <c:pt idx="297" formatCode="General">
                  <c:v>0.95196006006150702</c:v>
                </c:pt>
                <c:pt idx="298" formatCode="General">
                  <c:v>0.96243390119269001</c:v>
                </c:pt>
                <c:pt idx="299" formatCode="General">
                  <c:v>0.97302297966695594</c:v>
                </c:pt>
                <c:pt idx="300" formatCode="General">
                  <c:v>0.98372856337113401</c:v>
                </c:pt>
                <c:pt idx="301" formatCode="General">
                  <c:v>0.99455193414184895</c:v>
                </c:pt>
                <c:pt idx="302" formatCode="General">
                  <c:v>1.0054943879189999</c:v>
                </c:pt>
                <c:pt idx="303" formatCode="General">
                  <c:v>1.01655723490092</c:v>
                </c:pt>
                <c:pt idx="304" formatCode="General">
                  <c:v>1.0277417997012701</c:v>
                </c:pt>
                <c:pt idx="305" formatCode="General">
                  <c:v>1.03904942150765</c:v>
                </c:pt>
                <c:pt idx="306" formatCode="General">
                  <c:v>1.0504814542419001</c:v>
                </c:pt>
                <c:pt idx="307" formatCode="General">
                  <c:v>1.06203926672226</c:v>
                </c:pt>
                <c:pt idx="308" formatCode="General">
                  <c:v>1.07372424282725</c:v>
                </c:pt>
                <c:pt idx="309" formatCode="General">
                  <c:v>1.08553778166138</c:v>
                </c:pt>
                <c:pt idx="310" formatCode="General">
                  <c:v>1.09748129772263</c:v>
                </c:pt>
                <c:pt idx="311" formatCode="General">
                  <c:v>1.1095562210718899</c:v>
                </c:pt>
                <c:pt idx="312" formatCode="General">
                  <c:v>1.1217639975041001</c:v>
                </c:pt>
                <c:pt idx="313" formatCode="General">
                  <c:v>1.13410608872143</c:v>
                </c:pt>
                <c:pt idx="314" formatCode="General">
                  <c:v>1.14658397250829</c:v>
                </c:pt>
                <c:pt idx="315" formatCode="General">
                  <c:v>1.15919914290823</c:v>
                </c:pt>
                <c:pt idx="316" formatCode="General">
                  <c:v>1.17195311040288</c:v>
                </c:pt>
                <c:pt idx="317" formatCode="General">
                  <c:v>1.18484740209277</c:v>
                </c:pt>
                <c:pt idx="318" formatCode="General">
                  <c:v>1.1978835618802</c:v>
                </c:pt>
                <c:pt idx="319" formatCode="General">
                  <c:v>1.2110631506541001</c:v>
                </c:pt>
                <c:pt idx="320" formatCode="General">
                  <c:v>1.2243877464769199</c:v>
                </c:pt>
                <c:pt idx="321" formatCode="General">
                  <c:v>1.23785894477356</c:v>
                </c:pt>
                <c:pt idx="322" formatCode="General">
                  <c:v>1.2514783585224201</c:v>
                </c:pt>
                <c:pt idx="323" formatCode="General">
                  <c:v>1.2652476184485499</c:v>
                </c:pt>
                <c:pt idx="324" formatCode="General">
                  <c:v>1.2791683732188499</c:v>
                </c:pt>
                <c:pt idx="325" formatCode="General">
                  <c:v>1.2932422896395299</c:v>
                </c:pt>
                <c:pt idx="326" formatCode="General">
                  <c:v>1.3074710528556499</c:v>
                </c:pt>
                <c:pt idx="327" formatCode="General">
                  <c:v>1.32185636655289</c:v>
                </c:pt>
                <c:pt idx="328" formatCode="General">
                  <c:v>1.33639995316158</c:v>
                </c:pt>
                <c:pt idx="329" formatCode="General">
                  <c:v>1.3511035540628999</c:v>
                </c:pt>
                <c:pt idx="330" formatCode="General">
                  <c:v>1.36596892979738</c:v>
                </c:pt>
                <c:pt idx="331" formatCode="General">
                  <c:v>1.38099786027573</c:v>
                </c:pt>
                <c:pt idx="332" formatCode="General">
                  <c:v>1.3961921449919401</c:v>
                </c:pt>
                <c:pt idx="333" formatCode="General">
                  <c:v>1.4115536032387299</c:v>
                </c:pt>
                <c:pt idx="334" formatCode="General">
                  <c:v>1.4270840743254301</c:v>
                </c:pt>
                <c:pt idx="335" formatCode="General">
                  <c:v>1.4427854177981401</c:v>
                </c:pt>
                <c:pt idx="336" formatCode="General">
                  <c:v>1.4586595136624501</c:v>
                </c:pt>
                <c:pt idx="337" formatCode="General">
                  <c:v>1.47470826260849</c:v>
                </c:pt>
                <c:pt idx="338" formatCode="General">
                  <c:v>1.49093358623857</c:v>
                </c:pt>
                <c:pt idx="339" formatCode="General">
                  <c:v>1.5073374272972</c:v>
                </c:pt>
                <c:pt idx="340" formatCode="General">
                  <c:v>1.5239217499037401</c:v>
                </c:pt>
                <c:pt idx="341" formatCode="General">
                  <c:v>1.54068853978756</c:v>
                </c:pt>
                <c:pt idx="342" formatCode="General">
                  <c:v>1.5576398045258399</c:v>
                </c:pt>
                <c:pt idx="343" formatCode="General">
                  <c:v>1.5747775737838901</c:v>
                </c:pt>
                <c:pt idx="344" formatCode="General">
                  <c:v>1.59210389955821</c:v>
                </c:pt>
                <c:pt idx="345" formatCode="General">
                  <c:v>1.6096208564221699</c:v>
                </c:pt>
                <c:pt idx="346" formatCode="General">
                  <c:v>1.6273305417744299</c:v>
                </c:pt>
                <c:pt idx="347" formatCode="General">
                  <c:v>1.64523507609005</c:v>
                </c:pt>
                <c:pt idx="348" formatCode="General">
                  <c:v>1.6633366031743899</c:v>
                </c:pt>
                <c:pt idx="349" formatCode="General">
                  <c:v>1.68163729041983</c:v>
                </c:pt>
                <c:pt idx="350" formatCode="General">
                  <c:v>1.70013932906523</c:v>
                </c:pt>
                <c:pt idx="351" formatCode="General">
                  <c:v>1.7188449344583301</c:v>
                </c:pt>
                <c:pt idx="352" formatCode="General">
                  <c:v>1.7377563463210299</c:v>
                </c:pt>
                <c:pt idx="353" formatCode="General">
                  <c:v>1.75687582901749</c:v>
                </c:pt>
                <c:pt idx="354" formatCode="General">
                  <c:v>1.7762056718253501</c:v>
                </c:pt>
                <c:pt idx="355" formatCode="General">
                  <c:v>1.79574818920975</c:v>
                </c:pt>
                <c:pt idx="356" formatCode="General">
                  <c:v>1.8155057211005099</c:v>
                </c:pt>
                <c:pt idx="357" formatCode="General">
                  <c:v>1.8354806331722799</c:v>
                </c:pt>
                <c:pt idx="358" formatCode="General">
                  <c:v>1.85567531712779</c:v>
                </c:pt>
                <c:pt idx="359" formatCode="General">
                  <c:v>1.8760921909842401</c:v>
                </c:pt>
                <c:pt idx="360" formatCode="General">
                  <c:v>1.8967336993628101</c:v>
                </c:pt>
                <c:pt idx="361" formatCode="General">
                  <c:v>1.91760231378137</c:v>
                </c:pt>
                <c:pt idx="362" formatCode="General">
                  <c:v>1.9387005329503999</c:v>
                </c:pt>
                <c:pt idx="363" formatCode="General">
                  <c:v>1.96003088307218</c:v>
                </c:pt>
                <c:pt idx="364" formatCode="General">
                  <c:v>1.9815959181432801</c:v>
                </c:pt>
                <c:pt idx="365" formatCode="General">
                  <c:v>2.00339822026034</c:v>
                </c:pt>
                <c:pt idx="366" formatCode="General">
                  <c:v>2.0254403999292498</c:v>
                </c:pt>
                <c:pt idx="367" formatCode="General">
                  <c:v>2.0477250963777198</c:v>
                </c:pt>
                <c:pt idx="368" formatCode="General">
                  <c:v>2.0702549778713002</c:v>
                </c:pt>
                <c:pt idx="369" formatCode="General">
                  <c:v>2.0930327420328201</c:v>
                </c:pt>
                <c:pt idx="370" formatCode="General">
                  <c:v>2.1160611161654499</c:v>
                </c:pt>
                <c:pt idx="371" formatCode="General">
                  <c:v>2.1393428575792202</c:v>
                </c:pt>
                <c:pt idx="372" formatCode="General">
                  <c:v>2.1628807539211898</c:v>
                </c:pt>
                <c:pt idx="373" formatCode="General">
                  <c:v>2.18667762350919</c:v>
                </c:pt>
                <c:pt idx="374" formatCode="General">
                  <c:v>2.2107363156693101</c:v>
                </c:pt>
                <c:pt idx="375" formatCode="General">
                  <c:v>2.23505971107706</c:v>
                </c:pt>
                <c:pt idx="376" formatCode="General">
                  <c:v>2.2596507221022599</c:v>
                </c:pt>
                <c:pt idx="377" formatCode="General">
                  <c:v>2.2845122931578201</c:v>
                </c:pt>
                <c:pt idx="378" formatCode="General">
                  <c:v>2.3096474010521799</c:v>
                </c:pt>
                <c:pt idx="379" formatCode="General">
                  <c:v>2.3350590553458601</c:v>
                </c:pt>
                <c:pt idx="380" formatCode="General">
                  <c:v>2.3607502987117299</c:v>
                </c:pt>
                <c:pt idx="381" formatCode="General">
                  <c:v>2.38672420729934</c:v>
                </c:pt>
                <c:pt idx="382" formatCode="General">
                  <c:v>2.4129838911033001</c:v>
                </c:pt>
                <c:pt idx="383" formatCode="General">
                  <c:v>2.4395324943355501</c:v>
                </c:pt>
                <c:pt idx="384" formatCode="General">
                  <c:v>2.4663731958019302</c:v>
                </c:pt>
                <c:pt idx="385" formatCode="General">
                  <c:v>2.49350920928276</c:v>
                </c:pt>
                <c:pt idx="386" formatCode="General">
                  <c:v>2.5209437839176299</c:v>
                </c:pt>
                <c:pt idx="387" formatCode="General">
                  <c:v>2.5486802045944601</c:v>
                </c:pt>
                <c:pt idx="388" formatCode="General">
                  <c:v>2.5767217923427799</c:v>
                </c:pt>
                <c:pt idx="389" formatCode="General">
                  <c:v>2.6050719047314401</c:v>
                </c:pt>
                <c:pt idx="390" formatCode="General">
                  <c:v>2.6337339362705698</c:v>
                </c:pt>
                <c:pt idx="391" formatCode="General">
                  <c:v>2.6627113188180198</c:v>
                </c:pt>
                <c:pt idx="392" formatCode="General">
                  <c:v>2.6920075219903601</c:v>
                </c:pt>
                <c:pt idx="393" formatCode="General">
                  <c:v>2.7216260535781802</c:v>
                </c:pt>
                <c:pt idx="394" formatCode="General">
                  <c:v>2.7515704599662301</c:v>
                </c:pt>
                <c:pt idx="395" formatCode="General">
                  <c:v>2.78184432655795</c:v>
                </c:pt>
                <c:pt idx="396" formatCode="General">
                  <c:v>2.8124512782048199</c:v>
                </c:pt>
                <c:pt idx="397" formatCode="General">
                  <c:v>2.8433949796403701</c:v>
                </c:pt>
                <c:pt idx="398" formatCode="General">
                  <c:v>2.8746791359189801</c:v>
                </c:pt>
                <c:pt idx="399" formatCode="General">
                  <c:v>2.9063074928594999</c:v>
                </c:pt>
                <c:pt idx="400" formatCode="General">
                  <c:v>2.9382838374937599</c:v>
                </c:pt>
                <c:pt idx="401" formatCode="General">
                  <c:v>2.9706119985200301</c:v>
                </c:pt>
                <c:pt idx="402" formatCode="General">
                  <c:v>3.0032958467613802</c:v>
                </c:pt>
                <c:pt idx="403" formatCode="General">
                  <c:v>3.0363392956292898</c:v>
                </c:pt>
                <c:pt idx="404" formatCode="General">
                  <c:v>3.0697463015920499</c:v>
                </c:pt>
                <c:pt idx="405" formatCode="General">
                  <c:v>3.1035208646486598</c:v>
                </c:pt>
                <c:pt idx="406" formatCode="General">
                  <c:v>3.13766702880763</c:v>
                </c:pt>
                <c:pt idx="407" formatCode="General">
                  <c:v>3.1721888825712901</c:v>
                </c:pt>
                <c:pt idx="408" formatCode="General">
                  <c:v>3.2070905594252701</c:v>
                </c:pt>
                <c:pt idx="409" formatCode="General">
                  <c:v>3.2423762383334398</c:v>
                </c:pt>
                <c:pt idx="410" formatCode="General">
                  <c:v>3.2780501442383199</c:v>
                </c:pt>
                <c:pt idx="411" formatCode="General">
                  <c:v>3.31411654856687</c:v>
                </c:pt>
                <c:pt idx="412" formatCode="General">
                  <c:v>3.3505797697420001</c:v>
                </c:pt>
                <c:pt idx="413" formatCode="General">
                  <c:v>3.3874441736996301</c:v>
                </c:pt>
                <c:pt idx="414" formatCode="General">
                  <c:v>3.4247141744114198</c:v>
                </c:pt>
                <c:pt idx="415" formatCode="General">
                  <c:v>3.4623942344132899</c:v>
                </c:pt>
                <c:pt idx="416" formatCode="General">
                  <c:v>3.5004888653397499</c:v>
                </c:pt>
                <c:pt idx="417" formatCode="General">
                  <c:v>3.5390026284640901</c:v>
                </c:pt>
                <c:pt idx="418" formatCode="General">
                  <c:v>3.5779401352445599</c:v>
                </c:pt>
                <c:pt idx="419" formatCode="General">
                  <c:v>3.6173060478764598</c:v>
                </c:pt>
                <c:pt idx="420" formatCode="General">
                  <c:v>3.6571050798504299</c:v>
                </c:pt>
                <c:pt idx="421" formatCode="General">
                  <c:v>3.6973419965168</c:v>
                </c:pt>
                <c:pt idx="422" formatCode="General">
                  <c:v>3.7380216156561401</c:v>
                </c:pt>
                <c:pt idx="423" formatCode="General">
                  <c:v>3.7791488080561901</c:v>
                </c:pt>
                <c:pt idx="424" formatCode="General">
                  <c:v>3.8207284980949998</c:v>
                </c:pt>
                <c:pt idx="425" formatCode="General">
                  <c:v>3.8627656643305799</c:v>
                </c:pt>
                <c:pt idx="426" formatCode="General">
                  <c:v>3.9052653400969999</c:v>
                </c:pt>
                <c:pt idx="427" formatCode="General">
                  <c:v>3.9482326141070501</c:v>
                </c:pt>
                <c:pt idx="428" formatCode="General">
                  <c:v>3.9916726310616002</c:v>
                </c:pt>
                <c:pt idx="429" formatCode="General">
                  <c:v>4.03559059226549</c:v>
                </c:pt>
                <c:pt idx="430" formatCode="General">
                  <c:v>4.0799917562504104</c:v>
                </c:pt>
                <c:pt idx="431" formatCode="General">
                  <c:v>4.1248814394045104</c:v>
                </c:pt>
                <c:pt idx="432" formatCode="General">
                  <c:v>4.1702650166088899</c:v>
                </c:pt>
                <c:pt idx="433" formatCode="General">
                  <c:v>4.2161479218812801</c:v>
                </c:pt>
                <c:pt idx="434" formatCode="General">
                  <c:v>4.2625356490265798</c:v>
                </c:pt>
                <c:pt idx="435" formatCode="General">
                  <c:v>4.3094337522947201</c:v>
                </c:pt>
                <c:pt idx="436" formatCode="General">
                  <c:v>4.3568478470457004</c:v>
                </c:pt>
                <c:pt idx="437" formatCode="General">
                  <c:v>4.40478361042189</c:v>
                </c:pt>
                <c:pt idx="438" formatCode="General">
                  <c:v>4.4532467820278798</c:v>
                </c:pt>
                <c:pt idx="439" formatCode="General">
                  <c:v>4.5022431646176102</c:v>
                </c:pt>
                <c:pt idx="440" formatCode="General">
                  <c:v>4.5517786247892396</c:v>
                </c:pt>
                <c:pt idx="441" formatCode="General">
                  <c:v>4.6018590936875796</c:v>
                </c:pt>
                <c:pt idx="442" formatCode="General">
                  <c:v>4.6524905677141799</c:v>
                </c:pt>
                <c:pt idx="443" formatCode="General">
                  <c:v>4.70367910924546</c:v>
                </c:pt>
                <c:pt idx="444" formatCode="General">
                  <c:v>4.7554308473584301</c:v>
                </c:pt>
                <c:pt idx="445" formatCode="General">
                  <c:v>4.8077519785646503</c:v>
                </c:pt>
                <c:pt idx="446" formatCode="General">
                  <c:v>4.8606487675521803</c:v>
                </c:pt>
                <c:pt idx="447" formatCode="General">
                  <c:v>4.9141275479356104</c:v>
                </c:pt>
                <c:pt idx="448" formatCode="General">
                  <c:v>4.9681947230145003</c:v>
                </c:pt>
                <c:pt idx="449" formatCode="General">
                  <c:v>5.0228567665400199</c:v>
                </c:pt>
                <c:pt idx="450" formatCode="General">
                  <c:v>5.0781202234901297</c:v>
                </c:pt>
                <c:pt idx="451" formatCode="General">
                  <c:v>5.1339917108532198</c:v>
                </c:pt>
                <c:pt idx="452" formatCode="General">
                  <c:v>5.19047791842039</c:v>
                </c:pt>
                <c:pt idx="453" formatCode="General">
                  <c:v>5.2475856095864897</c:v>
                </c:pt>
                <c:pt idx="454" formatCode="General">
                  <c:v>5.3053216221599104</c:v>
                </c:pt>
                <c:pt idx="455" formatCode="General">
                  <c:v>5.3636928691812802</c:v>
                </c:pt>
                <c:pt idx="456" formatCode="General">
                  <c:v>5.4227063397512998</c:v>
                </c:pt>
                <c:pt idx="457" formatCode="General">
                  <c:v>5.4823690998674603</c:v>
                </c:pt>
                <c:pt idx="458" formatCode="General">
                  <c:v>5.5426882932702002</c:v>
                </c:pt>
                <c:pt idx="459" formatCode="General">
                  <c:v>5.60367114229817</c:v>
                </c:pt>
                <c:pt idx="460" formatCode="General">
                  <c:v>5.6653249487530699</c:v>
                </c:pt>
                <c:pt idx="461" formatCode="General">
                  <c:v>5.7276570947739298</c:v>
                </c:pt>
                <c:pt idx="462" formatCode="General">
                  <c:v>5.7906750437209604</c:v>
                </c:pt>
                <c:pt idx="463" formatCode="General">
                  <c:v>5.8543863410692101</c:v>
                </c:pt>
                <c:pt idx="464" formatCode="General">
                  <c:v>5.9187986153120802</c:v>
                </c:pt>
                <c:pt idx="465" formatCode="General">
                  <c:v>5.9839195788746098</c:v>
                </c:pt>
                <c:pt idx="466" formatCode="General">
                  <c:v>6.0497570290370302</c:v>
                </c:pt>
                <c:pt idx="467" formatCode="General">
                  <c:v>6.11631884886833</c:v>
                </c:pt>
                <c:pt idx="468" formatCode="General">
                  <c:v>6.1836130081701102</c:v>
                </c:pt>
                <c:pt idx="469" formatCode="General">
                  <c:v>6.25164756443092</c:v>
                </c:pt>
                <c:pt idx="470" formatCode="General">
                  <c:v>6.32043066379096</c:v>
                </c:pt>
                <c:pt idx="471" formatCode="General">
                  <c:v>6.3899705420175099</c:v>
                </c:pt>
                <c:pt idx="472" formatCode="General">
                  <c:v>6.4602755254909896</c:v>
                </c:pt>
                <c:pt idx="473" formatCode="General">
                  <c:v>6.5313540322019703</c:v>
                </c:pt>
                <c:pt idx="474" formatCode="General">
                  <c:v>6.6032145727590903</c:v>
                </c:pt>
                <c:pt idx="475" formatCode="General">
                  <c:v>6.6758657514080397</c:v>
                </c:pt>
                <c:pt idx="476" formatCode="General">
                  <c:v>6.7493162670618698</c:v>
                </c:pt>
                <c:pt idx="477" formatCode="General">
                  <c:v>6.82357491434247</c:v>
                </c:pt>
                <c:pt idx="478" formatCode="General">
                  <c:v>6.8986505846336499</c:v>
                </c:pt>
                <c:pt idx="479" formatCode="General">
                  <c:v>6.9745522671457696</c:v>
                </c:pt>
                <c:pt idx="480" formatCode="General">
                  <c:v>7.0512890499919898</c:v>
                </c:pt>
                <c:pt idx="481" formatCode="General">
                  <c:v>7.1288701212765497</c:v>
                </c:pt>
                <c:pt idx="482" formatCode="General">
                  <c:v>7.2073047701947797</c:v>
                </c:pt>
                <c:pt idx="483" formatCode="General">
                  <c:v>7.2866023881454298</c:v>
                </c:pt>
                <c:pt idx="484" formatCode="General">
                  <c:v>7.3667724698551798</c:v>
                </c:pt>
                <c:pt idx="485" formatCode="General">
                  <c:v>7.4478246145153797</c:v>
                </c:pt>
                <c:pt idx="486" formatCode="General">
                  <c:v>7.52976852693154</c:v>
                </c:pt>
                <c:pt idx="487" formatCode="General">
                  <c:v>7.6126140186852398</c:v>
                </c:pt>
                <c:pt idx="488" formatCode="General">
                  <c:v>7.6963710093089599</c:v>
                </c:pt>
                <c:pt idx="489" formatCode="General">
                  <c:v>7.78104952747384</c:v>
                </c:pt>
                <c:pt idx="490" formatCode="General">
                  <c:v>7.8666597121903798</c:v>
                </c:pt>
                <c:pt idx="491" formatCode="General">
                  <c:v>7.9532118140225201</c:v>
                </c:pt>
                <c:pt idx="492" formatCode="General">
                  <c:v>8.0407161963149392</c:v>
                </c:pt>
                <c:pt idx="493" formatCode="General">
                  <c:v>8.1291833364339201</c:v>
                </c:pt>
                <c:pt idx="494" formatCode="General">
                  <c:v>8.2186238270219203</c:v>
                </c:pt>
                <c:pt idx="495" formatCode="General">
                  <c:v>8.3090483772657997</c:v>
                </c:pt>
                <c:pt idx="496" formatCode="General">
                  <c:v>8.4004678141791196</c:v>
                </c:pt>
                <c:pt idx="497" formatCode="General">
                  <c:v>8.4928930838985899</c:v>
                </c:pt>
                <c:pt idx="498" formatCode="General">
                  <c:v>8.5863352529945605</c:v>
                </c:pt>
                <c:pt idx="499" formatCode="General">
                  <c:v>8.6808055097962509</c:v>
                </c:pt>
                <c:pt idx="500" formatCode="General">
                  <c:v>8.7763151657312299</c:v>
                </c:pt>
                <c:pt idx="501" formatCode="General">
                  <c:v>8.8728756566799003</c:v>
                </c:pt>
                <c:pt idx="502" formatCode="General">
                  <c:v>8.9704985443447693</c:v>
                </c:pt>
                <c:pt idx="503" formatCode="General">
                  <c:v>9.0691955176347001</c:v>
                </c:pt>
                <c:pt idx="504" formatCode="General">
                  <c:v>9.1689783940646503</c:v>
                </c:pt>
                <c:pt idx="505" formatCode="General">
                  <c:v>9.2698591211704695</c:v>
                </c:pt>
                <c:pt idx="506" formatCode="General">
                  <c:v>9.3718497779395307</c:v>
                </c:pt>
                <c:pt idx="507" formatCode="General">
                  <c:v>9.4749625762570595</c:v>
                </c:pt>
                <c:pt idx="508" formatCode="General">
                  <c:v>9.5792098623682094</c:v>
                </c:pt>
                <c:pt idx="509" formatCode="General">
                  <c:v>9.6846041183564804</c:v>
                </c:pt>
                <c:pt idx="510" formatCode="General">
                  <c:v>9.7911579636381099</c:v>
                </c:pt>
                <c:pt idx="511" formatCode="General">
                  <c:v>9.8988841564731693</c:v>
                </c:pt>
                <c:pt idx="512" formatCode="General">
                  <c:v>10.007795595493199</c:v>
                </c:pt>
                <c:pt idx="513" formatCode="General">
                  <c:v>10.1179053212455</c:v>
                </c:pt>
                <c:pt idx="514" formatCode="General">
                  <c:v>10.2292265177548</c:v>
                </c:pt>
                <c:pt idx="515" formatCode="General">
                  <c:v>10.3417725141015</c:v>
                </c:pt>
                <c:pt idx="516" formatCode="General">
                  <c:v>10.455556786017899</c:v>
                </c:pt>
                <c:pt idx="517" formatCode="General">
                  <c:v>10.5705929575015</c:v>
                </c:pt>
                <c:pt idx="518" formatCode="General">
                  <c:v>10.6868948024467</c:v>
                </c:pt>
                <c:pt idx="519" formatCode="General">
                  <c:v>10.8044762462935</c:v>
                </c:pt>
                <c:pt idx="520" formatCode="General">
                  <c:v>10.9233513676951</c:v>
                </c:pt>
                <c:pt idx="521" formatCode="General">
                  <c:v>11.0435344002038</c:v>
                </c:pt>
                <c:pt idx="522" formatCode="General">
                  <c:v>11.165039733974901</c:v>
                </c:pt>
                <c:pt idx="523" formatCode="General">
                  <c:v>11.2878819174899</c:v>
                </c:pt>
                <c:pt idx="524" formatCode="General">
                  <c:v>11.4120756592985</c:v>
                </c:pt>
                <c:pt idx="525" formatCode="General">
                  <c:v>11.5376358297796</c:v>
                </c:pt>
                <c:pt idx="526" formatCode="General">
                  <c:v>11.664577462922001</c:v>
                </c:pt>
                <c:pt idx="527" formatCode="General">
                  <c:v>11.7929157581244</c:v>
                </c:pt>
                <c:pt idx="528" formatCode="General">
                  <c:v>11.9226660820151</c:v>
                </c:pt>
                <c:pt idx="529" formatCode="General">
                  <c:v>12.0538439702924</c:v>
                </c:pt>
                <c:pt idx="530" formatCode="General">
                  <c:v>12.186465129584301</c:v>
                </c:pt>
                <c:pt idx="531" formatCode="General">
                  <c:v>12.3205454393294</c:v>
                </c:pt>
                <c:pt idx="532" formatCode="General">
                  <c:v>12.456100953678099</c:v>
                </c:pt>
                <c:pt idx="533" formatCode="General">
                  <c:v>12.593147903415</c:v>
                </c:pt>
                <c:pt idx="534" formatCode="General">
                  <c:v>12.7317026979023</c:v>
                </c:pt>
                <c:pt idx="535" formatCode="General">
                  <c:v>12.8717819270442</c:v>
                </c:pt>
                <c:pt idx="536" formatCode="General">
                  <c:v>13.0134023632738</c:v>
                </c:pt>
                <c:pt idx="537" formatCode="General">
                  <c:v>13.156580963561201</c:v>
                </c:pt>
                <c:pt idx="538" formatCode="General">
                  <c:v>13.301334871443601</c:v>
                </c:pt>
                <c:pt idx="539" formatCode="General">
                  <c:v>13.4476814190784</c:v>
                </c:pt>
                <c:pt idx="540" formatCode="General">
                  <c:v>13.595638129318001</c:v>
                </c:pt>
                <c:pt idx="541" formatCode="General">
                  <c:v>13.7452227178083</c:v>
                </c:pt>
                <c:pt idx="542" formatCode="General">
                  <c:v>13.8964530951099</c:v>
                </c:pt>
                <c:pt idx="543" formatCode="General">
                  <c:v>14.049347368842</c:v>
                </c:pt>
                <c:pt idx="544" formatCode="General">
                  <c:v>14.2039238458515</c:v>
                </c:pt>
                <c:pt idx="545" formatCode="General">
                  <c:v>14.3602010344043</c:v>
                </c:pt>
                <c:pt idx="546" formatCode="General">
                  <c:v>14.518197646401299</c:v>
                </c:pt>
                <c:pt idx="547" formatCode="General">
                  <c:v>14.677932599619499</c:v>
                </c:pt>
                <c:pt idx="548" formatCode="General">
                  <c:v>14.8394250199767</c:v>
                </c:pt>
                <c:pt idx="549" formatCode="General">
                  <c:v>15.002694243821299</c:v>
                </c:pt>
                <c:pt idx="550" formatCode="General">
                  <c:v>15.1677598202483</c:v>
                </c:pt>
                <c:pt idx="551" formatCode="General">
                  <c:v>15.3346415134392</c:v>
                </c:pt>
                <c:pt idx="552" formatCode="General">
                  <c:v>15.5033593050292</c:v>
                </c:pt>
                <c:pt idx="553" formatCode="General">
                  <c:v>15.6739333964991</c:v>
                </c:pt>
                <c:pt idx="554" formatCode="General">
                  <c:v>15.8463842115942</c:v>
                </c:pt>
                <c:pt idx="555" formatCode="General">
                  <c:v>16.020732398770502</c:v>
                </c:pt>
                <c:pt idx="556" formatCode="General">
                  <c:v>16.196998833666001</c:v>
                </c:pt>
                <c:pt idx="557" formatCode="General">
                  <c:v>16.375204621600901</c:v>
                </c:pt>
                <c:pt idx="558" formatCode="General">
                  <c:v>16.555371100104399</c:v>
                </c:pt>
                <c:pt idx="559" formatCode="General">
                  <c:v>16.737519841469801</c:v>
                </c:pt>
                <c:pt idx="560" formatCode="General">
                  <c:v>16.921672655337101</c:v>
                </c:pt>
                <c:pt idx="561" formatCode="General">
                  <c:v>17.107851591304701</c:v>
                </c:pt>
                <c:pt idx="562" formatCode="General">
                  <c:v>17.296078941569402</c:v>
                </c:pt>
                <c:pt idx="563" formatCode="General">
                  <c:v>17.486377243595498</c:v>
                </c:pt>
                <c:pt idx="564" formatCode="General">
                  <c:v>17.678769282813601</c:v>
                </c:pt>
                <c:pt idx="565" formatCode="General">
                  <c:v>17.873278095348301</c:v>
                </c:pt>
                <c:pt idx="566" formatCode="General">
                  <c:v>18.069926970777001</c:v>
                </c:pt>
                <c:pt idx="567" formatCode="General">
                  <c:v>18.268739454918201</c:v>
                </c:pt>
                <c:pt idx="568" formatCode="General">
                  <c:v>18.469739352650699</c:v>
                </c:pt>
                <c:pt idx="569" formatCode="General">
                  <c:v>18.6729507307642</c:v>
                </c:pt>
                <c:pt idx="570" formatCode="General">
                  <c:v>18.878397920840399</c:v>
                </c:pt>
                <c:pt idx="571" formatCode="General">
                  <c:v>19.086105522167099</c:v>
                </c:pt>
                <c:pt idx="572" formatCode="General">
                  <c:v>19.296098404682802</c:v>
                </c:pt>
                <c:pt idx="573" formatCode="General">
                  <c:v>19.508401711955301</c:v>
                </c:pt>
                <c:pt idx="574" formatCode="General">
                  <c:v>19.7230408641915</c:v>
                </c:pt>
                <c:pt idx="575" formatCode="General">
                  <c:v>19.940041561281799</c:v>
                </c:pt>
                <c:pt idx="576" formatCode="General">
                  <c:v>20.159429785876601</c:v>
                </c:pt>
                <c:pt idx="577" formatCode="General">
                  <c:v>20.381231806498</c:v>
                </c:pt>
                <c:pt idx="578" formatCode="General">
                  <c:v>20.605474180684698</c:v>
                </c:pt>
                <c:pt idx="579" formatCode="General">
                  <c:v>20.832183758171901</c:v>
                </c:pt>
                <c:pt idx="580" formatCode="General">
                  <c:v>21.061387684106201</c:v>
                </c:pt>
                <c:pt idx="581" formatCode="General">
                  <c:v>21.293113402295798</c:v>
                </c:pt>
                <c:pt idx="582" formatCode="General">
                  <c:v>21.527388658496701</c:v>
                </c:pt>
                <c:pt idx="583" formatCode="General">
                  <c:v>21.7642415037345</c:v>
                </c:pt>
                <c:pt idx="584" formatCode="General">
                  <c:v>22.003700297663499</c:v>
                </c:pt>
                <c:pt idx="585" formatCode="General">
                  <c:v>22.245793711961799</c:v>
                </c:pt>
                <c:pt idx="586" formatCode="General">
                  <c:v>22.490550733764898</c:v>
                </c:pt>
                <c:pt idx="587" formatCode="General">
                  <c:v>22.738000669136198</c:v>
                </c:pt>
                <c:pt idx="588" formatCode="General">
                  <c:v>22.988173146575999</c:v>
                </c:pt>
                <c:pt idx="589" formatCode="General">
                  <c:v>23.2410981205689</c:v>
                </c:pt>
                <c:pt idx="590" formatCode="General">
                  <c:v>23.496805875170899</c:v>
                </c:pt>
                <c:pt idx="591" formatCode="General">
                  <c:v>23.755327027635001</c:v>
                </c:pt>
                <c:pt idx="592" formatCode="General">
                  <c:v>24.016692532077101</c:v>
                </c:pt>
                <c:pt idx="593" formatCode="General">
                  <c:v>24.280933683183001</c:v>
                </c:pt>
                <c:pt idx="594" formatCode="General">
                  <c:v>24.548082119954699</c:v>
                </c:pt>
                <c:pt idx="595" formatCode="General">
                  <c:v>24.818169829498999</c:v>
                </c:pt>
                <c:pt idx="596" formatCode="General">
                  <c:v>25.0912291508576</c:v>
                </c:pt>
                <c:pt idx="597" formatCode="General">
                  <c:v>25.3672927788792</c:v>
                </c:pt>
                <c:pt idx="598" formatCode="General">
                  <c:v>25.646393768134001</c:v>
                </c:pt>
                <c:pt idx="599" formatCode="General">
                  <c:v>25.928565536871702</c:v>
                </c:pt>
                <c:pt idx="600" formatCode="General">
                  <c:v>26.2138418710229</c:v>
                </c:pt>
                <c:pt idx="601" formatCode="General">
                  <c:v>26.5022569282443</c:v>
                </c:pt>
                <c:pt idx="602" formatCode="General">
                  <c:v>26.793845242008501</c:v>
                </c:pt>
                <c:pt idx="603" formatCode="General">
                  <c:v>27.0886417257394</c:v>
                </c:pt>
                <c:pt idx="604" formatCode="General">
                  <c:v>27.386681676991799</c:v>
                </c:pt>
                <c:pt idx="605" formatCode="General">
                  <c:v>27.688000781678301</c:v>
                </c:pt>
                <c:pt idx="606" formatCode="General">
                  <c:v>27.992635118342299</c:v>
                </c:pt>
                <c:pt idx="607" formatCode="General">
                  <c:v>28.3006211624771</c:v>
                </c:pt>
                <c:pt idx="608" formatCode="General">
                  <c:v>28.611995790894301</c:v>
                </c:pt>
                <c:pt idx="609" formatCode="General">
                  <c:v>28.926796286138401</c:v>
                </c:pt>
                <c:pt idx="610" formatCode="General">
                  <c:v>29.245060340951301</c:v>
                </c:pt>
                <c:pt idx="611" formatCode="General">
                  <c:v>29.566826062785498</c:v>
                </c:pt>
                <c:pt idx="612" formatCode="General">
                  <c:v>29.892131978366599</c:v>
                </c:pt>
                <c:pt idx="613" formatCode="General">
                  <c:v>30.221017038306599</c:v>
                </c:pt>
                <c:pt idx="614" formatCode="General">
                  <c:v>30.5535206217675</c:v>
                </c:pt>
                <c:pt idx="615" formatCode="General">
                  <c:v>30.889682541176199</c:v>
                </c:pt>
                <c:pt idx="616" formatCode="General">
                  <c:v>31.229543046992099</c:v>
                </c:pt>
                <c:pt idx="617" formatCode="General">
                  <c:v>31.573142832525601</c:v>
                </c:pt>
                <c:pt idx="618" formatCode="General">
                  <c:v>31.920523038811499</c:v>
                </c:pt>
                <c:pt idx="619" formatCode="General">
                  <c:v>32.2717252595342</c:v>
                </c:pt>
                <c:pt idx="620" formatCode="General">
                  <c:v>32.6267915460081</c:v>
                </c:pt>
                <c:pt idx="621" formatCode="General">
                  <c:v>32.9857644122133</c:v>
                </c:pt>
                <c:pt idx="622" formatCode="General">
                  <c:v>33.348686839885197</c:v>
                </c:pt>
                <c:pt idx="623" formatCode="General">
                  <c:v>33.715602283661298</c:v>
                </c:pt>
                <c:pt idx="624" formatCode="General">
                  <c:v>34.086554676284202</c:v>
                </c:pt>
                <c:pt idx="625" formatCode="General">
                  <c:v>34.461588433861898</c:v>
                </c:pt>
                <c:pt idx="626" formatCode="General">
                  <c:v>34.840748461186202</c:v>
                </c:pt>
                <c:pt idx="627" formatCode="General">
                  <c:v>35.224080157108901</c:v>
                </c:pt>
                <c:pt idx="628" formatCode="General">
                  <c:v>35.611629419978001</c:v>
                </c:pt>
                <c:pt idx="629" formatCode="General">
                  <c:v>36.003442653133298</c:v>
                </c:pt>
                <c:pt idx="630" formatCode="General">
                  <c:v>36.399566770462599</c:v>
                </c:pt>
                <c:pt idx="631" formatCode="General">
                  <c:v>36.800049202018798</c:v>
                </c:pt>
                <c:pt idx="632" formatCode="General">
                  <c:v>37.204937899698798</c:v>
                </c:pt>
                <c:pt idx="633" formatCode="General">
                  <c:v>37.6142813429855</c:v>
                </c:pt>
                <c:pt idx="634" formatCode="General">
                  <c:v>38.0281285447522</c:v>
                </c:pt>
                <c:pt idx="635" formatCode="General">
                  <c:v>38.446529057131102</c:v>
                </c:pt>
                <c:pt idx="636" formatCode="General">
                  <c:v>38.869532977446703</c:v>
                </c:pt>
                <c:pt idx="637" formatCode="General">
                  <c:v>39.297190954213903</c:v>
                </c:pt>
                <c:pt idx="638" formatCode="General">
                  <c:v>39.729554193202802</c:v>
                </c:pt>
                <c:pt idx="639" formatCode="General">
                  <c:v>40.1666744635695</c:v>
                </c:pt>
                <c:pt idx="640" formatCode="General">
                  <c:v>40.608604104054798</c:v>
                </c:pt>
                <c:pt idx="641" formatCode="General">
                  <c:v>41.055396029251298</c:v>
                </c:pt>
                <c:pt idx="642" formatCode="General">
                  <c:v>41.5071037359386</c:v>
                </c:pt>
                <c:pt idx="643" formatCode="General">
                  <c:v>41.963781309489001</c:v>
                </c:pt>
                <c:pt idx="644" formatCode="General">
                  <c:v>42.425483430343697</c:v>
                </c:pt>
                <c:pt idx="645" formatCode="General">
                  <c:v>42.8922653805595</c:v>
                </c:pt>
                <c:pt idx="646" formatCode="General">
                  <c:v>43.364183050428501</c:v>
                </c:pt>
                <c:pt idx="647" formatCode="General">
                  <c:v>43.841292945169798</c:v>
                </c:pt>
                <c:pt idx="648" formatCode="General">
                  <c:v>44.323652191694997</c:v>
                </c:pt>
                <c:pt idx="649" formatCode="General">
                  <c:v>44.811318545449097</c:v>
                </c:pt>
                <c:pt idx="650" formatCode="General">
                  <c:v>45.304350397324797</c:v>
                </c:pt>
                <c:pt idx="651" formatCode="General">
                  <c:v>45.802806780655096</c:v>
                </c:pt>
                <c:pt idx="652" formatCode="General">
                  <c:v>46.306747378280498</c:v>
                </c:pt>
                <c:pt idx="653" formatCode="General">
                  <c:v>46.816232529696002</c:v>
                </c:pt>
                <c:pt idx="654" formatCode="General">
                  <c:v>47.331323238275701</c:v>
                </c:pt>
                <c:pt idx="655" formatCode="General">
                  <c:v>47.852081178576597</c:v>
                </c:pt>
                <c:pt idx="656" formatCode="General">
                  <c:v>48.378568703724099</c:v>
                </c:pt>
                <c:pt idx="657" formatCode="General">
                  <c:v>48.910848852876804</c:v>
                </c:pt>
                <c:pt idx="658" formatCode="General">
                  <c:v>49.448985358775197</c:v>
                </c:pt>
                <c:pt idx="659" formatCode="General">
                  <c:v>49.993042655372903</c:v>
                </c:pt>
                <c:pt idx="660" formatCode="General">
                  <c:v>50.5430858855512</c:v>
                </c:pt>
                <c:pt idx="661" formatCode="General">
                  <c:v>51.099180908918903</c:v>
                </c:pt>
                <c:pt idx="662" formatCode="General">
                  <c:v>51.6613943096987</c:v>
                </c:pt>
                <c:pt idx="663" formatCode="General">
                  <c:v>52.229793404698697</c:v>
                </c:pt>
                <c:pt idx="664" formatCode="General">
                  <c:v>52.804446251373903</c:v>
                </c:pt>
                <c:pt idx="665" formatCode="General">
                  <c:v>53.385421655973701</c:v>
                </c:pt>
                <c:pt idx="666" formatCode="General">
                  <c:v>53.972789181781202</c:v>
                </c:pt>
                <c:pt idx="667" formatCode="General">
                  <c:v>54.566619157442602</c:v>
                </c:pt>
                <c:pt idx="668" formatCode="General">
                  <c:v>55.166982685387197</c:v>
                </c:pt>
                <c:pt idx="669" formatCode="General">
                  <c:v>55.773951650341701</c:v>
                </c:pt>
                <c:pt idx="670" formatCode="General">
                  <c:v>56.387598727936897</c:v>
                </c:pt>
                <c:pt idx="671" formatCode="General">
                  <c:v>57.007997393409397</c:v>
                </c:pt>
                <c:pt idx="672" formatCode="General">
                  <c:v>57.6352219304</c:v>
                </c:pt>
                <c:pt idx="673" formatCode="General">
                  <c:v>58.269347439846698</c:v>
                </c:pt>
                <c:pt idx="674" formatCode="General">
                  <c:v>58.910449848978601</c:v>
                </c:pt>
                <c:pt idx="675" formatCode="General">
                  <c:v>59.558605920405597</c:v>
                </c:pt>
                <c:pt idx="676" formatCode="General">
                  <c:v>60.213893261310197</c:v>
                </c:pt>
                <c:pt idx="677" formatCode="General">
                  <c:v>60.876390332740201</c:v>
                </c:pt>
                <c:pt idx="678" formatCode="General">
                  <c:v>61.546176459002503</c:v>
                </c:pt>
                <c:pt idx="679" formatCode="General">
                  <c:v>62.223331837161801</c:v>
                </c:pt>
                <c:pt idx="680" formatCode="General">
                  <c:v>62.907937546642202</c:v>
                </c:pt>
                <c:pt idx="681" formatCode="General">
                  <c:v>63.600075558935799</c:v>
                </c:pt>
                <c:pt idx="682" formatCode="General">
                  <c:v>64.299828747417905</c:v>
                </c:pt>
                <c:pt idx="683" formatCode="General">
                  <c:v>65.007280897268899</c:v>
                </c:pt>
                <c:pt idx="684" formatCode="General">
                  <c:v>65.722516715507197</c:v>
                </c:pt>
                <c:pt idx="685" formatCode="General">
                  <c:v>66.445621841131299</c:v>
                </c:pt>
                <c:pt idx="686" formatCode="General">
                  <c:v>67.1766828553735</c:v>
                </c:pt>
                <c:pt idx="687" formatCode="General">
                  <c:v>67.915787292067805</c:v>
                </c:pt>
                <c:pt idx="688" formatCode="General">
                  <c:v>68.663023648129297</c:v>
                </c:pt>
                <c:pt idx="689" formatCode="General">
                  <c:v>69.418481394151499</c:v>
                </c:pt>
                <c:pt idx="690" formatCode="General">
                  <c:v>70.182250985118898</c:v>
                </c:pt>
                <c:pt idx="691" formatCode="General">
                  <c:v>70.954423871237097</c:v>
                </c:pt>
                <c:pt idx="692" formatCode="General">
                  <c:v>71.735092508883596</c:v>
                </c:pt>
                <c:pt idx="693" formatCode="General">
                  <c:v>72.524350371677102</c:v>
                </c:pt>
                <c:pt idx="694" formatCode="General">
                  <c:v>73.322291961669904</c:v>
                </c:pt>
                <c:pt idx="695" formatCode="General">
                  <c:v>74.129012820664002</c:v>
                </c:pt>
                <c:pt idx="696" formatCode="General">
                  <c:v>74.944609541649299</c:v>
                </c:pt>
                <c:pt idx="697" formatCode="General">
                  <c:v>75.769179780370493</c:v>
                </c:pt>
                <c:pt idx="698" formatCode="General">
                  <c:v>76.602822267018993</c:v>
                </c:pt>
                <c:pt idx="699" formatCode="General">
                  <c:v>77.445636818055107</c:v>
                </c:pt>
                <c:pt idx="700" formatCode="General">
                  <c:v>78.297724348159406</c:v>
                </c:pt>
                <c:pt idx="701" formatCode="General">
                  <c:v>79.159186882315296</c:v>
                </c:pt>
                <c:pt idx="702" formatCode="General">
                  <c:v>80.030127568026003</c:v>
                </c:pt>
                <c:pt idx="703" formatCode="General">
                  <c:v>80.910650687663804</c:v>
                </c:pt>
                <c:pt idx="704" formatCode="General">
                  <c:v>81.800861670957104</c:v>
                </c:pt>
                <c:pt idx="705" formatCode="General">
                  <c:v>82.700867107614002</c:v>
                </c:pt>
                <c:pt idx="706" formatCode="General">
                  <c:v>83.610774760084496</c:v>
                </c:pt>
                <c:pt idx="707" formatCode="General">
                  <c:v>84.530693576464103</c:v>
                </c:pt>
                <c:pt idx="708" formatCode="General">
                  <c:v>85.460733703537898</c:v>
                </c:pt>
                <c:pt idx="709" formatCode="General">
                  <c:v>86.401006499969498</c:v>
                </c:pt>
                <c:pt idx="710" formatCode="General">
                  <c:v>87.351624549635005</c:v>
                </c:pt>
                <c:pt idx="711" formatCode="General">
                  <c:v>88.312701675102304</c:v>
                </c:pt>
                <c:pt idx="712" formatCode="General">
                  <c:v>89.2843529512609</c:v>
                </c:pt>
                <c:pt idx="713" formatCode="General">
                  <c:v>90.266694719099107</c:v>
                </c:pt>
                <c:pt idx="714" formatCode="General">
                  <c:v>91.259844599634803</c:v>
                </c:pt>
                <c:pt idx="715" formatCode="General">
                  <c:v>92.263921507999498</c:v>
                </c:pt>
                <c:pt idx="716" formatCode="General">
                  <c:v>93.279045667675206</c:v>
                </c:pt>
                <c:pt idx="717" formatCode="General">
                  <c:v>94.305338624890894</c:v>
                </c:pt>
                <c:pt idx="718" formatCode="General">
                  <c:v>95.342923263174896</c:v>
                </c:pt>
                <c:pt idx="719" formatCode="General">
                  <c:v>96.391923818068506</c:v>
                </c:pt>
                <c:pt idx="720" formatCode="General">
                  <c:v>97.452465892002195</c:v>
                </c:pt>
                <c:pt idx="721" formatCode="General">
                  <c:v>98.524676469333698</c:v>
                </c:pt>
                <c:pt idx="722" formatCode="General">
                  <c:v>99.608683931552605</c:v>
                </c:pt>
                <c:pt idx="723" formatCode="General">
                  <c:v>100.70461807265301</c:v>
                </c:pt>
                <c:pt idx="724" formatCode="General">
                  <c:v>101.812610114674</c:v>
                </c:pt>
                <c:pt idx="725" formatCode="General">
                  <c:v>102.93279272341</c:v>
                </c:pt>
                <c:pt idx="726" formatCode="General">
                  <c:v>104.06530002429901</c:v>
                </c:pt>
                <c:pt idx="727" formatCode="General">
                  <c:v>105.210267618478</c:v>
                </c:pt>
                <c:pt idx="728" formatCode="General">
                  <c:v>106.367832599024</c:v>
                </c:pt>
                <c:pt idx="729" formatCode="General">
                  <c:v>107.538133567363</c:v>
                </c:pt>
                <c:pt idx="730" formatCode="General">
                  <c:v>108.721310649872</c:v>
                </c:pt>
                <c:pt idx="731" formatCode="General">
                  <c:v>109.91750551465201</c:v>
                </c:pt>
                <c:pt idx="732" formatCode="General">
                  <c:v>111.126861388492</c:v>
                </c:pt>
                <c:pt idx="733" formatCode="General">
                  <c:v>112.34952307402</c:v>
                </c:pt>
                <c:pt idx="734" formatCode="General">
                  <c:v>113.58563696703899</c:v>
                </c:pt>
                <c:pt idx="735" formatCode="General">
                  <c:v>114.835351074058</c:v>
                </c:pt>
                <c:pt idx="736" formatCode="General">
                  <c:v>116.09881503001</c:v>
                </c:pt>
                <c:pt idx="737" formatCode="General">
                  <c:v>117.376180116171</c:v>
                </c:pt>
                <c:pt idx="738" formatCode="General">
                  <c:v>118.667599278277</c:v>
                </c:pt>
                <c:pt idx="739" formatCode="General">
                  <c:v>119.97322714482701</c:v>
                </c:pt>
                <c:pt idx="740" formatCode="General">
                  <c:v>121.29322004561099</c:v>
                </c:pt>
                <c:pt idx="741" formatCode="General">
                  <c:v>122.62773603041499</c:v>
                </c:pt>
                <c:pt idx="742" formatCode="General">
                  <c:v>123.97693488795601</c:v>
                </c:pt>
                <c:pt idx="743" formatCode="General">
                  <c:v>125.34097816500601</c:v>
                </c:pt>
                <c:pt idx="744" formatCode="General">
                  <c:v>126.72002918574201</c:v>
                </c:pt>
                <c:pt idx="745" formatCode="General">
                  <c:v>128.114253071295</c:v>
                </c:pt>
                <c:pt idx="746" formatCode="General">
                  <c:v>129.52381675952699</c:v>
                </c:pt>
                <c:pt idx="747" formatCode="General">
                  <c:v>130.94888902501199</c:v>
                </c:pt>
                <c:pt idx="748" formatCode="General">
                  <c:v>132.389640499254</c:v>
                </c:pt>
                <c:pt idx="749" formatCode="General">
                  <c:v>133.84624369110901</c:v>
                </c:pt>
                <c:pt idx="750" formatCode="General">
                  <c:v>135.31887300744401</c:v>
                </c:pt>
                <c:pt idx="751" formatCode="General">
                  <c:v>136.80770477402001</c:v>
                </c:pt>
                <c:pt idx="752" formatCode="General">
                  <c:v>138.31291725660299</c:v>
                </c:pt>
                <c:pt idx="753" formatCode="General">
                  <c:v>139.83469068231</c:v>
                </c:pt>
                <c:pt idx="754" formatCode="General">
                  <c:v>141.37320726118901</c:v>
                </c:pt>
                <c:pt idx="755" formatCode="General">
                  <c:v>142.92865120803199</c:v>
                </c:pt>
                <c:pt idx="756" formatCode="General">
                  <c:v>144.50120876443901</c:v>
                </c:pt>
                <c:pt idx="757" formatCode="General">
                  <c:v>146.09106822111099</c:v>
                </c:pt>
                <c:pt idx="758" formatCode="General">
                  <c:v>147.69841994039899</c:v>
                </c:pt>
                <c:pt idx="759" formatCode="General">
                  <c:v>149.32345637909401</c:v>
                </c:pt>
                <c:pt idx="760" formatCode="General">
                  <c:v>150.96637211147601</c:v>
                </c:pt>
                <c:pt idx="761" formatCode="General">
                  <c:v>152.62736385260499</c:v>
                </c:pt>
                <c:pt idx="762" formatCode="General">
                  <c:v>154.30663048187901</c:v>
                </c:pt>
                <c:pt idx="763" formatCode="General">
                  <c:v>156.00437306684799</c:v>
                </c:pt>
                <c:pt idx="764" formatCode="General">
                  <c:v>157.72079488728301</c:v>
                </c:pt>
                <c:pt idx="765" formatCode="General">
                  <c:v>159.45610145952199</c:v>
                </c:pt>
                <c:pt idx="766" formatCode="General">
                  <c:v>161.21050056107299</c:v>
                </c:pt>
                <c:pt idx="767" formatCode="General">
                  <c:v>162.98420225549799</c:v>
                </c:pt>
                <c:pt idx="768" formatCode="General">
                  <c:v>164.77741891755699</c:v>
                </c:pt>
                <c:pt idx="769" formatCode="General">
                  <c:v>166.590365258643</c:v>
                </c:pt>
                <c:pt idx="770" formatCode="General">
                  <c:v>168.42325835249</c:v>
                </c:pt>
                <c:pt idx="771" formatCode="General">
                  <c:v>170.27631766116201</c:v>
                </c:pt>
                <c:pt idx="772" formatCode="General">
                  <c:v>172.14976506132999</c:v>
                </c:pt>
                <c:pt idx="773" formatCode="General">
                  <c:v>174.043824870842</c:v>
                </c:pt>
                <c:pt idx="774" formatCode="General">
                  <c:v>175.95872387557799</c:v>
                </c:pt>
                <c:pt idx="775" formatCode="General">
                  <c:v>177.894691356609</c:v>
                </c:pt>
                <c:pt idx="776" formatCode="General">
                  <c:v>179.85195911764299</c:v>
                </c:pt>
                <c:pt idx="777" formatCode="General">
                  <c:v>181.83076151278601</c:v>
                </c:pt>
                <c:pt idx="778" formatCode="General">
                  <c:v>183.83133547460099</c:v>
                </c:pt>
                <c:pt idx="779" formatCode="General">
                  <c:v>185.853920542477</c:v>
                </c:pt>
                <c:pt idx="780" formatCode="General">
                  <c:v>187.89875889130801</c:v>
                </c:pt>
                <c:pt idx="781" formatCode="General">
                  <c:v>189.96609536049499</c:v>
                </c:pt>
                <c:pt idx="782" formatCode="General">
                  <c:v>192.05617748325599</c:v>
                </c:pt>
                <c:pt idx="783" formatCode="General">
                  <c:v>194.169255516269</c:v>
                </c:pt>
                <c:pt idx="784" formatCode="General">
                  <c:v>196.30558246963599</c:v>
                </c:pt>
                <c:pt idx="785" formatCode="General">
                  <c:v>198.46541413717301</c:v>
                </c:pt>
                <c:pt idx="786" formatCode="General">
                  <c:v>200.649009127044</c:v>
                </c:pt>
                <c:pt idx="787" formatCode="General">
                  <c:v>202.85662889272101</c:v>
                </c:pt>
                <c:pt idx="788" formatCode="General">
                  <c:v>205.08853776428899</c:v>
                </c:pt>
                <c:pt idx="789" formatCode="General">
                  <c:v>207.34500298009999</c:v>
                </c:pt>
                <c:pt idx="790" formatCode="General">
                  <c:v>209.62629471876599</c:v>
                </c:pt>
                <c:pt idx="791" formatCode="General">
                  <c:v>211.93268613151201</c:v>
                </c:pt>
                <c:pt idx="792" formatCode="General">
                  <c:v>214.26445337488099</c:v>
                </c:pt>
                <c:pt idx="793" formatCode="General">
                  <c:v>216.62187564379701</c:v>
                </c:pt>
                <c:pt idx="794" formatCode="General">
                  <c:v>219.00523520500201</c:v>
                </c:pt>
                <c:pt idx="795" formatCode="General">
                  <c:v>221.41481743084299</c:v>
                </c:pt>
                <c:pt idx="796" formatCode="General">
                  <c:v>223.85091083344901</c:v>
                </c:pt>
                <c:pt idx="797" formatCode="General">
                  <c:v>226.31380709927501</c:v>
                </c:pt>
                <c:pt idx="798" formatCode="General">
                  <c:v>228.80380112402199</c:v>
                </c:pt>
                <c:pt idx="799" formatCode="General">
                  <c:v>231.32119104795399</c:v>
                </c:pt>
                <c:pt idx="800" formatCode="General">
                  <c:v>233.866278291589</c:v>
                </c:pt>
                <c:pt idx="801" formatCode="General">
                  <c:v>236.43936759179499</c:v>
                </c:pt>
                <c:pt idx="802" formatCode="General">
                  <c:v>239.040767038274</c:v>
                </c:pt>
                <c:pt idx="803" formatCode="General">
                  <c:v>241.670788110453</c:v>
                </c:pt>
                <c:pt idx="804" formatCode="General">
                  <c:v>244.32974571478101</c:v>
                </c:pt>
                <c:pt idx="805" formatCode="General">
                  <c:v>247.01795822243</c:v>
                </c:pt>
                <c:pt idx="806" formatCode="General">
                  <c:v>249.73574750741699</c:v>
                </c:pt>
                <c:pt idx="807" formatCode="General">
                  <c:v>252.48343898514699</c:v>
                </c:pt>
                <c:pt idx="808" formatCode="General">
                  <c:v>255.261361651372</c:v>
                </c:pt>
                <c:pt idx="809" formatCode="General">
                  <c:v>258.06984812158498</c:v>
                </c:pt>
                <c:pt idx="810" formatCode="General">
                  <c:v>260.90923467084798</c:v>
                </c:pt>
                <c:pt idx="811" formatCode="General">
                  <c:v>263.77986127405399</c:v>
                </c:pt>
                <c:pt idx="812" formatCode="General">
                  <c:v>266.68207164663198</c:v>
                </c:pt>
                <c:pt idx="813" formatCode="General">
                  <c:v>269.61621328570499</c:v>
                </c:pt>
                <c:pt idx="814" formatCode="General">
                  <c:v>272.5826375117</c:v>
                </c:pt>
                <c:pt idx="815" formatCode="General">
                  <c:v>275.581699510406</c:v>
                </c:pt>
                <c:pt idx="816" formatCode="General">
                  <c:v>278.61375837550997</c:v>
                </c:pt>
                <c:pt idx="817" formatCode="General">
                  <c:v>281.67917715158598</c:v>
                </c:pt>
                <c:pt idx="818" formatCode="General">
                  <c:v>284.77832287757201</c:v>
                </c:pt>
                <c:pt idx="819" formatCode="General">
                  <c:v>287.91156663071001</c:v>
                </c:pt>
                <c:pt idx="820" formatCode="General">
                  <c:v>291.07928357098302</c:v>
                </c:pt>
                <c:pt idx="821" formatCode="General">
                  <c:v>294.28185298603199</c:v>
                </c:pt>
                <c:pt idx="822" formatCode="General">
                  <c:v>297.51965833657101</c:v>
                </c:pt>
                <c:pt idx="823" formatCode="General">
                  <c:v>300.793087302299</c:v>
                </c:pt>
                <c:pt idx="824" formatCode="General">
                  <c:v>304.10253182832201</c:v>
                </c:pt>
                <c:pt idx="825" formatCode="General">
                  <c:v>307.44838817208</c:v>
                </c:pt>
                <c:pt idx="826" formatCode="General">
                  <c:v>310.83105695079399</c:v>
                </c:pt>
                <c:pt idx="827" formatCode="General">
                  <c:v>314.25094318943502</c:v>
                </c:pt>
                <c:pt idx="828" formatCode="General">
                  <c:v>317.70845636921899</c:v>
                </c:pt>
                <c:pt idx="829" formatCode="General">
                  <c:v>321.204010476637</c:v>
                </c:pt>
                <c:pt idx="830" formatCode="General">
                  <c:v>324.73802405302001</c:v>
                </c:pt>
                <c:pt idx="831" formatCode="General">
                  <c:v>328.31092024465801</c:v>
                </c:pt>
                <c:pt idx="832" formatCode="General">
                  <c:v>331.92312685346599</c:v>
                </c:pt>
                <c:pt idx="833" formatCode="General">
                  <c:v>335.57507638820198</c:v>
                </c:pt>
                <c:pt idx="834" formatCode="General">
                  <c:v>339.26720611625802</c:v>
                </c:pt>
                <c:pt idx="835" formatCode="General">
                  <c:v>342.99995811601502</c:v>
                </c:pt>
                <c:pt idx="836" formatCode="General">
                  <c:v>346.77377932977203</c:v>
                </c:pt>
                <c:pt idx="837" formatCode="General">
                  <c:v>350.58912161726897</c:v>
                </c:pt>
                <c:pt idx="838" formatCode="General">
                  <c:v>354.44644180978099</c:v>
                </c:pt>
                <c:pt idx="839" formatCode="General">
                  <c:v>358.34620176482503</c:v>
                </c:pt>
                <c:pt idx="840" formatCode="General">
                  <c:v>362.28886842145499</c:v>
                </c:pt>
                <c:pt idx="841" formatCode="General">
                  <c:v>366.27491385617401</c:v>
                </c:pt>
                <c:pt idx="842" formatCode="General">
                  <c:v>370.30481533945698</c:v>
                </c:pt>
                <c:pt idx="843" formatCode="General">
                  <c:v>374.37905539289699</c:v>
                </c:pt>
                <c:pt idx="844" formatCode="General">
                  <c:v>378.49812184698197</c:v>
                </c:pt>
                <c:pt idx="845" formatCode="General">
                  <c:v>382.662507899503</c:v>
                </c:pt>
                <c:pt idx="846" formatCode="General">
                  <c:v>386.87271217460699</c:v>
                </c:pt>
                <c:pt idx="847" formatCode="General">
                  <c:v>391.12923878250501</c:v>
                </c:pt>
                <c:pt idx="848" formatCode="General">
                  <c:v>395.43259737982203</c:v>
                </c:pt>
                <c:pt idx="849" formatCode="General">
                  <c:v>399.78330323063301</c:v>
                </c:pt>
                <c:pt idx="850" formatCode="General">
                  <c:v>404.18187726814898</c:v>
                </c:pt>
                <c:pt idx="851" formatCode="General">
                  <c:v>408.62884615709203</c:v>
                </c:pt>
                <c:pt idx="852" formatCode="General">
                  <c:v>413.124742356762</c:v>
                </c:pt>
                <c:pt idx="853" formatCode="General">
                  <c:v>417.670104184786</c:v>
                </c:pt>
                <c:pt idx="854" formatCode="General">
                  <c:v>422.26547588157098</c:v>
                </c:pt>
                <c:pt idx="855" formatCode="General">
                  <c:v>426.91140767547603</c:v>
                </c:pt>
                <c:pt idx="856" formatCode="General">
                  <c:v>431.60845584868798</c:v>
                </c:pt>
                <c:pt idx="857" formatCode="General">
                  <c:v>436.35718280383298</c:v>
                </c:pt>
                <c:pt idx="858" formatCode="General">
                  <c:v>441.15815713131002</c:v>
                </c:pt>
                <c:pt idx="859" formatCode="General">
                  <c:v>446.011953677375</c:v>
                </c:pt>
                <c:pt idx="860" formatCode="General">
                  <c:v>450.91915361297401</c:v>
                </c:pt>
                <c:pt idx="861" formatCode="General">
                  <c:v>455.88034450331901</c:v>
                </c:pt>
                <c:pt idx="862" formatCode="General">
                  <c:v>460.89612037825401</c:v>
                </c:pt>
                <c:pt idx="863" formatCode="General">
                  <c:v>465.96708180336799</c:v>
                </c:pt>
                <c:pt idx="864" formatCode="General">
                  <c:v>471.09383595191298</c:v>
                </c:pt>
                <c:pt idx="865" formatCode="General">
                  <c:v>476.27699667750301</c:v>
                </c:pt>
                <c:pt idx="866" formatCode="General">
                  <c:v>481.51718458760803</c:v>
                </c:pt>
                <c:pt idx="867" formatCode="General">
                  <c:v>486.81502711787101</c:v>
                </c:pt>
                <c:pt idx="868" formatCode="General">
                  <c:v>492.17115860722902</c:v>
                </c:pt>
                <c:pt idx="869" formatCode="General">
                  <c:v>497.58622037386402</c:v>
                </c:pt>
                <c:pt idx="870" formatCode="General">
                  <c:v>503.06086079199798</c:v>
                </c:pt>
                <c:pt idx="871" formatCode="General">
                  <c:v>508.59573536952098</c:v>
                </c:pt>
                <c:pt idx="872" formatCode="General">
                  <c:v>514.19150682648205</c:v>
                </c:pt>
                <c:pt idx="873" formatCode="General">
                  <c:v>519.84884517443402</c:v>
                </c:pt>
                <c:pt idx="874" formatCode="General">
                  <c:v>525.56842779666601</c:v>
                </c:pt>
                <c:pt idx="875" formatCode="General">
                  <c:v>531.35093952930401</c:v>
                </c:pt>
                <c:pt idx="876" formatCode="General">
                  <c:v>537.19707274331199</c:v>
                </c:pt>
                <c:pt idx="877" formatCode="General">
                  <c:v>543.10752742739601</c:v>
                </c:pt>
                <c:pt idx="878" formatCode="General">
                  <c:v>549.08301127181096</c:v>
                </c:pt>
                <c:pt idx="879" formatCode="General">
                  <c:v>555.124239753099</c:v>
                </c:pt>
                <c:pt idx="880" formatCode="General">
                  <c:v>561.23193621976395</c:v>
                </c:pt>
                <c:pt idx="881" formatCode="General">
                  <c:v>567.40683197886995</c:v>
                </c:pt>
                <c:pt idx="882" formatCode="General">
                  <c:v>573.649666383615</c:v>
                </c:pt>
                <c:pt idx="883" formatCode="General">
                  <c:v>579.961186921852</c:v>
                </c:pt>
                <c:pt idx="884" formatCode="General">
                  <c:v>586.34214930558801</c:v>
                </c:pt>
                <c:pt idx="885" formatCode="General">
                  <c:v>592.79331756147894</c:v>
                </c:pt>
                <c:pt idx="886" formatCode="General">
                  <c:v>599.31546412229795</c:v>
                </c:pt>
                <c:pt idx="887" formatCode="General">
                  <c:v>605.90936991942999</c:v>
                </c:pt>
                <c:pt idx="888" formatCode="General">
                  <c:v>612.57582447638197</c:v>
                </c:pt>
                <c:pt idx="889" formatCode="General">
                  <c:v>619.31562600330096</c:v>
                </c:pt>
                <c:pt idx="890" formatCode="General">
                  <c:v>626.12958149256804</c:v>
                </c:pt>
                <c:pt idx="891" formatCode="General">
                  <c:v>633.01850681540702</c:v>
                </c:pt>
                <c:pt idx="892" formatCode="General">
                  <c:v>639.98322681957904</c:v>
                </c:pt>
                <c:pt idx="893" formatCode="General">
                  <c:v>647.02457542815205</c:v>
                </c:pt>
                <c:pt idx="894" formatCode="General">
                  <c:v>654.14339573934001</c:v>
                </c:pt>
                <c:pt idx="895" formatCode="General">
                  <c:v>661.34054012746196</c:v>
                </c:pt>
                <c:pt idx="896" formatCode="General">
                  <c:v>668.61687034499198</c:v>
                </c:pt>
                <c:pt idx="897" formatCode="General">
                  <c:v>675.97325762574599</c:v>
                </c:pt>
                <c:pt idx="898" formatCode="General">
                  <c:v>683.41058278920298</c:v>
                </c:pt>
                <c:pt idx="899" formatCode="General">
                  <c:v>690.92973634596103</c:v>
                </c:pt>
                <c:pt idx="900" formatCode="General">
                  <c:v>698.53161860437399</c:v>
                </c:pt>
                <c:pt idx="901" formatCode="General">
                  <c:v>706.21713977833895</c:v>
                </c:pt>
                <c:pt idx="902" formatCode="General">
                  <c:v>713.98722009628705</c:v>
                </c:pt>
                <c:pt idx="903" formatCode="General">
                  <c:v>721.84278991137205</c:v>
                </c:pt>
                <c:pt idx="904" formatCode="General">
                  <c:v>729.78478981285195</c:v>
                </c:pt>
                <c:pt idx="905" formatCode="General">
                  <c:v>737.81417073873001</c:v>
                </c:pt>
                <c:pt idx="906" formatCode="General">
                  <c:v>745.93189408959699</c:v>
                </c:pt>
                <c:pt idx="907" formatCode="General">
                  <c:v>754.13893184375695</c:v>
                </c:pt>
                <c:pt idx="908" formatCode="General">
                  <c:v>762.43626667360502</c:v>
                </c:pt>
                <c:pt idx="909" formatCode="General">
                  <c:v>770.82489206328398</c:v>
                </c:pt>
                <c:pt idx="910" formatCode="General">
                  <c:v>779.30581242764401</c:v>
                </c:pt>
                <c:pt idx="911" formatCode="General">
                  <c:v>787.88004323250505</c:v>
                </c:pt>
                <c:pt idx="912" formatCode="General">
                  <c:v>796.54861111623904</c:v>
                </c:pt>
                <c:pt idx="913" formatCode="General">
                  <c:v>805.31255401270698</c:v>
                </c:pt>
                <c:pt idx="914" formatCode="General">
                  <c:v>814.17292127552298</c:v>
                </c:pt>
                <c:pt idx="915" formatCode="General">
                  <c:v>823.13077380370703</c:v>
                </c:pt>
                <c:pt idx="916" formatCode="General">
                  <c:v>832.18718416871002</c:v>
                </c:pt>
                <c:pt idx="917" formatCode="General">
                  <c:v>841.34323674283405</c:v>
                </c:pt>
                <c:pt idx="918" formatCode="General">
                  <c:v>850.60002782908202</c:v>
                </c:pt>
                <c:pt idx="919" formatCode="General">
                  <c:v>859.95866579240999</c:v>
                </c:pt>
                <c:pt idx="920" formatCode="General">
                  <c:v>869.42027119244301</c:v>
                </c:pt>
                <c:pt idx="921" formatCode="General">
                  <c:v>878.98597691765201</c:v>
                </c:pt>
                <c:pt idx="922" formatCode="General">
                  <c:v>888.65692832099</c:v>
                </c:pt>
                <c:pt idx="923" formatCode="General">
                  <c:v>898.43428335704004</c:v>
                </c:pt>
                <c:pt idx="924" formatCode="General">
                  <c:v>908.31921272065597</c:v>
                </c:pt>
                <c:pt idx="925" formatCode="General">
                  <c:v>918.31289998713999</c:v>
                </c:pt>
                <c:pt idx="926" formatCode="General">
                  <c:v>928.41654175396104</c:v>
                </c:pt>
                <c:pt idx="927" formatCode="General">
                  <c:v>938.63134778402195</c:v>
                </c:pt>
                <c:pt idx="928" formatCode="General">
                  <c:v>948.95854115052202</c:v>
                </c:pt>
                <c:pt idx="929" formatCode="General">
                  <c:v>959.39935838338897</c:v>
                </c:pt>
                <c:pt idx="930" formatCode="General">
                  <c:v>969.955049617344</c:v>
                </c:pt>
                <c:pt idx="931" formatCode="General">
                  <c:v>980.62687874158996</c:v>
                </c:pt>
                <c:pt idx="932" formatCode="General">
                  <c:v>991.41612355112898</c:v>
                </c:pt>
                <c:pt idx="933" formatCode="General">
                  <c:v>1002.32407589978</c:v>
                </c:pt>
                <c:pt idx="934" formatCode="General">
                  <c:v>1013.35204185484</c:v>
                </c:pt>
                <c:pt idx="935" formatCode="General">
                  <c:v>1024.50134185348</c:v>
                </c:pt>
                <c:pt idx="936" formatCode="General">
                  <c:v>1035.77331086084</c:v>
                </c:pt>
                <c:pt idx="937" formatCode="General">
                  <c:v>1047.1692985298801</c:v>
                </c:pt>
                <c:pt idx="938" formatCode="General">
                  <c:v>1058.6906693629601</c:v>
                </c:pt>
                <c:pt idx="939" formatCode="General">
                  <c:v>1070.3388028752699</c:v>
                </c:pt>
                <c:pt idx="940" formatCode="General">
                  <c:v>1082.11509375992</c:v>
                </c:pt>
                <c:pt idx="941" formatCode="General">
                  <c:v>1094.02095205503</c:v>
                </c:pt>
                <c:pt idx="942" formatCode="General">
                  <c:v>1106.0578033125</c:v>
                </c:pt>
                <c:pt idx="943" formatCode="General">
                  <c:v>1118.22708876871</c:v>
                </c:pt>
                <c:pt idx="944" formatCode="General">
                  <c:v>1130.5302655171099</c:v>
                </c:pt>
                <c:pt idx="945" formatCode="General">
                  <c:v>1142.96880668265</c:v>
                </c:pt>
                <c:pt idx="946" formatCode="General">
                  <c:v>1155.5442015981801</c:v>
                </c:pt>
                <c:pt idx="947" formatCode="General">
                  <c:v>1168.25795598281</c:v>
                </c:pt>
                <c:pt idx="948" formatCode="General">
                  <c:v>1181.1115921221499</c:v>
                </c:pt>
                <c:pt idx="949" formatCode="General">
                  <c:v>1194.10664905057</c:v>
                </c:pt>
                <c:pt idx="950" formatCode="General">
                  <c:v>1207.24468273556</c:v>
                </c:pt>
                <c:pt idx="951" formatCode="General">
                  <c:v>1220.52726626392</c:v>
                </c:pt>
                <c:pt idx="952" formatCode="General">
                  <c:v>1233.9559900302299</c:v>
                </c:pt>
                <c:pt idx="953" formatCode="General">
                  <c:v>1247.5324619271901</c:v>
                </c:pt>
                <c:pt idx="954" formatCode="General">
                  <c:v>1261.2583075381699</c:v>
                </c:pt>
                <c:pt idx="955" formatCode="General">
                  <c:v>1275.1351703318601</c:v>
                </c:pt>
                <c:pt idx="956" formatCode="General">
                  <c:v>1289.1647118590199</c:v>
                </c:pt>
                <c:pt idx="957" formatCode="General">
                  <c:v>1303.3486119515001</c:v>
                </c:pt>
                <c:pt idx="958" formatCode="General">
                  <c:v>1317.6885689232799</c:v>
                </c:pt>
                <c:pt idx="959" formatCode="General">
                  <c:v>1332.1862997738599</c:v>
                </c:pt>
                <c:pt idx="960" formatCode="General">
                  <c:v>1346.84354039389</c:v>
                </c:pt>
                <c:pt idx="961" formatCode="General">
                  <c:v>1361.66204577292</c:v>
                </c:pt>
                <c:pt idx="962" formatCode="General">
                  <c:v>1376.64359020963</c:v>
                </c:pt>
                <c:pt idx="963" formatCode="General">
                  <c:v>1391.78996752423</c:v>
                </c:pt>
                <c:pt idx="964" formatCode="General">
                  <c:v>1407.1029912732399</c:v>
                </c:pt>
                <c:pt idx="965" formatCode="General">
                  <c:v>1422.58449496663</c:v>
                </c:pt>
                <c:pt idx="966" formatCode="General">
                  <c:v>1438.2363322874101</c:v>
                </c:pt>
                <c:pt idx="967" formatCode="General">
                  <c:v>1454.0603773135299</c:v>
                </c:pt>
                <c:pt idx="968" formatCode="General">
                  <c:v>1470.05852474227</c:v>
                </c:pt>
                <c:pt idx="969" formatCode="General">
                  <c:v>1486.23269011712</c:v>
                </c:pt>
                <c:pt idx="970" formatCode="General">
                  <c:v>1502.58481005717</c:v>
                </c:pt>
                <c:pt idx="971" formatCode="General">
                  <c:v>1519.1168424889199</c:v>
                </c:pt>
                <c:pt idx="972" formatCode="General">
                  <c:v>1535.8307668807799</c:v>
                </c:pt>
                <c:pt idx="973" formatCode="General">
                  <c:v>1552.7285844800299</c:v>
                </c:pt>
                <c:pt idx="974" formatCode="General">
                  <c:v>1569.8123185524901</c:v>
                </c:pt>
                <c:pt idx="975" formatCode="General">
                  <c:v>1587.0840146247299</c:v>
                </c:pt>
                <c:pt idx="976" formatCode="General">
                  <c:v>1604.5457407290301</c:v>
                </c:pt>
                <c:pt idx="977" formatCode="General">
                  <c:v>1622.19958765095</c:v>
                </c:pt>
                <c:pt idx="978" formatCode="General">
                  <c:v>1640.0476691797401</c:v>
                </c:pt>
                <c:pt idx="979" formatCode="General">
                  <c:v>1658.09212236137</c:v>
                </c:pt>
                <c:pt idx="980" formatCode="General">
                  <c:v>1676.3351077544301</c:v>
                </c:pt>
                <c:pt idx="981" formatCode="General">
                  <c:v>1694.7788096888501</c:v>
                </c:pt>
                <c:pt idx="982" formatCode="General">
                  <c:v>1713.4254365274101</c:v>
                </c:pt>
                <c:pt idx="983" formatCode="General">
                  <c:v>1732.27722093017</c:v>
                </c:pt>
                <c:pt idx="984" formatCode="General">
                  <c:v>1751.3364201218001</c:v>
                </c:pt>
                <c:pt idx="985" formatCode="General">
                  <c:v>1770.6053161618599</c:v>
                </c:pt>
                <c:pt idx="986" formatCode="General">
                  <c:v>1790.0862162180199</c:v>
                </c:pt>
                <c:pt idx="987" formatCode="General">
                  <c:v>1809.78145284231</c:v>
                </c:pt>
                <c:pt idx="988" formatCode="General">
                  <c:v>1829.69338425045</c:v>
                </c:pt>
                <c:pt idx="989" formatCode="General">
                  <c:v>1849.82439460417</c:v>
                </c:pt>
                <c:pt idx="990" formatCode="General">
                  <c:v>1870.1768942966701</c:v>
                </c:pt>
                <c:pt idx="991" formatCode="General">
                  <c:v>1890.7533202412701</c:v>
                </c:pt>
                <c:pt idx="992" formatCode="General">
                  <c:v>1911.5561361631701</c:v>
                </c:pt>
                <c:pt idx="993" formatCode="General">
                  <c:v>1932.58783289446</c:v>
                </c:pt>
                <c:pt idx="994" formatCode="General">
                  <c:v>1953.8509286723299</c:v>
                </c:pt>
                <c:pt idx="995" formatCode="General">
                  <c:v>1975.3479694406301</c:v>
                </c:pt>
                <c:pt idx="996" formatCode="General">
                  <c:v>1997.0815291546701</c:v>
                </c:pt>
                <c:pt idx="997" formatCode="General">
                  <c:v>2019.05421008945</c:v>
                </c:pt>
                <c:pt idx="998" formatCode="General">
                  <c:v>2041.26864315123</c:v>
                </c:pt>
                <c:pt idx="999" formatCode="General">
                  <c:v>2063.72748819254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36640"/>
        <c:axId val="73538560"/>
      </c:scatterChart>
      <c:valAx>
        <c:axId val="73536640"/>
        <c:scaling>
          <c:orientation val="minMax"/>
          <c:max val="1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saturation </a:t>
                </a:r>
              </a:p>
            </c:rich>
          </c:tx>
          <c:layout>
            <c:manualLayout>
              <c:xMode val="edge"/>
              <c:yMode val="edge"/>
              <c:x val="0.45818339307984129"/>
              <c:y val="0.90866766189542281"/>
            </c:manualLayout>
          </c:layout>
          <c:overlay val="0"/>
        </c:title>
        <c:numFmt formatCode="#,##0.00" sourceLinked="0"/>
        <c:majorTickMark val="out"/>
        <c:minorTickMark val="none"/>
        <c:tickLblPos val="nextTo"/>
        <c:crossAx val="73538560"/>
        <c:crossesAt val="1.0000000000000004E-5"/>
        <c:crossBetween val="midCat"/>
      </c:valAx>
      <c:valAx>
        <c:axId val="73538560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pressure</a:t>
                </a:r>
              </a:p>
            </c:rich>
          </c:tx>
          <c:layout>
            <c:manualLayout>
              <c:xMode val="edge"/>
              <c:yMode val="edge"/>
              <c:x val="2.5559105431309976E-2"/>
              <c:y val="0.3899908101916055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73536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aseline="0"/>
            </a:pPr>
            <a:r>
              <a:rPr lang="en-US" sz="1400" baseline="0"/>
              <a:t>Stauration vs Pore throat size 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22829268982886575"/>
          <c:y val="0.19037329940744316"/>
          <c:w val="0.70917361744876251"/>
          <c:h val="0.609573320063616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data!$D$50</c:f>
              <c:strCache>
                <c:ptCount val="1"/>
                <c:pt idx="0">
                  <c:v>S Hg (frac.)</c:v>
                </c:pt>
              </c:strCache>
            </c:strRef>
          </c:tx>
          <c:marker>
            <c:symbol val="none"/>
          </c:marker>
          <c:xVal>
            <c:numRef>
              <c:f>data!$H$51:$H$1050</c:f>
              <c:numCache>
                <c:formatCode>General</c:formatCode>
                <c:ptCount val="1000"/>
                <c:pt idx="0">
                  <c:v>201.28240494561601</c:v>
                </c:pt>
                <c:pt idx="1">
                  <c:v>199.091916924267</c:v>
                </c:pt>
                <c:pt idx="2">
                  <c:v>196.92526723977099</c:v>
                </c:pt>
                <c:pt idx="3">
                  <c:v>194.78219646760701</c:v>
                </c:pt>
                <c:pt idx="4">
                  <c:v>192.66244800648499</c:v>
                </c:pt>
                <c:pt idx="5">
                  <c:v>190.56576804761801</c:v>
                </c:pt>
                <c:pt idx="6">
                  <c:v>188.491905544334</c:v>
                </c:pt>
                <c:pt idx="7">
                  <c:v>186.44061218201699</c:v>
                </c:pt>
                <c:pt idx="8">
                  <c:v>184.41164234837399</c:v>
                </c:pt>
                <c:pt idx="9">
                  <c:v>182.404753104028</c:v>
                </c:pt>
                <c:pt idx="10">
                  <c:v>180.419704153428</c:v>
                </c:pt>
                <c:pt idx="11">
                  <c:v>178.45625781607799</c:v>
                </c:pt>
                <c:pt idx="12">
                  <c:v>176.51417899807799</c:v>
                </c:pt>
                <c:pt idx="13">
                  <c:v>174.59323516397501</c:v>
                </c:pt>
                <c:pt idx="14">
                  <c:v>172.69319630892201</c:v>
                </c:pt>
                <c:pt idx="15">
                  <c:v>170.81383493113299</c:v>
                </c:pt>
                <c:pt idx="16">
                  <c:v>168.95492600464999</c:v>
                </c:pt>
                <c:pt idx="17">
                  <c:v>167.11624695239399</c:v>
                </c:pt>
                <c:pt idx="18">
                  <c:v>165.29757761951899</c:v>
                </c:pt>
                <c:pt idx="19">
                  <c:v>163.498700247046</c:v>
                </c:pt>
                <c:pt idx="20">
                  <c:v>161.71939944579501</c:v>
                </c:pt>
                <c:pt idx="21">
                  <c:v>159.959462170595</c:v>
                </c:pt>
                <c:pt idx="22">
                  <c:v>158.21867769476901</c:v>
                </c:pt>
                <c:pt idx="23">
                  <c:v>156.49683758491099</c:v>
                </c:pt>
                <c:pt idx="24">
                  <c:v>154.79373567592199</c:v>
                </c:pt>
                <c:pt idx="25">
                  <c:v>153.10916804632899</c:v>
                </c:pt>
                <c:pt idx="26">
                  <c:v>151.44293299386601</c:v>
                </c:pt>
                <c:pt idx="27">
                  <c:v>149.794831011328</c:v>
                </c:pt>
                <c:pt idx="28">
                  <c:v>148.164664762673</c:v>
                </c:pt>
                <c:pt idx="29">
                  <c:v>146.552239059405</c:v>
                </c:pt>
                <c:pt idx="30">
                  <c:v>144.957360837197</c:v>
                </c:pt>
                <c:pt idx="31">
                  <c:v>143.37983913277299</c:v>
                </c:pt>
                <c:pt idx="32">
                  <c:v>141.81948506104899</c:v>
                </c:pt>
                <c:pt idx="33">
                  <c:v>140.27611179251099</c:v>
                </c:pt>
                <c:pt idx="34">
                  <c:v>138.749534530847</c:v>
                </c:pt>
                <c:pt idx="35">
                  <c:v>137.23957049082199</c:v>
                </c:pt>
                <c:pt idx="36">
                  <c:v>135.74603887638901</c:v>
                </c:pt>
                <c:pt idx="37">
                  <c:v>134.26876085904499</c:v>
                </c:pt>
                <c:pt idx="38">
                  <c:v>132.80755955641499</c:v>
                </c:pt>
                <c:pt idx="39">
                  <c:v>131.362260011074</c:v>
                </c:pt>
                <c:pt idx="40">
                  <c:v>129.93268916960201</c:v>
                </c:pt>
                <c:pt idx="41">
                  <c:v>128.51867586185799</c:v>
                </c:pt>
                <c:pt idx="42">
                  <c:v>127.12005078049</c:v>
                </c:pt>
                <c:pt idx="43">
                  <c:v>125.73664646065799</c:v>
                </c:pt>
                <c:pt idx="44">
                  <c:v>124.36829725998599</c:v>
                </c:pt>
                <c:pt idx="45">
                  <c:v>123.014839338727</c:v>
                </c:pt>
                <c:pt idx="46">
                  <c:v>121.676110640148</c:v>
                </c:pt>
                <c:pt idx="47">
                  <c:v>120.35195087112299</c:v>
                </c:pt>
                <c:pt idx="48">
                  <c:v>119.042201482942</c:v>
                </c:pt>
                <c:pt idx="49">
                  <c:v>117.74670565232501</c:v>
                </c:pt>
                <c:pt idx="50">
                  <c:v>116.46530826265101</c:v>
                </c:pt>
                <c:pt idx="51">
                  <c:v>115.19785588537501</c:v>
                </c:pt>
                <c:pt idx="52">
                  <c:v>113.944196761667</c:v>
                </c:pt>
                <c:pt idx="53">
                  <c:v>112.704180784234</c:v>
                </c:pt>
                <c:pt idx="54">
                  <c:v>111.477659479351</c:v>
                </c:pt>
                <c:pt idx="55">
                  <c:v>110.264485989082</c:v>
                </c:pt>
                <c:pt idx="56">
                  <c:v>109.064515053696</c:v>
                </c:pt>
                <c:pt idx="57">
                  <c:v>107.877602994274</c:v>
                </c:pt>
                <c:pt idx="58">
                  <c:v>106.70360769550599</c:v>
                </c:pt>
                <c:pt idx="59">
                  <c:v>105.542388588675</c:v>
                </c:pt>
                <c:pt idx="60">
                  <c:v>104.393806634825</c:v>
                </c:pt>
                <c:pt idx="61">
                  <c:v>103.25772430811401</c:v>
                </c:pt>
                <c:pt idx="62">
                  <c:v>102.134005579347</c:v>
                </c:pt>
                <c:pt idx="63">
                  <c:v>101.022515899688</c:v>
                </c:pt>
                <c:pt idx="64">
                  <c:v>99.923122184550706</c:v>
                </c:pt>
                <c:pt idx="65">
                  <c:v>98.835692797664095</c:v>
                </c:pt>
                <c:pt idx="66">
                  <c:v>97.760097535308503</c:v>
                </c:pt>
                <c:pt idx="67">
                  <c:v>96.696207610727697</c:v>
                </c:pt>
                <c:pt idx="68">
                  <c:v>95.643895638708003</c:v>
                </c:pt>
                <c:pt idx="69">
                  <c:v>94.6030356203254</c:v>
                </c:pt>
                <c:pt idx="70">
                  <c:v>93.573502927859806</c:v>
                </c:pt>
                <c:pt idx="71">
                  <c:v>92.555174289872099</c:v>
                </c:pt>
                <c:pt idx="72">
                  <c:v>91.547927776444197</c:v>
                </c:pt>
                <c:pt idx="73">
                  <c:v>90.551642784579997</c:v>
                </c:pt>
                <c:pt idx="74">
                  <c:v>89.566200023764694</c:v>
                </c:pt>
                <c:pt idx="75">
                  <c:v>88.591481501682097</c:v>
                </c:pt>
                <c:pt idx="76">
                  <c:v>87.627370510085697</c:v>
                </c:pt>
                <c:pt idx="77">
                  <c:v>86.673751610825505</c:v>
                </c:pt>
                <c:pt idx="78">
                  <c:v>85.730510622025605</c:v>
                </c:pt>
                <c:pt idx="79">
                  <c:v>84.797534604412704</c:v>
                </c:pt>
                <c:pt idx="80">
                  <c:v>83.874711847793193</c:v>
                </c:pt>
                <c:pt idx="81">
                  <c:v>82.961931857677598</c:v>
                </c:pt>
                <c:pt idx="82">
                  <c:v>82.059085342050295</c:v>
                </c:pt>
                <c:pt idx="83">
                  <c:v>81.166064198283493</c:v>
                </c:pt>
                <c:pt idx="84">
                  <c:v>80.282761500193999</c:v>
                </c:pt>
                <c:pt idx="85">
                  <c:v>79.409071485239494</c:v>
                </c:pt>
                <c:pt idx="86">
                  <c:v>78.544889541855596</c:v>
                </c:pt>
                <c:pt idx="87">
                  <c:v>77.690112196930102</c:v>
                </c:pt>
                <c:pt idx="88">
                  <c:v>76.844637103413305</c:v>
                </c:pt>
                <c:pt idx="89">
                  <c:v>76.008363028064096</c:v>
                </c:pt>
                <c:pt idx="90">
                  <c:v>75.181189839327999</c:v>
                </c:pt>
                <c:pt idx="91">
                  <c:v>74.3630184953482</c:v>
                </c:pt>
                <c:pt idx="92">
                  <c:v>73.553751032107002</c:v>
                </c:pt>
                <c:pt idx="93">
                  <c:v>72.7532905516955</c:v>
                </c:pt>
                <c:pt idx="94">
                  <c:v>71.961541210712198</c:v>
                </c:pt>
                <c:pt idx="95">
                  <c:v>71.178408208786394</c:v>
                </c:pt>
                <c:pt idx="96">
                  <c:v>70.403797777227794</c:v>
                </c:pt>
                <c:pt idx="97">
                  <c:v>69.637617167799107</c:v>
                </c:pt>
                <c:pt idx="98">
                  <c:v>68.879774641610098</c:v>
                </c:pt>
                <c:pt idx="99">
                  <c:v>68.130179458134194</c:v>
                </c:pt>
                <c:pt idx="100">
                  <c:v>67.388741864342805</c:v>
                </c:pt>
                <c:pt idx="101">
                  <c:v>66.655373083959205</c:v>
                </c:pt>
                <c:pt idx="102">
                  <c:v>65.929985306828797</c:v>
                </c:pt>
                <c:pt idx="103">
                  <c:v>65.212491678404703</c:v>
                </c:pt>
                <c:pt idx="104">
                  <c:v>64.502806289348996</c:v>
                </c:pt>
                <c:pt idx="105">
                  <c:v>63.800844165245799</c:v>
                </c:pt>
                <c:pt idx="106">
                  <c:v>63.106521256426603</c:v>
                </c:pt>
                <c:pt idx="107">
                  <c:v>62.419754427907499</c:v>
                </c:pt>
                <c:pt idx="108">
                  <c:v>61.740461449433496</c:v>
                </c:pt>
                <c:pt idx="109">
                  <c:v>61.068560985634299</c:v>
                </c:pt>
                <c:pt idx="110">
                  <c:v>60.403972586284702</c:v>
                </c:pt>
                <c:pt idx="111">
                  <c:v>59.746616676671401</c:v>
                </c:pt>
                <c:pt idx="112">
                  <c:v>59.096414548066299</c:v>
                </c:pt>
                <c:pt idx="113">
                  <c:v>58.453288348301299</c:v>
                </c:pt>
                <c:pt idx="114">
                  <c:v>57.817161072447099</c:v>
                </c:pt>
                <c:pt idx="115">
                  <c:v>57.187956553592997</c:v>
                </c:pt>
                <c:pt idx="116">
                  <c:v>56.565599453726499</c:v>
                </c:pt>
                <c:pt idx="117">
                  <c:v>55.950015254713698</c:v>
                </c:pt>
                <c:pt idx="118">
                  <c:v>55.341130249375603</c:v>
                </c:pt>
                <c:pt idx="119">
                  <c:v>54.7388715326639</c:v>
                </c:pt>
                <c:pt idx="120">
                  <c:v>54.143166992931</c:v>
                </c:pt>
                <c:pt idx="121">
                  <c:v>53.5539453032955</c:v>
                </c:pt>
                <c:pt idx="122">
                  <c:v>52.971135913102898</c:v>
                </c:pt>
                <c:pt idx="123">
                  <c:v>52.394669039476902</c:v>
                </c:pt>
                <c:pt idx="124">
                  <c:v>51.824475658964801</c:v>
                </c:pt>
                <c:pt idx="125">
                  <c:v>51.260487499272799</c:v>
                </c:pt>
                <c:pt idx="126">
                  <c:v>50.702637031090902</c:v>
                </c:pt>
                <c:pt idx="127">
                  <c:v>50.150857460008098</c:v>
                </c:pt>
                <c:pt idx="128">
                  <c:v>49.6050827185137</c:v>
                </c:pt>
                <c:pt idx="129">
                  <c:v>49.065247458087903</c:v>
                </c:pt>
                <c:pt idx="130">
                  <c:v>48.531287041376302</c:v>
                </c:pt>
                <c:pt idx="131">
                  <c:v>48.003137534450801</c:v>
                </c:pt>
                <c:pt idx="132">
                  <c:v>47.4807356991547</c:v>
                </c:pt>
                <c:pt idx="133">
                  <c:v>46.9640189855307</c:v>
                </c:pt>
                <c:pt idx="134">
                  <c:v>46.4529255243311</c:v>
                </c:pt>
                <c:pt idx="135">
                  <c:v>45.9473941196106</c:v>
                </c:pt>
                <c:pt idx="136">
                  <c:v>45.447364241398297</c:v>
                </c:pt>
                <c:pt idx="137">
                  <c:v>44.952776018450599</c:v>
                </c:pt>
                <c:pt idx="138">
                  <c:v>44.4635702310824</c:v>
                </c:pt>
                <c:pt idx="139">
                  <c:v>43.979688304075701</c:v>
                </c:pt>
                <c:pt idx="140">
                  <c:v>43.501072299667499</c:v>
                </c:pt>
                <c:pt idx="141">
                  <c:v>43.0276649106112</c:v>
                </c:pt>
                <c:pt idx="142">
                  <c:v>42.559409453315801</c:v>
                </c:pt>
                <c:pt idx="143">
                  <c:v>42.096249861058503</c:v>
                </c:pt>
                <c:pt idx="144">
                  <c:v>41.638130677271398</c:v>
                </c:pt>
                <c:pt idx="145">
                  <c:v>41.184997048901998</c:v>
                </c:pt>
                <c:pt idx="146">
                  <c:v>40.736794719844397</c:v>
                </c:pt>
                <c:pt idx="147">
                  <c:v>40.293470024443899</c:v>
                </c:pt>
                <c:pt idx="148">
                  <c:v>39.8549698810709</c:v>
                </c:pt>
                <c:pt idx="149">
                  <c:v>39.4212417857646</c:v>
                </c:pt>
                <c:pt idx="150">
                  <c:v>38.992233805947599</c:v>
                </c:pt>
                <c:pt idx="151">
                  <c:v>38.567894574206697</c:v>
                </c:pt>
                <c:pt idx="152">
                  <c:v>38.148173282142899</c:v>
                </c:pt>
                <c:pt idx="153">
                  <c:v>37.733019674288002</c:v>
                </c:pt>
                <c:pt idx="154">
                  <c:v>37.322384042086597</c:v>
                </c:pt>
                <c:pt idx="155">
                  <c:v>36.916217217944798</c:v>
                </c:pt>
                <c:pt idx="156">
                  <c:v>36.514470569342897</c:v>
                </c:pt>
                <c:pt idx="157">
                  <c:v>36.117095993012299</c:v>
                </c:pt>
                <c:pt idx="158">
                  <c:v>35.724045909176198</c:v>
                </c:pt>
                <c:pt idx="159">
                  <c:v>35.335273255851902</c:v>
                </c:pt>
                <c:pt idx="160">
                  <c:v>34.950731483216899</c:v>
                </c:pt>
                <c:pt idx="161">
                  <c:v>34.570374548033797</c:v>
                </c:pt>
                <c:pt idx="162">
                  <c:v>34.194156908138801</c:v>
                </c:pt>
                <c:pt idx="163">
                  <c:v>33.822033516987702</c:v>
                </c:pt>
                <c:pt idx="164">
                  <c:v>33.453959818262497</c:v>
                </c:pt>
                <c:pt idx="165">
                  <c:v>33.089891740536501</c:v>
                </c:pt>
                <c:pt idx="166">
                  <c:v>32.729785691997598</c:v>
                </c:pt>
                <c:pt idx="167">
                  <c:v>32.373598555228099</c:v>
                </c:pt>
                <c:pt idx="168">
                  <c:v>32.021287682042903</c:v>
                </c:pt>
                <c:pt idx="169">
                  <c:v>31.6728108883826</c:v>
                </c:pt>
                <c:pt idx="170">
                  <c:v>31.3281264492622</c:v>
                </c:pt>
                <c:pt idx="171">
                  <c:v>30.987193093776199</c:v>
                </c:pt>
                <c:pt idx="172">
                  <c:v>30.649970000155498</c:v>
                </c:pt>
                <c:pt idx="173">
                  <c:v>30.316416790881298</c:v>
                </c:pt>
                <c:pt idx="174">
                  <c:v>29.9864935278489</c:v>
                </c:pt>
                <c:pt idx="175">
                  <c:v>29.6601607075869</c:v>
                </c:pt>
                <c:pt idx="176">
                  <c:v>29.3373792565265</c:v>
                </c:pt>
                <c:pt idx="177">
                  <c:v>29.0181105263235</c:v>
                </c:pt>
                <c:pt idx="178">
                  <c:v>28.7023162892302</c:v>
                </c:pt>
                <c:pt idx="179">
                  <c:v>28.3899587335187</c:v>
                </c:pt>
                <c:pt idx="180">
                  <c:v>28.081000458953302</c:v>
                </c:pt>
                <c:pt idx="181">
                  <c:v>27.775404472312299</c:v>
                </c:pt>
                <c:pt idx="182">
                  <c:v>27.4731341829585</c:v>
                </c:pt>
                <c:pt idx="183">
                  <c:v>27.1741533984585</c:v>
                </c:pt>
                <c:pt idx="184">
                  <c:v>26.878426320248501</c:v>
                </c:pt>
                <c:pt idx="185">
                  <c:v>26.585917539348699</c:v>
                </c:pt>
                <c:pt idx="186">
                  <c:v>26.296592032122899</c:v>
                </c:pt>
                <c:pt idx="187">
                  <c:v>26.010415156085301</c:v>
                </c:pt>
                <c:pt idx="188">
                  <c:v>25.7273526457525</c:v>
                </c:pt>
                <c:pt idx="189">
                  <c:v>25.447370608540801</c:v>
                </c:pt>
                <c:pt idx="190">
                  <c:v>25.170435520707802</c:v>
                </c:pt>
                <c:pt idx="191">
                  <c:v>24.896514223338801</c:v>
                </c:pt>
                <c:pt idx="192">
                  <c:v>24.625573918376201</c:v>
                </c:pt>
                <c:pt idx="193">
                  <c:v>24.357582164692499</c:v>
                </c:pt>
                <c:pt idx="194">
                  <c:v>24.092506874205899</c:v>
                </c:pt>
                <c:pt idx="195">
                  <c:v>23.830316308038501</c:v>
                </c:pt>
                <c:pt idx="196">
                  <c:v>23.570979072715701</c:v>
                </c:pt>
                <c:pt idx="197">
                  <c:v>23.3144641164074</c:v>
                </c:pt>
                <c:pt idx="198">
                  <c:v>23.0607407252099</c:v>
                </c:pt>
                <c:pt idx="199">
                  <c:v>22.8097785194689</c:v>
                </c:pt>
                <c:pt idx="200">
                  <c:v>22.561547450141099</c:v>
                </c:pt>
                <c:pt idx="201">
                  <c:v>22.316017795196899</c:v>
                </c:pt>
                <c:pt idx="202">
                  <c:v>22.073160156061402</c:v>
                </c:pt>
                <c:pt idx="203">
                  <c:v>21.832945454094599</c:v>
                </c:pt>
                <c:pt idx="204">
                  <c:v>21.595344927109199</c:v>
                </c:pt>
                <c:pt idx="205">
                  <c:v>21.360330125927099</c:v>
                </c:pt>
                <c:pt idx="206">
                  <c:v>21.1278729109731</c:v>
                </c:pt>
                <c:pt idx="207">
                  <c:v>20.897945448905201</c:v>
                </c:pt>
                <c:pt idx="208">
                  <c:v>20.670520209282198</c:v>
                </c:pt>
                <c:pt idx="209">
                  <c:v>20.445569961267601</c:v>
                </c:pt>
                <c:pt idx="210">
                  <c:v>20.223067770368601</c:v>
                </c:pt>
                <c:pt idx="211">
                  <c:v>20.002986995211501</c:v>
                </c:pt>
                <c:pt idx="212">
                  <c:v>19.785301284351402</c:v>
                </c:pt>
                <c:pt idx="213">
                  <c:v>19.569984573117399</c:v>
                </c:pt>
                <c:pt idx="214">
                  <c:v>19.3570110804915</c:v>
                </c:pt>
                <c:pt idx="215">
                  <c:v>19.1463553060218</c:v>
                </c:pt>
                <c:pt idx="216">
                  <c:v>18.937992026769098</c:v>
                </c:pt>
                <c:pt idx="217">
                  <c:v>18.731896294286901</c:v>
                </c:pt>
                <c:pt idx="218">
                  <c:v>18.528043431634099</c:v>
                </c:pt>
                <c:pt idx="219">
                  <c:v>18.326409030420599</c:v>
                </c:pt>
                <c:pt idx="220">
                  <c:v>18.126968947884201</c:v>
                </c:pt>
                <c:pt idx="221">
                  <c:v>17.929699304000302</c:v>
                </c:pt>
                <c:pt idx="222">
                  <c:v>17.7345764786226</c:v>
                </c:pt>
                <c:pt idx="223">
                  <c:v>17.5415771086547</c:v>
                </c:pt>
                <c:pt idx="224">
                  <c:v>17.350678085252898</c:v>
                </c:pt>
                <c:pt idx="225">
                  <c:v>17.161856551059198</c:v>
                </c:pt>
                <c:pt idx="226">
                  <c:v>16.9750898974644</c:v>
                </c:pt>
                <c:pt idx="227">
                  <c:v>16.7903557619011</c:v>
                </c:pt>
                <c:pt idx="228">
                  <c:v>16.6076320251662</c:v>
                </c:pt>
                <c:pt idx="229">
                  <c:v>16.426896808772501</c:v>
                </c:pt>
                <c:pt idx="230">
                  <c:v>16.248128472328599</c:v>
                </c:pt>
                <c:pt idx="231">
                  <c:v>16.071305610948301</c:v>
                </c:pt>
                <c:pt idx="232">
                  <c:v>15.896407052687699</c:v>
                </c:pt>
                <c:pt idx="233">
                  <c:v>15.7234118560096</c:v>
                </c:pt>
                <c:pt idx="234">
                  <c:v>15.5522993072767</c:v>
                </c:pt>
                <c:pt idx="235">
                  <c:v>15.383048918271101</c:v>
                </c:pt>
                <c:pt idx="236">
                  <c:v>15.215640423741201</c:v>
                </c:pt>
                <c:pt idx="237">
                  <c:v>15.050053778975199</c:v>
                </c:pt>
                <c:pt idx="238">
                  <c:v>14.8862691574013</c:v>
                </c:pt>
                <c:pt idx="239">
                  <c:v>14.7242669482133</c:v>
                </c:pt>
                <c:pt idx="240">
                  <c:v>14.564027754022799</c:v>
                </c:pt>
                <c:pt idx="241">
                  <c:v>14.405532388536599</c:v>
                </c:pt>
                <c:pt idx="242">
                  <c:v>14.2487618742596</c:v>
                </c:pt>
                <c:pt idx="243">
                  <c:v>14.0936974402219</c:v>
                </c:pt>
                <c:pt idx="244">
                  <c:v>13.9403205197322</c:v>
                </c:pt>
                <c:pt idx="245">
                  <c:v>13.788612748153801</c:v>
                </c:pt>
                <c:pt idx="246">
                  <c:v>13.638555960706199</c:v>
                </c:pt>
                <c:pt idx="247">
                  <c:v>13.4901321902902</c:v>
                </c:pt>
                <c:pt idx="248">
                  <c:v>13.3433236653363</c:v>
                </c:pt>
                <c:pt idx="249">
                  <c:v>13.1981128076769</c:v>
                </c:pt>
                <c:pt idx="250">
                  <c:v>13.0544822304416</c:v>
                </c:pt>
                <c:pt idx="251">
                  <c:v>12.9124147359757</c:v>
                </c:pt>
                <c:pt idx="252">
                  <c:v>12.771893313780399</c:v>
                </c:pt>
                <c:pt idx="253">
                  <c:v>12.6329011384765</c:v>
                </c:pt>
                <c:pt idx="254">
                  <c:v>12.4954215677898</c:v>
                </c:pt>
                <c:pt idx="255">
                  <c:v>12.359438140558</c:v>
                </c:pt>
                <c:pt idx="256">
                  <c:v>12.2249345747604</c:v>
                </c:pt>
                <c:pt idx="257">
                  <c:v>12.091894765567799</c:v>
                </c:pt>
                <c:pt idx="258">
                  <c:v>11.9603027834144</c:v>
                </c:pt>
                <c:pt idx="259">
                  <c:v>11.830142872090599</c:v>
                </c:pt>
                <c:pt idx="260">
                  <c:v>11.7013994468559</c:v>
                </c:pt>
                <c:pt idx="261">
                  <c:v>11.5740570925737</c:v>
                </c:pt>
                <c:pt idx="262">
                  <c:v>11.4481005618648</c:v>
                </c:pt>
                <c:pt idx="263">
                  <c:v>11.323514773282101</c:v>
                </c:pt>
                <c:pt idx="264">
                  <c:v>11.200284809504801</c:v>
                </c:pt>
                <c:pt idx="265">
                  <c:v>11.078395915552299</c:v>
                </c:pt>
                <c:pt idx="266">
                  <c:v>10.957833497017299</c:v>
                </c:pt>
                <c:pt idx="267">
                  <c:v>10.838583118318599</c:v>
                </c:pt>
                <c:pt idx="268">
                  <c:v>10.720630500972399</c:v>
                </c:pt>
                <c:pt idx="269">
                  <c:v>10.6039615218829</c:v>
                </c:pt>
                <c:pt idx="270">
                  <c:v>10.488562211651001</c:v>
                </c:pt>
                <c:pt idx="271">
                  <c:v>10.3744187529021</c:v>
                </c:pt>
                <c:pt idx="272">
                  <c:v>10.261517478631101</c:v>
                </c:pt>
                <c:pt idx="273">
                  <c:v>10.149844870566399</c:v>
                </c:pt>
                <c:pt idx="274">
                  <c:v>10.039387557551199</c:v>
                </c:pt>
                <c:pt idx="275">
                  <c:v>9.9301323139423801</c:v>
                </c:pt>
                <c:pt idx="276">
                  <c:v>9.8220660580270494</c:v>
                </c:pt>
                <c:pt idx="277">
                  <c:v>9.7151758504561396</c:v>
                </c:pt>
                <c:pt idx="278">
                  <c:v>9.6094488926950898</c:v>
                </c:pt>
                <c:pt idx="279">
                  <c:v>9.5048725254914803</c:v>
                </c:pt>
                <c:pt idx="280">
                  <c:v>9.4014342273592408</c:v>
                </c:pt>
                <c:pt idx="281">
                  <c:v>9.2991216130793202</c:v>
                </c:pt>
                <c:pt idx="282">
                  <c:v>9.1979224322168793</c:v>
                </c:pt>
                <c:pt idx="283">
                  <c:v>9.0978245676543192</c:v>
                </c:pt>
                <c:pt idx="284">
                  <c:v>8.9988160341405692</c:v>
                </c:pt>
                <c:pt idx="285">
                  <c:v>8.9008849768559806</c:v>
                </c:pt>
                <c:pt idx="286">
                  <c:v>8.8040196699928206</c:v>
                </c:pt>
                <c:pt idx="287">
                  <c:v>8.7082085153513997</c:v>
                </c:pt>
                <c:pt idx="288">
                  <c:v>8.6134400409512395</c:v>
                </c:pt>
                <c:pt idx="289">
                  <c:v>8.5197028996575792</c:v>
                </c:pt>
                <c:pt idx="290">
                  <c:v>8.4269858678226601</c:v>
                </c:pt>
                <c:pt idx="291">
                  <c:v>8.3352778439418103</c:v>
                </c:pt>
                <c:pt idx="292">
                  <c:v>8.2445678473243493</c:v>
                </c:pt>
                <c:pt idx="293">
                  <c:v>8.1548450167786495</c:v>
                </c:pt>
                <c:pt idx="294">
                  <c:v>8.0660986093117799</c:v>
                </c:pt>
                <c:pt idx="295">
                  <c:v>7.9783179988431598</c:v>
                </c:pt>
                <c:pt idx="296">
                  <c:v>7.8914926749321896</c:v>
                </c:pt>
                <c:pt idx="297">
                  <c:v>7.8056122415198503</c:v>
                </c:pt>
                <c:pt idx="298">
                  <c:v>7.7206664156839402</c:v>
                </c:pt>
                <c:pt idx="299">
                  <c:v>7.6366450264077104</c:v>
                </c:pt>
                <c:pt idx="300">
                  <c:v>7.5535380133622301</c:v>
                </c:pt>
                <c:pt idx="301">
                  <c:v>7.4713354257016302</c:v>
                </c:pt>
                <c:pt idx="302">
                  <c:v>7.3900274208717702</c:v>
                </c:pt>
                <c:pt idx="303">
                  <c:v>7.3096042634316802</c:v>
                </c:pt>
                <c:pt idx="304">
                  <c:v>7.2300563238878501</c:v>
                </c:pt>
                <c:pt idx="305">
                  <c:v>7.1513740775413002</c:v>
                </c:pt>
                <c:pt idx="306">
                  <c:v>7.0735481033471101</c:v>
                </c:pt>
                <c:pt idx="307">
                  <c:v>6.9965690827863796</c:v>
                </c:pt>
                <c:pt idx="308">
                  <c:v>6.9204277987505201</c:v>
                </c:pt>
                <c:pt idx="309">
                  <c:v>6.8451151344375498</c:v>
                </c:pt>
                <c:pt idx="310">
                  <c:v>6.7706220722605996</c:v>
                </c:pt>
                <c:pt idx="311">
                  <c:v>6.69693969276807</c:v>
                </c:pt>
                <c:pt idx="312">
                  <c:v>6.6240591735757803</c:v>
                </c:pt>
                <c:pt idx="313">
                  <c:v>6.5519717883105599</c:v>
                </c:pt>
                <c:pt idx="314">
                  <c:v>6.4806689055653397</c:v>
                </c:pt>
                <c:pt idx="315">
                  <c:v>6.4101419878657699</c:v>
                </c:pt>
                <c:pt idx="316">
                  <c:v>6.3403825906479003</c:v>
                </c:pt>
                <c:pt idx="317">
                  <c:v>6.27138236124713</c:v>
                </c:pt>
                <c:pt idx="318">
                  <c:v>6.20313303789806</c:v>
                </c:pt>
                <c:pt idx="319">
                  <c:v>6.1356264487452501</c:v>
                </c:pt>
                <c:pt idx="320">
                  <c:v>6.0688545108648402</c:v>
                </c:pt>
                <c:pt idx="321">
                  <c:v>6.0028092292966102</c:v>
                </c:pt>
                <c:pt idx="322">
                  <c:v>5.9374826960868496</c:v>
                </c:pt>
                <c:pt idx="323">
                  <c:v>5.8728670893414003</c:v>
                </c:pt>
                <c:pt idx="324">
                  <c:v>5.8089546722890697</c:v>
                </c:pt>
                <c:pt idx="325">
                  <c:v>5.7457377923553903</c:v>
                </c:pt>
                <c:pt idx="326">
                  <c:v>5.6832088802462097</c:v>
                </c:pt>
                <c:pt idx="327">
                  <c:v>5.6213604490414504</c:v>
                </c:pt>
                <c:pt idx="328">
                  <c:v>5.5601850932986698</c:v>
                </c:pt>
                <c:pt idx="329">
                  <c:v>5.4996754881662797</c:v>
                </c:pt>
                <c:pt idx="330">
                  <c:v>5.4398243885066204</c:v>
                </c:pt>
                <c:pt idx="331">
                  <c:v>5.3806246280283698</c:v>
                </c:pt>
                <c:pt idx="332">
                  <c:v>5.3220691184285203</c:v>
                </c:pt>
                <c:pt idx="333">
                  <c:v>5.2641508485436797</c:v>
                </c:pt>
                <c:pt idx="334">
                  <c:v>5.2068628835105297</c:v>
                </c:pt>
                <c:pt idx="335">
                  <c:v>5.1501983639355604</c:v>
                </c:pt>
                <c:pt idx="336">
                  <c:v>5.0941505050736797</c:v>
                </c:pt>
                <c:pt idx="337">
                  <c:v>5.0387125960158503</c:v>
                </c:pt>
                <c:pt idx="338">
                  <c:v>4.9838779988856396</c:v>
                </c:pt>
                <c:pt idx="339">
                  <c:v>4.9296401480443004</c:v>
                </c:pt>
                <c:pt idx="340">
                  <c:v>4.8759925493047502</c:v>
                </c:pt>
                <c:pt idx="341">
                  <c:v>4.8229287791539202</c:v>
                </c:pt>
                <c:pt idx="342">
                  <c:v>4.7704424839836497</c:v>
                </c:pt>
                <c:pt idx="343">
                  <c:v>4.7185273793299398</c:v>
                </c:pt>
                <c:pt idx="344">
                  <c:v>4.6671772491204804</c:v>
                </c:pt>
                <c:pt idx="345">
                  <c:v>4.6163859449303501</c:v>
                </c:pt>
                <c:pt idx="346">
                  <c:v>4.5661473852458796</c:v>
                </c:pt>
                <c:pt idx="347">
                  <c:v>4.5164555547363996</c:v>
                </c:pt>
                <c:pt idx="348">
                  <c:v>4.4673045035341001</c:v>
                </c:pt>
                <c:pt idx="349">
                  <c:v>4.4186883465214803</c:v>
                </c:pt>
                <c:pt idx="350">
                  <c:v>4.3706012626268604</c:v>
                </c:pt>
                <c:pt idx="351">
                  <c:v>4.3230374941272496</c:v>
                </c:pt>
                <c:pt idx="352">
                  <c:v>4.27599134595902</c:v>
                </c:pt>
                <c:pt idx="353">
                  <c:v>4.2294571850359803</c:v>
                </c:pt>
                <c:pt idx="354">
                  <c:v>4.1834294395748897</c:v>
                </c:pt>
                <c:pt idx="355">
                  <c:v>4.1379025984283704</c:v>
                </c:pt>
                <c:pt idx="356">
                  <c:v>4.0928712104249501</c:v>
                </c:pt>
                <c:pt idx="357">
                  <c:v>4.0483298837164199</c:v>
                </c:pt>
                <c:pt idx="358">
                  <c:v>4.0042732851322196</c:v>
                </c:pt>
                <c:pt idx="359">
                  <c:v>3.9606961395408802</c:v>
                </c:pt>
                <c:pt idx="360">
                  <c:v>3.9175932292183702</c:v>
                </c:pt>
                <c:pt idx="361">
                  <c:v>3.8749593932234201</c:v>
                </c:pt>
                <c:pt idx="362">
                  <c:v>3.83278952677948</c:v>
                </c:pt>
                <c:pt idx="363">
                  <c:v>3.7910785806635801</c:v>
                </c:pt>
                <c:pt idx="364">
                  <c:v>3.74982156060174</c:v>
                </c:pt>
                <c:pt idx="365">
                  <c:v>3.7090135266709301</c:v>
                </c:pt>
                <c:pt idx="366">
                  <c:v>3.6686495927076601</c:v>
                </c:pt>
                <c:pt idx="367">
                  <c:v>3.62872492572285</c:v>
                </c:pt>
                <c:pt idx="368">
                  <c:v>3.58923474532325</c:v>
                </c:pt>
                <c:pt idx="369">
                  <c:v>3.5501743231389802</c:v>
                </c:pt>
                <c:pt idx="370">
                  <c:v>3.5115389822574001</c:v>
                </c:pt>
                <c:pt idx="371">
                  <c:v>3.4733240966631298</c:v>
                </c:pt>
                <c:pt idx="372">
                  <c:v>3.4355250906841399</c:v>
                </c:pt>
                <c:pt idx="373">
                  <c:v>3.3981374384438801</c:v>
                </c:pt>
                <c:pt idx="374">
                  <c:v>3.3611566633194001</c:v>
                </c:pt>
                <c:pt idx="375">
                  <c:v>3.3245783374052702</c:v>
                </c:pt>
                <c:pt idx="376">
                  <c:v>3.2883980809834998</c:v>
                </c:pt>
                <c:pt idx="377">
                  <c:v>3.2526115619990499</c:v>
                </c:pt>
                <c:pt idx="378">
                  <c:v>3.2172144955411701</c:v>
                </c:pt>
                <c:pt idx="379">
                  <c:v>3.1822026433303501</c:v>
                </c:pt>
                <c:pt idx="380">
                  <c:v>3.1475718132108299</c:v>
                </c:pt>
                <c:pt idx="381">
                  <c:v>3.1133178586486401</c:v>
                </c:pt>
                <c:pt idx="382">
                  <c:v>3.0794366782351501</c:v>
                </c:pt>
                <c:pt idx="383">
                  <c:v>3.0459242151959698</c:v>
                </c:pt>
                <c:pt idx="384">
                  <c:v>3.0127764569051898</c:v>
                </c:pt>
                <c:pt idx="385">
                  <c:v>2.97998943440495</c:v>
                </c:pt>
                <c:pt idx="386">
                  <c:v>2.94755922193022</c:v>
                </c:pt>
                <c:pt idx="387">
                  <c:v>2.9154819364387201</c:v>
                </c:pt>
                <c:pt idx="388">
                  <c:v>2.88375373714601</c:v>
                </c:pt>
                <c:pt idx="389">
                  <c:v>2.8523708250656199</c:v>
                </c:pt>
                <c:pt idx="390">
                  <c:v>2.8213294425541098</c:v>
                </c:pt>
                <c:pt idx="391">
                  <c:v>2.7906258728612499</c:v>
                </c:pt>
                <c:pt idx="392">
                  <c:v>2.7602564396849001</c:v>
                </c:pt>
                <c:pt idx="393">
                  <c:v>2.7302175067308898</c:v>
                </c:pt>
                <c:pt idx="394">
                  <c:v>2.70050547727761</c:v>
                </c:pt>
                <c:pt idx="395">
                  <c:v>2.6711167937453202</c:v>
                </c:pt>
                <c:pt idx="396">
                  <c:v>2.6420479372702301</c:v>
                </c:pt>
                <c:pt idx="397">
                  <c:v>2.6132954272831599</c:v>
                </c:pt>
                <c:pt idx="398">
                  <c:v>2.5848558210927601</c:v>
                </c:pt>
                <c:pt idx="399">
                  <c:v>2.5567257134733299</c:v>
                </c:pt>
                <c:pt idx="400">
                  <c:v>2.5289017362570698</c:v>
                </c:pt>
                <c:pt idx="401">
                  <c:v>2.5013805579308399</c:v>
                </c:pt>
                <c:pt idx="402">
                  <c:v>2.4741588832371999</c:v>
                </c:pt>
                <c:pt idx="403">
                  <c:v>2.44723345277988</c:v>
                </c:pt>
                <c:pt idx="404">
                  <c:v>2.4206010426335101</c:v>
                </c:pt>
                <c:pt idx="405">
                  <c:v>2.3942584639576001</c:v>
                </c:pt>
                <c:pt idx="406">
                  <c:v>2.3682025626147598</c:v>
                </c:pt>
                <c:pt idx="407">
                  <c:v>2.3424302187929702</c:v>
                </c:pt>
                <c:pt idx="408">
                  <c:v>2.3169383466320599</c:v>
                </c:pt>
                <c:pt idx="409">
                  <c:v>2.2917238938542699</c:v>
                </c:pt>
                <c:pt idx="410">
                  <c:v>2.26678384139869</c:v>
                </c:pt>
                <c:pt idx="411">
                  <c:v>2.2421152030598699</c:v>
                </c:pt>
                <c:pt idx="412">
                  <c:v>2.21771502513019</c:v>
                </c:pt>
                <c:pt idx="413">
                  <c:v>2.1935803860462202</c:v>
                </c:pt>
                <c:pt idx="414">
                  <c:v>2.16970839603895</c:v>
                </c:pt>
                <c:pt idx="415">
                  <c:v>2.1460961967877101</c:v>
                </c:pt>
                <c:pt idx="416">
                  <c:v>2.1227409610779802</c:v>
                </c:pt>
                <c:pt idx="417">
                  <c:v>2.0996398924628399</c:v>
                </c:pt>
                <c:pt idx="418">
                  <c:v>2.0767902249281698</c:v>
                </c:pt>
                <c:pt idx="419">
                  <c:v>2.05418922256142</c:v>
                </c:pt>
                <c:pt idx="420">
                  <c:v>2.0318341792240702</c:v>
                </c:pt>
                <c:pt idx="421">
                  <c:v>2.0097224182275699</c:v>
                </c:pt>
                <c:pt idx="422">
                  <c:v>1.9878512920128699</c:v>
                </c:pt>
                <c:pt idx="423">
                  <c:v>1.9662181818333899</c:v>
                </c:pt>
                <c:pt idx="424">
                  <c:v>1.94482049744151</c:v>
                </c:pt>
                <c:pt idx="425">
                  <c:v>1.9236556767783599</c:v>
                </c:pt>
                <c:pt idx="426">
                  <c:v>1.90272118566712</c:v>
                </c:pt>
                <c:pt idx="427">
                  <c:v>1.88201451750953</c:v>
                </c:pt>
                <c:pt idx="428">
                  <c:v>1.8615331929857899</c:v>
                </c:pt>
                <c:pt idx="429">
                  <c:v>1.8412747597576999</c:v>
                </c:pt>
                <c:pt idx="430">
                  <c:v>1.8212367921750301</c:v>
                </c:pt>
                <c:pt idx="431">
                  <c:v>1.8014168909850701</c:v>
                </c:pt>
                <c:pt idx="432">
                  <c:v>1.78181268304536</c:v>
                </c:pt>
                <c:pt idx="433">
                  <c:v>1.7624218210395399</c:v>
                </c:pt>
                <c:pt idx="434">
                  <c:v>1.74324198319631</c:v>
                </c:pt>
                <c:pt idx="435">
                  <c:v>1.72427087301141</c:v>
                </c:pt>
                <c:pt idx="436">
                  <c:v>1.70550621897266</c:v>
                </c:pt>
                <c:pt idx="437">
                  <c:v>1.6869457742879601</c:v>
                </c:pt>
                <c:pt idx="438">
                  <c:v>1.6685873166163001</c:v>
                </c:pt>
                <c:pt idx="439">
                  <c:v>1.6504286478016501</c:v>
                </c:pt>
                <c:pt idx="440">
                  <c:v>1.6324675936097699</c:v>
                </c:pt>
                <c:pt idx="441">
                  <c:v>1.6147020034678501</c:v>
                </c:pt>
                <c:pt idx="442">
                  <c:v>1.5971297502070601</c:v>
                </c:pt>
                <c:pt idx="443">
                  <c:v>1.5797487298078201</c:v>
                </c:pt>
                <c:pt idx="444">
                  <c:v>1.56255686114785</c:v>
                </c:pt>
                <c:pt idx="445">
                  <c:v>1.54555208575308</c:v>
                </c:pt>
                <c:pt idx="446">
                  <c:v>1.52873236755104</c:v>
                </c:pt>
                <c:pt idx="447">
                  <c:v>1.5120956926272</c:v>
                </c:pt>
                <c:pt idx="448">
                  <c:v>1.4956400689837399</c:v>
                </c:pt>
                <c:pt idx="449">
                  <c:v>1.47936352630112</c:v>
                </c:pt>
                <c:pt idx="450">
                  <c:v>1.46326411570207</c:v>
                </c:pt>
                <c:pt idx="451">
                  <c:v>1.4473399095183099</c:v>
                </c:pt>
                <c:pt idx="452">
                  <c:v>1.4315890010597401</c:v>
                </c:pt>
                <c:pt idx="453">
                  <c:v>1.4160095043860801</c:v>
                </c:pt>
                <c:pt idx="454">
                  <c:v>1.40059955408112</c:v>
                </c:pt>
                <c:pt idx="455">
                  <c:v>1.38535730502934</c:v>
                </c:pt>
                <c:pt idx="456">
                  <c:v>1.37028093219499</c:v>
                </c:pt>
                <c:pt idx="457">
                  <c:v>1.3553686304035399</c:v>
                </c:pt>
                <c:pt idx="458">
                  <c:v>1.3406186141256</c:v>
                </c:pt>
                <c:pt idx="459">
                  <c:v>1.3260291172630501</c:v>
                </c:pt>
                <c:pt idx="460">
                  <c:v>1.31159839293764</c:v>
                </c:pt>
                <c:pt idx="461">
                  <c:v>1.2973247132818</c:v>
                </c:pt>
                <c:pt idx="462">
                  <c:v>1.2832063692317499</c:v>
                </c:pt>
                <c:pt idx="463">
                  <c:v>1.2692416703228699</c:v>
                </c:pt>
                <c:pt idx="464">
                  <c:v>1.2554289444872899</c:v>
                </c:pt>
                <c:pt idx="465">
                  <c:v>1.2417665378536999</c:v>
                </c:pt>
                <c:pt idx="466">
                  <c:v>1.2282528145492899</c:v>
                </c:pt>
                <c:pt idx="467">
                  <c:v>1.21488615650391</c:v>
                </c:pt>
                <c:pt idx="468">
                  <c:v>1.2016649632563301</c:v>
                </c:pt>
                <c:pt idx="469">
                  <c:v>1.18858765176256</c:v>
                </c:pt>
                <c:pt idx="470">
                  <c:v>1.17565265620638</c:v>
                </c:pt>
                <c:pt idx="471">
                  <c:v>1.1628584278117799</c:v>
                </c:pt>
                <c:pt idx="472">
                  <c:v>1.15020343465758</c:v>
                </c:pt>
                <c:pt idx="473">
                  <c:v>1.1376861614939799</c:v>
                </c:pt>
                <c:pt idx="474">
                  <c:v>1.12530510956109</c:v>
                </c:pt>
                <c:pt idx="475">
                  <c:v>1.11305879640957</c:v>
                </c:pt>
                <c:pt idx="476">
                  <c:v>1.10094575572302</c:v>
                </c:pt>
                <c:pt idx="477">
                  <c:v>1.0889645371424901</c:v>
                </c:pt>
                <c:pt idx="478">
                  <c:v>1.07711370609281</c:v>
                </c:pt>
                <c:pt idx="479">
                  <c:v>1.0653918436107599</c:v>
                </c:pt>
                <c:pt idx="480">
                  <c:v>1.05379754617526</c:v>
                </c:pt>
                <c:pt idx="481">
                  <c:v>1.0423294255392399</c:v>
                </c:pt>
                <c:pt idx="482">
                  <c:v>1.0309861085634699</c:v>
                </c:pt>
                <c:pt idx="483">
                  <c:v>1.0197662370521201</c:v>
                </c:pt>
                <c:pt idx="484">
                  <c:v>1.0086684675901401</c:v>
                </c:pt>
                <c:pt idx="485">
                  <c:v>0.99769147138242198</c:v>
                </c:pt>
                <c:pt idx="486">
                  <c:v>0.98683393409466902</c:v>
                </c:pt>
                <c:pt idx="487">
                  <c:v>0.97609455569604697</c:v>
                </c:pt>
                <c:pt idx="488">
                  <c:v>0.96547205030351702</c:v>
                </c:pt>
                <c:pt idx="489">
                  <c:v>0.95496514602785998</c:v>
                </c:pt>
                <c:pt idx="490">
                  <c:v>0.94457258482140405</c:v>
                </c:pt>
                <c:pt idx="491">
                  <c:v>0.93429312232737605</c:v>
                </c:pt>
                <c:pt idx="492">
                  <c:v>0.92412552773091705</c:v>
                </c:pt>
                <c:pt idx="493">
                  <c:v>0.91406858361171095</c:v>
                </c:pt>
                <c:pt idx="494">
                  <c:v>0.90412108579820705</c:v>
                </c:pt>
                <c:pt idx="495">
                  <c:v>0.89428184322344895</c:v>
                </c:pt>
                <c:pt idx="496">
                  <c:v>0.88454967778245996</c:v>
                </c:pt>
                <c:pt idx="497">
                  <c:v>0.87492342419117097</c:v>
                </c:pt>
                <c:pt idx="498">
                  <c:v>0.865401929846912</c:v>
                </c:pt>
                <c:pt idx="499">
                  <c:v>0.85598405469038996</c:v>
                </c:pt>
                <c:pt idx="500">
                  <c:v>0.84666867106919297</c:v>
                </c:pt>
                <c:pt idx="501">
                  <c:v>0.83745466360276999</c:v>
                </c:pt>
                <c:pt idx="502">
                  <c:v>0.82834092904886902</c:v>
                </c:pt>
                <c:pt idx="503">
                  <c:v>0.81932637617145798</c:v>
                </c:pt>
                <c:pt idx="504">
                  <c:v>0.81040992561004799</c:v>
                </c:pt>
                <c:pt idx="505">
                  <c:v>0.80159050975046897</c:v>
                </c:pt>
                <c:pt idx="506">
                  <c:v>0.79286707259703404</c:v>
                </c:pt>
                <c:pt idx="507">
                  <c:v>0.78423856964608996</c:v>
                </c:pt>
                <c:pt idx="508">
                  <c:v>0.77570396776097295</c:v>
                </c:pt>
                <c:pt idx="509">
                  <c:v>0.767262245048286</c:v>
                </c:pt>
                <c:pt idx="510">
                  <c:v>0.75891239073555605</c:v>
                </c:pt>
                <c:pt idx="511">
                  <c:v>0.75065340505020095</c:v>
                </c:pt>
                <c:pt idx="512">
                  <c:v>0.74248429909982305</c:v>
                </c:pt>
                <c:pt idx="513">
                  <c:v>0.73440409475380797</c:v>
                </c:pt>
                <c:pt idx="514">
                  <c:v>0.72641182452619901</c:v>
                </c:pt>
                <c:pt idx="515">
                  <c:v>0.71850653145986698</c:v>
                </c:pt>
                <c:pt idx="516">
                  <c:v>0.71068726901191903</c:v>
                </c:pt>
                <c:pt idx="517">
                  <c:v>0.70295310094036401</c:v>
                </c:pt>
                <c:pt idx="518">
                  <c:v>0.69530310119201999</c:v>
                </c:pt>
                <c:pt idx="519">
                  <c:v>0.68773635379162101</c:v>
                </c:pt>
                <c:pt idx="520">
                  <c:v>0.680251952732154</c:v>
                </c:pt>
                <c:pt idx="521">
                  <c:v>0.67284900186637098</c:v>
                </c:pt>
                <c:pt idx="522">
                  <c:v>0.66552661479948605</c:v>
                </c:pt>
                <c:pt idx="523">
                  <c:v>0.65828391478305304</c:v>
                </c:pt>
                <c:pt idx="524">
                  <c:v>0.65112003460997503</c:v>
                </c:pt>
                <c:pt idx="525">
                  <c:v>0.64403411651067999</c:v>
                </c:pt>
                <c:pt idx="526">
                  <c:v>0.63702531205041002</c:v>
                </c:pt>
                <c:pt idx="527">
                  <c:v>0.63009278202762997</c:v>
                </c:pt>
                <c:pt idx="528">
                  <c:v>0.62323569637355503</c:v>
                </c:pt>
                <c:pt idx="529">
                  <c:v>0.61645323405275598</c:v>
                </c:pt>
                <c:pt idx="530">
                  <c:v>0.60974458296485001</c:v>
                </c:pt>
                <c:pt idx="531">
                  <c:v>0.60310893984727199</c:v>
                </c:pt>
                <c:pt idx="532">
                  <c:v>0.59654551017908397</c:v>
                </c:pt>
                <c:pt idx="533">
                  <c:v>0.59005350808585499</c:v>
                </c:pt>
                <c:pt idx="534">
                  <c:v>0.58363215624555798</c:v>
                </c:pt>
                <c:pt idx="535">
                  <c:v>0.57728068579549197</c:v>
                </c:pt>
                <c:pt idx="536">
                  <c:v>0.57099833624023399</c:v>
                </c:pt>
                <c:pt idx="537">
                  <c:v>0.56478435536057103</c:v>
                </c:pt>
                <c:pt idx="538">
                  <c:v>0.55863799912343703</c:v>
                </c:pt>
                <c:pt idx="539">
                  <c:v>0.55255853159282498</c:v>
                </c:pt>
                <c:pt idx="540">
                  <c:v>0.54654522484166801</c:v>
                </c:pt>
                <c:pt idx="541">
                  <c:v>0.54059735886468596</c:v>
                </c:pt>
                <c:pt idx="542">
                  <c:v>0.53471422149216596</c:v>
                </c:pt>
                <c:pt idx="543">
                  <c:v>0.52889510830469999</c:v>
                </c:pt>
                <c:pt idx="544">
                  <c:v>0.52313932254883899</c:v>
                </c:pt>
                <c:pt idx="545">
                  <c:v>0.51744617505365798</c:v>
                </c:pt>
                <c:pt idx="546">
                  <c:v>0.51181498414825199</c:v>
                </c:pt>
                <c:pt idx="547">
                  <c:v>0.50624507558010501</c:v>
                </c:pt>
                <c:pt idx="548">
                  <c:v>0.50073578243436201</c:v>
                </c:pt>
                <c:pt idx="549">
                  <c:v>0.49528644505398101</c:v>
                </c:pt>
                <c:pt idx="550">
                  <c:v>0.489896410960734</c:v>
                </c:pt>
                <c:pt idx="551">
                  <c:v>0.484565034777101</c:v>
                </c:pt>
                <c:pt idx="552">
                  <c:v>0.47929167814898099</c:v>
                </c:pt>
                <c:pt idx="553">
                  <c:v>0.47407570966926399</c:v>
                </c:pt>
                <c:pt idx="554">
                  <c:v>0.46891650480223401</c:v>
                </c:pt>
                <c:pt idx="555">
                  <c:v>0.46381344580877698</c:v>
                </c:pt>
                <c:pt idx="556">
                  <c:v>0.45876592167243102</c:v>
                </c:pt>
                <c:pt idx="557">
                  <c:v>0.45377332802621301</c:v>
                </c:pt>
                <c:pt idx="558">
                  <c:v>0.44883506708026599</c:v>
                </c:pt>
                <c:pt idx="559">
                  <c:v>0.44395054755027402</c:v>
                </c:pt>
                <c:pt idx="560">
                  <c:v>0.43911918458666399</c:v>
                </c:pt>
                <c:pt idx="561">
                  <c:v>0.43434039970458899</c:v>
                </c:pt>
                <c:pt idx="562">
                  <c:v>0.42961362071465298</c:v>
                </c:pt>
                <c:pt idx="563">
                  <c:v>0.42493828165439901</c:v>
                </c:pt>
                <c:pt idx="564">
                  <c:v>0.42031382272055401</c:v>
                </c:pt>
                <c:pt idx="565">
                  <c:v>0.41573969020198698</c:v>
                </c:pt>
                <c:pt idx="566">
                  <c:v>0.411215336413423</c:v>
                </c:pt>
                <c:pt idx="567">
                  <c:v>0.40674021962985701</c:v>
                </c:pt>
                <c:pt idx="568">
                  <c:v>0.40231380402169198</c:v>
                </c:pt>
                <c:pt idx="569">
                  <c:v>0.39793555959058602</c:v>
                </c:pt>
                <c:pt idx="570">
                  <c:v>0.393604962105983</c:v>
                </c:pt>
                <c:pt idx="571">
                  <c:v>0.38932149304235703</c:v>
                </c:pt>
                <c:pt idx="572">
                  <c:v>0.38508463951711502</c:v>
                </c:pt>
                <c:pt idx="573">
                  <c:v>0.38089389422919101</c:v>
                </c:pt>
                <c:pt idx="574">
                  <c:v>0.37674875539830499</c:v>
                </c:pt>
                <c:pt idx="575">
                  <c:v>0.37264872670488203</c:v>
                </c:pt>
                <c:pt idx="576">
                  <c:v>0.368593317230623</c:v>
                </c:pt>
                <c:pt idx="577">
                  <c:v>0.364582041399726</c:v>
                </c:pt>
                <c:pt idx="578">
                  <c:v>0.36061441892074703</c:v>
                </c:pt>
                <c:pt idx="579">
                  <c:v>0.35668997472908998</c:v>
                </c:pt>
                <c:pt idx="580">
                  <c:v>0.35280823893012297</c:v>
                </c:pt>
                <c:pt idx="581">
                  <c:v>0.348968746742921</c:v>
                </c:pt>
                <c:pt idx="582">
                  <c:v>0.345171038444612</c:v>
                </c:pt>
                <c:pt idx="583">
                  <c:v>0.34141465931532899</c:v>
                </c:pt>
                <c:pt idx="584">
                  <c:v>0.337699159583769</c:v>
                </c:pt>
                <c:pt idx="585">
                  <c:v>0.33402409437333502</c:v>
                </c:pt>
                <c:pt idx="586">
                  <c:v>0.33038902364887401</c:v>
                </c:pt>
                <c:pt idx="587">
                  <c:v>0.326793512163985</c:v>
                </c:pt>
                <c:pt idx="588">
                  <c:v>0.32323712940890398</c:v>
                </c:pt>
                <c:pt idx="589">
                  <c:v>0.31971944955895998</c:v>
                </c:pt>
                <c:pt idx="590">
                  <c:v>0.31624005142358602</c:v>
                </c:pt>
                <c:pt idx="591">
                  <c:v>0.31279851839589001</c:v>
                </c:pt>
                <c:pt idx="592">
                  <c:v>0.30939443840277298</c:v>
                </c:pt>
                <c:pt idx="593">
                  <c:v>0.30602740385558302</c:v>
                </c:pt>
                <c:pt idx="594">
                  <c:v>0.30269701160131901</c:v>
                </c:pt>
                <c:pt idx="595">
                  <c:v>0.29940286287436002</c:v>
                </c:pt>
                <c:pt idx="596">
                  <c:v>0.29614456324871102</c:v>
                </c:pt>
                <c:pt idx="597">
                  <c:v>0.29292172259078503</c:v>
                </c:pt>
                <c:pt idx="598">
                  <c:v>0.28973395501268201</c:v>
                </c:pt>
                <c:pt idx="599">
                  <c:v>0.28658087882599298</c:v>
                </c:pt>
                <c:pt idx="600">
                  <c:v>0.28346211649609399</c:v>
                </c:pt>
                <c:pt idx="601">
                  <c:v>0.280377294596937</c:v>
                </c:pt>
                <c:pt idx="602">
                  <c:v>0.277326043766351</c:v>
                </c:pt>
                <c:pt idx="603">
                  <c:v>0.274307998661799</c:v>
                </c:pt>
                <c:pt idx="604">
                  <c:v>0.27132279791664998</c:v>
                </c:pt>
                <c:pt idx="605">
                  <c:v>0.268370084096901</c:v>
                </c:pt>
                <c:pt idx="606">
                  <c:v>0.26544950365837899</c:v>
                </c:pt>
                <c:pt idx="607">
                  <c:v>0.26256070690441602</c:v>
                </c:pt>
                <c:pt idx="608">
                  <c:v>0.25970334794397099</c:v>
                </c:pt>
                <c:pt idx="609">
                  <c:v>0.25687708465022102</c:v>
                </c:pt>
                <c:pt idx="610">
                  <c:v>0.25408157861959002</c:v>
                </c:pt>
                <c:pt idx="611">
                  <c:v>0.251316495131234</c:v>
                </c:pt>
                <c:pt idx="612">
                  <c:v>0.248581503106962</c:v>
                </c:pt>
                <c:pt idx="613">
                  <c:v>0.24587627507159601</c:v>
                </c:pt>
                <c:pt idx="614">
                  <c:v>0.243200487113757</c:v>
                </c:pt>
                <c:pt idx="615">
                  <c:v>0.24055381884708499</c:v>
                </c:pt>
                <c:pt idx="616">
                  <c:v>0.23793595337187501</c:v>
                </c:pt>
                <c:pt idx="617">
                  <c:v>0.23534657723713401</c:v>
                </c:pt>
                <c:pt idx="618">
                  <c:v>0.23278538040305</c:v>
                </c:pt>
                <c:pt idx="619">
                  <c:v>0.23025205620386899</c:v>
                </c:pt>
                <c:pt idx="620">
                  <c:v>0.22774630131117499</c:v>
                </c:pt>
                <c:pt idx="621">
                  <c:v>0.22526781569757401</c:v>
                </c:pt>
                <c:pt idx="622">
                  <c:v>0.22281630260076701</c:v>
                </c:pt>
                <c:pt idx="623">
                  <c:v>0.22039146848801799</c:v>
                </c:pt>
                <c:pt idx="624">
                  <c:v>0.21799302302100801</c:v>
                </c:pt>
                <c:pt idx="625">
                  <c:v>0.21562067902107299</c:v>
                </c:pt>
                <c:pt idx="626">
                  <c:v>0.21327415243481501</c:v>
                </c:pt>
                <c:pt idx="627">
                  <c:v>0.21095316230009301</c:v>
                </c:pt>
                <c:pt idx="628">
                  <c:v>0.20865743071238199</c:v>
                </c:pt>
                <c:pt idx="629">
                  <c:v>0.20638668279149699</c:v>
                </c:pt>
                <c:pt idx="630">
                  <c:v>0.20414064664868101</c:v>
                </c:pt>
                <c:pt idx="631">
                  <c:v>0.201919053354049</c:v>
                </c:pt>
                <c:pt idx="632">
                  <c:v>0.19972163690439099</c:v>
                </c:pt>
                <c:pt idx="633">
                  <c:v>0.197548134191317</c:v>
                </c:pt>
                <c:pt idx="634">
                  <c:v>0.195398284969758</c:v>
                </c:pt>
                <c:pt idx="635">
                  <c:v>0.19327183182680099</c:v>
                </c:pt>
                <c:pt idx="636">
                  <c:v>0.19116852015087399</c:v>
                </c:pt>
                <c:pt idx="637">
                  <c:v>0.18908809810125299</c:v>
                </c:pt>
                <c:pt idx="638">
                  <c:v>0.187030316577913</c:v>
                </c:pt>
                <c:pt idx="639">
                  <c:v>0.18499492919169899</c:v>
                </c:pt>
                <c:pt idx="640">
                  <c:v>0.18298169223482599</c:v>
                </c:pt>
                <c:pt idx="641">
                  <c:v>0.18099036465169799</c:v>
                </c:pt>
                <c:pt idx="642">
                  <c:v>0.17902070801004399</c:v>
                </c:pt>
                <c:pt idx="643">
                  <c:v>0.177072486472372</c:v>
                </c:pt>
                <c:pt idx="644">
                  <c:v>0.17514546676772799</c:v>
                </c:pt>
                <c:pt idx="645">
                  <c:v>0.17323941816376801</c:v>
                </c:pt>
                <c:pt idx="646">
                  <c:v>0.17135411243912799</c:v>
                </c:pt>
                <c:pt idx="647">
                  <c:v>0.16948932385610099</c:v>
                </c:pt>
                <c:pt idx="648">
                  <c:v>0.16764482913360601</c:v>
                </c:pt>
                <c:pt idx="649">
                  <c:v>0.16582040742045301</c:v>
                </c:pt>
                <c:pt idx="650">
                  <c:v>0.16401584026890401</c:v>
                </c:pt>
                <c:pt idx="651">
                  <c:v>0.162230911608509</c:v>
                </c:pt>
                <c:pt idx="652">
                  <c:v>0.16046540772024301</c:v>
                </c:pt>
                <c:pt idx="653">
                  <c:v>0.158719117210911</c:v>
                </c:pt>
                <c:pt idx="654">
                  <c:v>0.15699183098783701</c:v>
                </c:pt>
                <c:pt idx="655">
                  <c:v>0.155283342233833</c:v>
                </c:pt>
                <c:pt idx="656">
                  <c:v>0.153593446382428</c:v>
                </c:pt>
                <c:pt idx="657">
                  <c:v>0.151921941093382</c:v>
                </c:pt>
                <c:pt idx="658">
                  <c:v>0.15026862622845399</c:v>
                </c:pt>
                <c:pt idx="659">
                  <c:v>0.148633303827437</c:v>
                </c:pt>
                <c:pt idx="660">
                  <c:v>0.14701577808446101</c:v>
                </c:pt>
                <c:pt idx="661">
                  <c:v>0.14541585532454401</c:v>
                </c:pt>
                <c:pt idx="662">
                  <c:v>0.14383334398040201</c:v>
                </c:pt>
                <c:pt idx="663">
                  <c:v>0.142268054569513</c:v>
                </c:pt>
                <c:pt idx="664">
                  <c:v>0.140719799671429</c:v>
                </c:pt>
                <c:pt idx="665">
                  <c:v>0.139188393905335</c:v>
                </c:pt>
                <c:pt idx="666">
                  <c:v>0.13767365390785299</c:v>
                </c:pt>
                <c:pt idx="667">
                  <c:v>0.13617539831108599</c:v>
                </c:pt>
                <c:pt idx="668">
                  <c:v>0.134693447720901</c:v>
                </c:pt>
                <c:pt idx="669">
                  <c:v>0.13322762469545299</c:v>
                </c:pt>
                <c:pt idx="670">
                  <c:v>0.13177775372393399</c:v>
                </c:pt>
                <c:pt idx="671">
                  <c:v>0.13034366120556101</c:v>
                </c:pt>
                <c:pt idx="672">
                  <c:v>0.12892517542879001</c:v>
                </c:pt>
                <c:pt idx="673">
                  <c:v>0.12752212655075501</c:v>
                </c:pt>
                <c:pt idx="674">
                  <c:v>0.12613434657693301</c:v>
                </c:pt>
                <c:pt idx="675">
                  <c:v>0.12476166934102501</c:v>
                </c:pt>
                <c:pt idx="676">
                  <c:v>0.12340393048506899</c:v>
                </c:pt>
                <c:pt idx="677">
                  <c:v>0.12206096743974899</c:v>
                </c:pt>
                <c:pt idx="678">
                  <c:v>0.120732619404941</c:v>
                </c:pt>
                <c:pt idx="679">
                  <c:v>0.119418727330449</c:v>
                </c:pt>
                <c:pt idx="680">
                  <c:v>0.11811913389697</c:v>
                </c:pt>
                <c:pt idx="681">
                  <c:v>0.116833683497253</c:v>
                </c:pt>
                <c:pt idx="682">
                  <c:v>0.115562222217465</c:v>
                </c:pt>
                <c:pt idx="683">
                  <c:v>0.114304597818769</c:v>
                </c:pt>
                <c:pt idx="684">
                  <c:v>0.113060659719089</c:v>
                </c:pt>
                <c:pt idx="685">
                  <c:v>0.111830258975082</c:v>
                </c:pt>
                <c:pt idx="686">
                  <c:v>0.110613248264307</c:v>
                </c:pt>
                <c:pt idx="687">
                  <c:v>0.109409481867582</c:v>
                </c:pt>
                <c:pt idx="688">
                  <c:v>0.108218815651538</c:v>
                </c:pt>
                <c:pt idx="689">
                  <c:v>0.107041107051358</c:v>
                </c:pt>
                <c:pt idx="690">
                  <c:v>0.105876215053713</c:v>
                </c:pt>
                <c:pt idx="691">
                  <c:v>0.104724000179871</c:v>
                </c:pt>
                <c:pt idx="692">
                  <c:v>0.103584324469002</c:v>
                </c:pt>
                <c:pt idx="693">
                  <c:v>0.102457051461656</c:v>
                </c:pt>
                <c:pt idx="694">
                  <c:v>0.101342046183424</c:v>
                </c:pt>
                <c:pt idx="695">
                  <c:v>0.100239175128779</c:v>
                </c:pt>
                <c:pt idx="696" formatCode="0.00E+00">
                  <c:v>9.9148306245089093E-2</c:v>
                </c:pt>
                <c:pt idx="697" formatCode="0.00E+00">
                  <c:v>9.8069308916804807E-2</c:v>
                </c:pt>
                <c:pt idx="698" formatCode="0.00E+00">
                  <c:v>9.7002053949822906E-2</c:v>
                </c:pt>
                <c:pt idx="699" formatCode="0.00E+00">
                  <c:v>9.59464135560152E-2</c:v>
                </c:pt>
                <c:pt idx="700">
                  <c:v>9.4902261337928007E-2</c:v>
                </c:pt>
                <c:pt idx="701" formatCode="0.00E+00">
                  <c:v>9.3869472273648696E-2</c:v>
                </c:pt>
                <c:pt idx="702">
                  <c:v>9.2847922701835006E-2</c:v>
                </c:pt>
                <c:pt idx="703" formatCode="0.00E+00">
                  <c:v>9.1837490306909603E-2</c:v>
                </c:pt>
                <c:pt idx="704" formatCode="0.00E+00">
                  <c:v>9.0838054104413896E-2</c:v>
                </c:pt>
                <c:pt idx="705" formatCode="0.00E+00">
                  <c:v>8.9849494426521598E-2</c:v>
                </c:pt>
                <c:pt idx="706" formatCode="0.00E+00">
                  <c:v>8.8871692907711602E-2</c:v>
                </c:pt>
                <c:pt idx="707" formatCode="0.00E+00">
                  <c:v>8.7904532470593405E-2</c:v>
                </c:pt>
                <c:pt idx="708">
                  <c:v>8.6947897311890995E-2</c:v>
                </c:pt>
                <c:pt idx="709" formatCode="0.00E+00">
                  <c:v>8.6001672888575603E-2</c:v>
                </c:pt>
                <c:pt idx="710" formatCode="0.00E+00">
                  <c:v>8.5065745904151294E-2</c:v>
                </c:pt>
                <c:pt idx="711" formatCode="0.00E+00">
                  <c:v>8.4140004295089499E-2</c:v>
                </c:pt>
                <c:pt idx="712" formatCode="0.00E+00">
                  <c:v>8.3224337217410904E-2</c:v>
                </c:pt>
                <c:pt idx="713" formatCode="0.00E+00">
                  <c:v>8.2318635033413495E-2</c:v>
                </c:pt>
                <c:pt idx="714" formatCode="0.00E+00">
                  <c:v>8.1422789298545503E-2</c:v>
                </c:pt>
                <c:pt idx="715" formatCode="0.00E+00">
                  <c:v>8.0536692748419805E-2</c:v>
                </c:pt>
                <c:pt idx="716" formatCode="0.00E+00">
                  <c:v>7.9660239285971601E-2</c:v>
                </c:pt>
                <c:pt idx="717">
                  <c:v>7.8793323968754006E-2</c:v>
                </c:pt>
                <c:pt idx="718" formatCode="0.00E+00">
                  <c:v>7.7935842996373406E-2</c:v>
                </c:pt>
                <c:pt idx="719" formatCode="0.00E+00">
                  <c:v>7.7087693698060802E-2</c:v>
                </c:pt>
                <c:pt idx="720" formatCode="0.00E+00">
                  <c:v>7.6248774520377705E-2</c:v>
                </c:pt>
                <c:pt idx="721" formatCode="0.00E+00">
                  <c:v>7.5418985015057505E-2</c:v>
                </c:pt>
                <c:pt idx="722" formatCode="0.00E+00">
                  <c:v>7.4598225826978407E-2</c:v>
                </c:pt>
                <c:pt idx="723" formatCode="0.00E+00">
                  <c:v>7.3786398682265594E-2</c:v>
                </c:pt>
                <c:pt idx="724" formatCode="0.00E+00">
                  <c:v>7.2983406376526505E-2</c:v>
                </c:pt>
                <c:pt idx="725" formatCode="0.00E+00">
                  <c:v>7.2189152763210099E-2</c:v>
                </c:pt>
                <c:pt idx="726" formatCode="0.00E+00">
                  <c:v>7.1403542742096301E-2</c:v>
                </c:pt>
                <c:pt idx="727">
                  <c:v>7.0626482247908004E-2</c:v>
                </c:pt>
                <c:pt idx="728" formatCode="0.00E+00">
                  <c:v>6.9857878239048404E-2</c:v>
                </c:pt>
                <c:pt idx="729" formatCode="0.00E+00">
                  <c:v>6.9097638686461405E-2</c:v>
                </c:pt>
                <c:pt idx="730">
                  <c:v>6.8345672562610996E-2</c:v>
                </c:pt>
                <c:pt idx="731" formatCode="0.00E+00">
                  <c:v>6.7601889830583795E-2</c:v>
                </c:pt>
                <c:pt idx="732">
                  <c:v>6.6866201433307002E-2</c:v>
                </c:pt>
                <c:pt idx="733" formatCode="0.00E+00">
                  <c:v>6.6138519282885694E-2</c:v>
                </c:pt>
                <c:pt idx="734" formatCode="0.00E+00">
                  <c:v>6.5418756250055901E-2</c:v>
                </c:pt>
                <c:pt idx="735" formatCode="0.00E+00">
                  <c:v>6.4706826153751396E-2</c:v>
                </c:pt>
                <c:pt idx="736" formatCode="0.00E+00">
                  <c:v>6.4002643750785598E-2</c:v>
                </c:pt>
                <c:pt idx="737" formatCode="0.00E+00">
                  <c:v>6.3306124725644605E-2</c:v>
                </c:pt>
                <c:pt idx="738">
                  <c:v>6.2617185680390999E-2</c:v>
                </c:pt>
                <c:pt idx="739" formatCode="0.00E+00">
                  <c:v>6.1935744124679497E-2</c:v>
                </c:pt>
                <c:pt idx="740" formatCode="0.00E+00">
                  <c:v>6.1261718465878703E-2</c:v>
                </c:pt>
                <c:pt idx="741" formatCode="0.00E+00">
                  <c:v>6.05950279993024E-2</c:v>
                </c:pt>
                <c:pt idx="742" formatCode="0.00E+00">
                  <c:v>5.9935592898546101E-2</c:v>
                </c:pt>
                <c:pt idx="743" formatCode="0.00E+00">
                  <c:v>5.9283334205928601E-2</c:v>
                </c:pt>
                <c:pt idx="744" formatCode="0.00E+00">
                  <c:v>5.8638173823038597E-2</c:v>
                </c:pt>
                <c:pt idx="745" formatCode="0.00E+00">
                  <c:v>5.8000034501383198E-2</c:v>
                </c:pt>
                <c:pt idx="746" formatCode="0.00E+00">
                  <c:v>5.73688398331385E-2</c:v>
                </c:pt>
                <c:pt idx="747" formatCode="0.00E+00">
                  <c:v>5.6744514242001401E-2</c:v>
                </c:pt>
                <c:pt idx="748" formatCode="0.00E+00">
                  <c:v>5.6126982974139303E-2</c:v>
                </c:pt>
                <c:pt idx="749" formatCode="0.00E+00">
                  <c:v>5.5516172089240798E-2</c:v>
                </c:pt>
                <c:pt idx="750" formatCode="0.00E+00">
                  <c:v>5.4912008451661498E-2</c:v>
                </c:pt>
                <c:pt idx="751" formatCode="0.00E+00">
                  <c:v>5.4314419721667402E-2</c:v>
                </c:pt>
                <c:pt idx="752" formatCode="0.00E+00">
                  <c:v>5.3723334346773503E-2</c:v>
                </c:pt>
                <c:pt idx="753" formatCode="0.00E+00">
                  <c:v>5.3138681553175499E-2</c:v>
                </c:pt>
                <c:pt idx="754" formatCode="0.00E+00">
                  <c:v>5.2560391337277197E-2</c:v>
                </c:pt>
                <c:pt idx="755" formatCode="0.00E+00">
                  <c:v>5.1988394457307303E-2</c:v>
                </c:pt>
                <c:pt idx="756" formatCode="0.00E+00">
                  <c:v>5.1422622425029103E-2</c:v>
                </c:pt>
                <c:pt idx="757" formatCode="0.00E+00">
                  <c:v>5.0863007497540497E-2</c:v>
                </c:pt>
                <c:pt idx="758" formatCode="0.00E+00">
                  <c:v>5.0309482669161798E-2</c:v>
                </c:pt>
                <c:pt idx="759" formatCode="0.00E+00">
                  <c:v>4.9761981663413897E-2</c:v>
                </c:pt>
                <c:pt idx="760" formatCode="0.00E+00">
                  <c:v>4.9220438925081898E-2</c:v>
                </c:pt>
                <c:pt idx="761" formatCode="0.00E+00">
                  <c:v>4.8684789612365803E-2</c:v>
                </c:pt>
                <c:pt idx="762" formatCode="0.00E+00">
                  <c:v>4.81549695891174E-2</c:v>
                </c:pt>
                <c:pt idx="763" formatCode="0.00E+00">
                  <c:v>4.7630915417159803E-2</c:v>
                </c:pt>
                <c:pt idx="764" formatCode="0.00E+00">
                  <c:v>4.7112564348692598E-2</c:v>
                </c:pt>
                <c:pt idx="765" formatCode="0.00E+00">
                  <c:v>4.65998543187785E-2</c:v>
                </c:pt>
                <c:pt idx="766" formatCode="0.00E+00">
                  <c:v>4.6092723937911403E-2</c:v>
                </c:pt>
                <c:pt idx="767" formatCode="0.00E+00">
                  <c:v>4.5591112484666803E-2</c:v>
                </c:pt>
                <c:pt idx="768" formatCode="0.00E+00">
                  <c:v>4.5094959898430299E-2</c:v>
                </c:pt>
                <c:pt idx="769" formatCode="0.00E+00">
                  <c:v>4.4604206772207299E-2</c:v>
                </c:pt>
                <c:pt idx="770" formatCode="0.00E+00">
                  <c:v>4.41187943455092E-2</c:v>
                </c:pt>
                <c:pt idx="771" formatCode="0.00E+00">
                  <c:v>4.3638664497317403E-2</c:v>
                </c:pt>
                <c:pt idx="772" formatCode="0.00E+00">
                  <c:v>4.3163759739125097E-2</c:v>
                </c:pt>
                <c:pt idx="773" formatCode="0.00E+00">
                  <c:v>4.2694023208053301E-2</c:v>
                </c:pt>
                <c:pt idx="774" formatCode="0.00E+00">
                  <c:v>4.2229398660042099E-2</c:v>
                </c:pt>
                <c:pt idx="775">
                  <c:v>4.1769830463116997E-2</c:v>
                </c:pt>
                <c:pt idx="776" formatCode="0.00E+00">
                  <c:v>4.1315263590727097E-2</c:v>
                </c:pt>
                <c:pt idx="777" formatCode="0.00E+00">
                  <c:v>4.0865643615156801E-2</c:v>
                </c:pt>
                <c:pt idx="778" formatCode="0.00E+00">
                  <c:v>4.0420916701008898E-2</c:v>
                </c:pt>
                <c:pt idx="779" formatCode="0.00E+00">
                  <c:v>3.9981029598758502E-2</c:v>
                </c:pt>
                <c:pt idx="780" formatCode="0.00E+00">
                  <c:v>3.9545929638377199E-2</c:v>
                </c:pt>
                <c:pt idx="781" formatCode="0.00E+00">
                  <c:v>3.9115564723026602E-2</c:v>
                </c:pt>
                <c:pt idx="782" formatCode="0.00E+00">
                  <c:v>3.8689883322820501E-2</c:v>
                </c:pt>
                <c:pt idx="783" formatCode="0.00E+00">
                  <c:v>3.8268834468654901E-2</c:v>
                </c:pt>
                <c:pt idx="784" formatCode="0.00E+00">
                  <c:v>3.78523677461053E-2</c:v>
                </c:pt>
                <c:pt idx="785" formatCode="0.00E+00">
                  <c:v>3.7440433289390403E-2</c:v>
                </c:pt>
                <c:pt idx="786" formatCode="0.00E+00">
                  <c:v>3.7032981775400903E-2</c:v>
                </c:pt>
                <c:pt idx="787" formatCode="0.00E+00">
                  <c:v>3.6629964417794397E-2</c:v>
                </c:pt>
                <c:pt idx="788" formatCode="0.00E+00">
                  <c:v>3.6231332961153599E-2</c:v>
                </c:pt>
                <c:pt idx="789" formatCode="0.00E+00">
                  <c:v>3.5837039675208598E-2</c:v>
                </c:pt>
                <c:pt idx="790" formatCode="0.00E+00">
                  <c:v>3.5447037349121698E-2</c:v>
                </c:pt>
                <c:pt idx="791" formatCode="0.00E+00">
                  <c:v>3.50612792858346E-2</c:v>
                </c:pt>
                <c:pt idx="792" formatCode="0.00E+00">
                  <c:v>3.4679719296477597E-2</c:v>
                </c:pt>
                <c:pt idx="793" formatCode="0.00E+00">
                  <c:v>3.4302311694838501E-2</c:v>
                </c:pt>
                <c:pt idx="794" formatCode="0.00E+00">
                  <c:v>3.3929011291892498E-2</c:v>
                </c:pt>
                <c:pt idx="795" formatCode="0.00E+00">
                  <c:v>3.35597733903919E-2</c:v>
                </c:pt>
                <c:pt idx="796" formatCode="0.00E+00">
                  <c:v>3.3194553779513698E-2</c:v>
                </c:pt>
                <c:pt idx="797" formatCode="0.00E+00">
                  <c:v>3.28333087295666E-2</c:v>
                </c:pt>
                <c:pt idx="798" formatCode="0.00E+00">
                  <c:v>3.2475994986754297E-2</c:v>
                </c:pt>
                <c:pt idx="799">
                  <c:v>3.2122569767997003E-2</c:v>
                </c:pt>
                <c:pt idx="800" formatCode="0.00E+00">
                  <c:v>3.1772990755808903E-2</c:v>
                </c:pt>
                <c:pt idx="801" formatCode="0.00E+00">
                  <c:v>3.1427216093230403E-2</c:v>
                </c:pt>
                <c:pt idx="802" formatCode="0.00E+00">
                  <c:v>3.1085204378817601E-2</c:v>
                </c:pt>
                <c:pt idx="803" formatCode="0.00E+00">
                  <c:v>3.0746914661684201E-2</c:v>
                </c:pt>
                <c:pt idx="804" formatCode="0.00E+00">
                  <c:v>3.0412306436598299E-2</c:v>
                </c:pt>
                <c:pt idx="805">
                  <c:v>3.0081339639132999E-2</c:v>
                </c:pt>
                <c:pt idx="806" formatCode="0.00E+00">
                  <c:v>2.97539746408686E-2</c:v>
                </c:pt>
                <c:pt idx="807" formatCode="0.00E+00">
                  <c:v>2.94301722446484E-2</c:v>
                </c:pt>
                <c:pt idx="808" formatCode="0.00E+00">
                  <c:v>2.91098936798849E-2</c:v>
                </c:pt>
                <c:pt idx="809" formatCode="0.00E+00">
                  <c:v>2.8793100597917402E-2</c:v>
                </c:pt>
                <c:pt idx="810" formatCode="0.00E+00">
                  <c:v>2.84797550674212E-2</c:v>
                </c:pt>
                <c:pt idx="811" formatCode="0.00E+00">
                  <c:v>2.8169819569864901E-2</c:v>
                </c:pt>
                <c:pt idx="812" formatCode="0.00E+00">
                  <c:v>2.7863256995018699E-2</c:v>
                </c:pt>
                <c:pt idx="813" formatCode="0.00E+00">
                  <c:v>2.7560030636510802E-2</c:v>
                </c:pt>
                <c:pt idx="814" formatCode="0.00E+00">
                  <c:v>2.72601041874324E-2</c:v>
                </c:pt>
                <c:pt idx="815" formatCode="0.00E+00">
                  <c:v>2.6963441735990499E-2</c:v>
                </c:pt>
                <c:pt idx="816" formatCode="0.00E+00">
                  <c:v>2.6670007761207599E-2</c:v>
                </c:pt>
                <c:pt idx="817" formatCode="0.00E+00">
                  <c:v>2.63797671286694E-2</c:v>
                </c:pt>
                <c:pt idx="818" formatCode="0.00E+00">
                  <c:v>2.6092685086317301E-2</c:v>
                </c:pt>
                <c:pt idx="819" formatCode="0.00E+00">
                  <c:v>2.58087272602875E-2</c:v>
                </c:pt>
                <c:pt idx="820" formatCode="0.00E+00">
                  <c:v>2.5527859650795199E-2</c:v>
                </c:pt>
                <c:pt idx="821" formatCode="0.00E+00">
                  <c:v>2.52500486280639E-2</c:v>
                </c:pt>
                <c:pt idx="822" formatCode="0.00E+00">
                  <c:v>2.49752609282985E-2</c:v>
                </c:pt>
                <c:pt idx="823" formatCode="0.00E+00">
                  <c:v>2.4703463649702301E-2</c:v>
                </c:pt>
                <c:pt idx="824" formatCode="0.00E+00">
                  <c:v>2.4434624248537901E-2</c:v>
                </c:pt>
                <c:pt idx="825" formatCode="0.00E+00">
                  <c:v>2.41687105352302E-2</c:v>
                </c:pt>
                <c:pt idx="826" formatCode="0.00E+00">
                  <c:v>2.3905690670512299E-2</c:v>
                </c:pt>
                <c:pt idx="827" formatCode="0.00E+00">
                  <c:v>2.36455331616134E-2</c:v>
                </c:pt>
                <c:pt idx="828" formatCode="0.00E+00">
                  <c:v>2.3388206858487599E-2</c:v>
                </c:pt>
                <c:pt idx="829" formatCode="0.00E+00">
                  <c:v>2.31336809500844E-2</c:v>
                </c:pt>
                <c:pt idx="830" formatCode="0.00E+00">
                  <c:v>2.2881924960659598E-2</c:v>
                </c:pt>
                <c:pt idx="831" formatCode="0.00E+00">
                  <c:v>2.2632908746126199E-2</c:v>
                </c:pt>
                <c:pt idx="832" formatCode="0.00E+00">
                  <c:v>2.2386602490444898E-2</c:v>
                </c:pt>
                <c:pt idx="833" formatCode="0.00E+00">
                  <c:v>2.2142976702054399E-2</c:v>
                </c:pt>
                <c:pt idx="834" formatCode="0.00E+00">
                  <c:v>2.1902002210339701E-2</c:v>
                </c:pt>
                <c:pt idx="835" formatCode="0.00E+00">
                  <c:v>2.16636501621402E-2</c:v>
                </c:pt>
                <c:pt idx="836">
                  <c:v>2.1427892018293999E-2</c:v>
                </c:pt>
                <c:pt idx="837" formatCode="0.00E+00">
                  <c:v>2.1194699550221501E-2</c:v>
                </c:pt>
                <c:pt idx="838">
                  <c:v>2.0964044836545001E-2</c:v>
                </c:pt>
                <c:pt idx="839" formatCode="0.00E+00">
                  <c:v>2.0735900259745602E-2</c:v>
                </c:pt>
                <c:pt idx="840" formatCode="0.00E+00">
                  <c:v>2.05102385028566E-2</c:v>
                </c:pt>
                <c:pt idx="841" formatCode="0.00E+00">
                  <c:v>2.0287032546192501E-2</c:v>
                </c:pt>
                <c:pt idx="842">
                  <c:v>2.0066255664114001E-2</c:v>
                </c:pt>
                <c:pt idx="843" formatCode="0.00E+00">
                  <c:v>1.9847881421827699E-2</c:v>
                </c:pt>
                <c:pt idx="844">
                  <c:v>1.9631883672221E-2</c:v>
                </c:pt>
                <c:pt idx="845" formatCode="0.00E+00">
                  <c:v>1.9418236552731599E-2</c:v>
                </c:pt>
                <c:pt idx="846" formatCode="0.00E+00">
                  <c:v>1.92069144822507E-2</c:v>
                </c:pt>
                <c:pt idx="847" formatCode="0.00E+00">
                  <c:v>1.8997892158059901E-2</c:v>
                </c:pt>
                <c:pt idx="848" formatCode="0.00E+00">
                  <c:v>1.8791144552801699E-2</c:v>
                </c:pt>
                <c:pt idx="849" formatCode="0.00E+00">
                  <c:v>1.8586646911482901E-2</c:v>
                </c:pt>
                <c:pt idx="850" formatCode="0.00E+00">
                  <c:v>1.8384374748510401E-2</c:v>
                </c:pt>
                <c:pt idx="851" formatCode="0.00E+00">
                  <c:v>1.8184303844759601E-2</c:v>
                </c:pt>
                <c:pt idx="852" formatCode="0.00E+00">
                  <c:v>1.7986410244674199E-2</c:v>
                </c:pt>
                <c:pt idx="853" formatCode="0.00E+00">
                  <c:v>1.7790670253398401E-2</c:v>
                </c:pt>
                <c:pt idx="854" formatCode="0.00E+00">
                  <c:v>1.7597060433939202E-2</c:v>
                </c:pt>
                <c:pt idx="855" formatCode="0.00E+00">
                  <c:v>1.7405557604360401E-2</c:v>
                </c:pt>
                <c:pt idx="856" formatCode="0.00E+00">
                  <c:v>1.7216138835007201E-2</c:v>
                </c:pt>
                <c:pt idx="857" formatCode="0.00E+00">
                  <c:v>1.7028781445760099E-2</c:v>
                </c:pt>
                <c:pt idx="858" formatCode="0.00E+00">
                  <c:v>1.6843463003320101E-2</c:v>
                </c:pt>
                <c:pt idx="859" formatCode="0.00E+00">
                  <c:v>1.6660161318521601E-2</c:v>
                </c:pt>
                <c:pt idx="860" formatCode="0.00E+00">
                  <c:v>1.6478854443676701E-2</c:v>
                </c:pt>
                <c:pt idx="861" formatCode="0.00E+00">
                  <c:v>1.6299520669946301E-2</c:v>
                </c:pt>
                <c:pt idx="862" formatCode="0.00E+00">
                  <c:v>1.61221385247413E-2</c:v>
                </c:pt>
                <c:pt idx="863" formatCode="0.00E+00">
                  <c:v>1.59466867691519E-2</c:v>
                </c:pt>
                <c:pt idx="864" formatCode="0.00E+00">
                  <c:v>1.5773144395403501E-2</c:v>
                </c:pt>
                <c:pt idx="865" formatCode="0.00E+00">
                  <c:v>1.56014906243425E-2</c:v>
                </c:pt>
                <c:pt idx="866" formatCode="0.00E+00">
                  <c:v>1.5431704902947501E-2</c:v>
                </c:pt>
                <c:pt idx="867" formatCode="0.00E+00">
                  <c:v>1.5263766901868699E-2</c:v>
                </c:pt>
                <c:pt idx="868" formatCode="0.00E+00">
                  <c:v>1.5097656512993701E-2</c:v>
                </c:pt>
                <c:pt idx="869" formatCode="0.00E+00">
                  <c:v>1.49333538470399E-2</c:v>
                </c:pt>
                <c:pt idx="870" formatCode="0.00E+00">
                  <c:v>1.4770839231172899E-2</c:v>
                </c:pt>
                <c:pt idx="871" formatCode="0.00E+00">
                  <c:v>1.46100932066513E-2</c:v>
                </c:pt>
                <c:pt idx="872" formatCode="0.00E+00">
                  <c:v>1.44510965264963E-2</c:v>
                </c:pt>
                <c:pt idx="873" formatCode="0.00E+00">
                  <c:v>1.42938301531876E-2</c:v>
                </c:pt>
                <c:pt idx="874" formatCode="0.00E+00">
                  <c:v>1.4138275256383699E-2</c:v>
                </c:pt>
                <c:pt idx="875" formatCode="0.00E+00">
                  <c:v>1.3984413210667301E-2</c:v>
                </c:pt>
                <c:pt idx="876" formatCode="0.00E+00">
                  <c:v>1.3832225593315201E-2</c:v>
                </c:pt>
                <c:pt idx="877" formatCode="0.00E+00">
                  <c:v>1.36816941820925E-2</c:v>
                </c:pt>
                <c:pt idx="878" formatCode="0.00E+00">
                  <c:v>1.35328009530707E-2</c:v>
                </c:pt>
                <c:pt idx="879" formatCode="0.00E+00">
                  <c:v>1.33855280784694E-2</c:v>
                </c:pt>
                <c:pt idx="880">
                  <c:v>1.3239857924522E-2</c:v>
                </c:pt>
                <c:pt idx="881" formatCode="0.00E+00">
                  <c:v>1.3095773049364301E-2</c:v>
                </c:pt>
                <c:pt idx="882" formatCode="0.00E+00">
                  <c:v>1.29532562009458E-2</c:v>
                </c:pt>
                <c:pt idx="883" formatCode="0.00E+00">
                  <c:v>1.28122903149643E-2</c:v>
                </c:pt>
                <c:pt idx="884" formatCode="0.00E+00">
                  <c:v>1.26728585128227E-2</c:v>
                </c:pt>
                <c:pt idx="885" formatCode="0.00E+00">
                  <c:v>1.2534944099607599E-2</c:v>
                </c:pt>
                <c:pt idx="886">
                  <c:v>1.2398530562091E-2</c:v>
                </c:pt>
                <c:pt idx="887" formatCode="0.00E+00">
                  <c:v>1.2263601566752699E-2</c:v>
                </c:pt>
                <c:pt idx="888" formatCode="0.00E+00">
                  <c:v>1.21301409578245E-2</c:v>
                </c:pt>
                <c:pt idx="889" formatCode="0.00E+00">
                  <c:v>1.19981327553561E-2</c:v>
                </c:pt>
                <c:pt idx="890" formatCode="0.00E+00">
                  <c:v>1.18675611533014E-2</c:v>
                </c:pt>
                <c:pt idx="891" formatCode="0.00E+00">
                  <c:v>1.1738410517626301E-2</c:v>
                </c:pt>
                <c:pt idx="892" formatCode="0.00E+00">
                  <c:v>1.1610665384436499E-2</c:v>
                </c:pt>
                <c:pt idx="893">
                  <c:v>1.1484310458126E-2</c:v>
                </c:pt>
                <c:pt idx="894" formatCode="0.00E+00">
                  <c:v>1.1359330609545699E-2</c:v>
                </c:pt>
                <c:pt idx="895" formatCode="0.00E+00">
                  <c:v>1.1235710874191901E-2</c:v>
                </c:pt>
                <c:pt idx="896" formatCode="0.00E+00">
                  <c:v>1.11134364504145E-2</c:v>
                </c:pt>
                <c:pt idx="897" formatCode="0.00E+00">
                  <c:v>1.09924926976446E-2</c:v>
                </c:pt>
                <c:pt idx="898">
                  <c:v>1.0872865134642E-2</c:v>
                </c:pt>
                <c:pt idx="899" formatCode="0.00E+00">
                  <c:v>1.07545394377605E-2</c:v>
                </c:pt>
                <c:pt idx="900" formatCode="0.00E+00">
                  <c:v>1.06375014392334E-2</c:v>
                </c:pt>
                <c:pt idx="901" formatCode="0.00E+00">
                  <c:v>1.05217371254772E-2</c:v>
                </c:pt>
                <c:pt idx="902" formatCode="0.00E+00">
                  <c:v>1.0407232635413301E-2</c:v>
                </c:pt>
                <c:pt idx="903" formatCode="0.00E+00">
                  <c:v>1.0293974258808399E-2</c:v>
                </c:pt>
                <c:pt idx="904" formatCode="0.00E+00">
                  <c:v>1.0181948434633201E-2</c:v>
                </c:pt>
                <c:pt idx="905" formatCode="0.00E+00">
                  <c:v>1.0071141749438401E-2</c:v>
                </c:pt>
                <c:pt idx="906" formatCode="0.00E+00">
                  <c:v>9.9615409357486796E-3</c:v>
                </c:pt>
                <c:pt idx="907" formatCode="0.00E+00">
                  <c:v>9.8531328704742696E-3</c:v>
                </c:pt>
                <c:pt idx="908" formatCode="0.00E+00">
                  <c:v>9.7459045733393496E-3</c:v>
                </c:pt>
                <c:pt idx="909" formatCode="0.00E+00">
                  <c:v>9.6398432053281802E-3</c:v>
                </c:pt>
                <c:pt idx="910" formatCode="0.00E+00">
                  <c:v>9.5349360671475505E-3</c:v>
                </c:pt>
                <c:pt idx="911" formatCode="0.00E+00">
                  <c:v>9.4311705977064304E-3</c:v>
                </c:pt>
                <c:pt idx="912" formatCode="0.00E+00">
                  <c:v>9.3285343726118592E-3</c:v>
                </c:pt>
                <c:pt idx="913" formatCode="0.00E+00">
                  <c:v>9.2270151026812592E-3</c:v>
                </c:pt>
                <c:pt idx="914" formatCode="0.00E+00">
                  <c:v>9.1266006324711504E-3</c:v>
                </c:pt>
                <c:pt idx="915" formatCode="0.00E+00">
                  <c:v>9.0272789388215306E-3</c:v>
                </c:pt>
                <c:pt idx="916" formatCode="0.00E+00">
                  <c:v>8.9290381294163997E-3</c:v>
                </c:pt>
                <c:pt idx="917" formatCode="0.00E+00">
                  <c:v>8.8318664413598105E-3</c:v>
                </c:pt>
                <c:pt idx="918" formatCode="0.00E+00">
                  <c:v>8.7357522397673495E-3</c:v>
                </c:pt>
                <c:pt idx="919" formatCode="0.00E+00">
                  <c:v>8.6406840163731694E-3</c:v>
                </c:pt>
                <c:pt idx="920" formatCode="0.00E+00">
                  <c:v>8.5466503881519596E-3</c:v>
                </c:pt>
                <c:pt idx="921" formatCode="0.00E+00">
                  <c:v>8.4536400959559395E-3</c:v>
                </c:pt>
                <c:pt idx="922" formatCode="0.00E+00">
                  <c:v>8.3616420031668998E-3</c:v>
                </c:pt>
                <c:pt idx="923" formatCode="0.00E+00">
                  <c:v>8.2706450943625907E-3</c:v>
                </c:pt>
                <c:pt idx="924" formatCode="0.00E+00">
                  <c:v>8.18063847399789E-3</c:v>
                </c:pt>
                <c:pt idx="925" formatCode="0.00E+00">
                  <c:v>8.0916113651002108E-3</c:v>
                </c:pt>
                <c:pt idx="926" formatCode="0.00E+00">
                  <c:v>8.0035531079790407E-3</c:v>
                </c:pt>
                <c:pt idx="927" formatCode="0.00E+00">
                  <c:v>7.9164531589497392E-3</c:v>
                </c:pt>
                <c:pt idx="928" formatCode="0.00E+00">
                  <c:v>7.83030108907091E-3</c:v>
                </c:pt>
                <c:pt idx="929" formatCode="0.00E+00">
                  <c:v>7.7450865828958496E-3</c:v>
                </c:pt>
                <c:pt idx="930" formatCode="0.00E+00">
                  <c:v>7.6607994372373403E-3</c:v>
                </c:pt>
                <c:pt idx="931" formatCode="0.00E+00">
                  <c:v>7.5774295599459699E-3</c:v>
                </c:pt>
                <c:pt idx="932" formatCode="0.00E+00">
                  <c:v>7.4949669687017799E-3</c:v>
                </c:pt>
                <c:pt idx="933" formatCode="0.00E+00">
                  <c:v>7.4134017898189698E-3</c:v>
                </c:pt>
                <c:pt idx="934" formatCode="0.00E+00">
                  <c:v>7.3327242570637502E-3</c:v>
                </c:pt>
                <c:pt idx="935" formatCode="0.00E+00">
                  <c:v>7.25292471048492E-3</c:v>
                </c:pt>
                <c:pt idx="936" formatCode="0.00E+00">
                  <c:v>7.1739935952572697E-3</c:v>
                </c:pt>
                <c:pt idx="937" formatCode="0.00E+00">
                  <c:v>7.0959214605374197E-3</c:v>
                </c:pt>
                <c:pt idx="938" formatCode="0.00E+00">
                  <c:v>7.0186989583323998E-3</c:v>
                </c:pt>
                <c:pt idx="939" formatCode="0.00E+00">
                  <c:v>6.9423168423802502E-3</c:v>
                </c:pt>
                <c:pt idx="940" formatCode="0.00E+00">
                  <c:v>6.8667659670429001E-3</c:v>
                </c:pt>
                <c:pt idx="941" formatCode="0.00E+00">
                  <c:v>6.79203728621123E-3</c:v>
                </c:pt>
                <c:pt idx="942" formatCode="0.00E+00">
                  <c:v>6.7181218522217399E-3</c:v>
                </c:pt>
                <c:pt idx="943" formatCode="0.00E+00">
                  <c:v>6.6450108147853796E-3</c:v>
                </c:pt>
                <c:pt idx="944" formatCode="0.00E+00">
                  <c:v>6.5726954199278103E-3</c:v>
                </c:pt>
                <c:pt idx="945" formatCode="0.00E+00">
                  <c:v>6.5011670089411598E-3</c:v>
                </c:pt>
                <c:pt idx="946" formatCode="0.00E+00">
                  <c:v>6.4304170173474099E-3</c:v>
                </c:pt>
                <c:pt idx="947" formatCode="0.00E+00">
                  <c:v>6.3604369738727304E-3</c:v>
                </c:pt>
                <c:pt idx="948" formatCode="0.00E+00">
                  <c:v>6.2912184994334003E-3</c:v>
                </c:pt>
                <c:pt idx="949" formatCode="0.00E+00">
                  <c:v>6.2227533061323496E-3</c:v>
                </c:pt>
                <c:pt idx="950" formatCode="0.00E+00">
                  <c:v>6.1550331962669201E-3</c:v>
                </c:pt>
                <c:pt idx="951" formatCode="0.00E+00">
                  <c:v>6.08805006134726E-3</c:v>
                </c:pt>
                <c:pt idx="952" formatCode="0.00E+00">
                  <c:v>6.0217958811253896E-3</c:v>
                </c:pt>
                <c:pt idx="953" formatCode="0.00E+00">
                  <c:v>5.9562627226350598E-3</c:v>
                </c:pt>
                <c:pt idx="954" formatCode="0.00E+00">
                  <c:v>5.8914427392417401E-3</c:v>
                </c:pt>
                <c:pt idx="955" formatCode="0.00E+00">
                  <c:v>5.8273281697031696E-3</c:v>
                </c:pt>
                <c:pt idx="956" formatCode="0.00E+00">
                  <c:v>5.7639113372400901E-3</c:v>
                </c:pt>
                <c:pt idx="957" formatCode="0.00E+00">
                  <c:v>5.7011846486169299E-3</c:v>
                </c:pt>
                <c:pt idx="958" formatCode="0.00E+00">
                  <c:v>5.6391405932327901E-3</c:v>
                </c:pt>
                <c:pt idx="959" formatCode="0.00E+00">
                  <c:v>5.5777717422221002E-3</c:v>
                </c:pt>
                <c:pt idx="960" formatCode="0.00E+00">
                  <c:v>5.51707074756506E-3</c:v>
                </c:pt>
                <c:pt idx="961" formatCode="0.00E+00">
                  <c:v>5.4570303412079402E-3</c:v>
                </c:pt>
                <c:pt idx="962" formatCode="0.00E+00">
                  <c:v>5.3976433341926602E-3</c:v>
                </c:pt>
                <c:pt idx="963" formatCode="0.00E+00">
                  <c:v>5.3389026157962399E-3</c:v>
                </c:pt>
                <c:pt idx="964" formatCode="0.00E+00">
                  <c:v>5.2808011526792199E-3</c:v>
                </c:pt>
                <c:pt idx="965" formatCode="0.00E+00">
                  <c:v>5.2233319880436004E-3</c:v>
                </c:pt>
                <c:pt idx="966" formatCode="0.00E+00">
                  <c:v>5.1664882407998804E-3</c:v>
                </c:pt>
                <c:pt idx="967" formatCode="0.00E+00">
                  <c:v>5.1102631047430401E-3</c:v>
                </c:pt>
                <c:pt idx="968" formatCode="0.00E+00">
                  <c:v>5.0546498477377503E-3</c:v>
                </c:pt>
                <c:pt idx="969" formatCode="0.00E+00">
                  <c:v>4.9996418109121898E-3</c:v>
                </c:pt>
                <c:pt idx="970" formatCode="0.00E+00">
                  <c:v>4.9452324078607902E-3</c:v>
                </c:pt>
                <c:pt idx="971" formatCode="0.00E+00">
                  <c:v>4.8914151238555904E-3</c:v>
                </c:pt>
                <c:pt idx="972" formatCode="0.00E+00">
                  <c:v>4.8381835150662104E-3</c:v>
                </c:pt>
                <c:pt idx="973" formatCode="0.00E+00">
                  <c:v>4.7855312077882501E-3</c:v>
                </c:pt>
                <c:pt idx="974" formatCode="0.00E+00">
                  <c:v>4.7334518976802197E-3</c:v>
                </c:pt>
                <c:pt idx="975" formatCode="0.00E+00">
                  <c:v>4.6819393490085898E-3</c:v>
                </c:pt>
                <c:pt idx="976" formatCode="0.00E+00">
                  <c:v>4.6309873939012498E-3</c:v>
                </c:pt>
                <c:pt idx="977" formatCode="0.00E+00">
                  <c:v>4.5805899316089102E-3</c:v>
                </c:pt>
                <c:pt idx="978" formatCode="0.00E+00">
                  <c:v>4.5307409277746498E-3</c:v>
                </c:pt>
                <c:pt idx="979" formatCode="0.00E+00">
                  <c:v>4.4814344137114404E-3</c:v>
                </c:pt>
                <c:pt idx="980" formatCode="0.00E+00">
                  <c:v>4.4326644856874202E-3</c:v>
                </c:pt>
                <c:pt idx="981" formatCode="0.00E+00">
                  <c:v>4.3844253042190596E-3</c:v>
                </c:pt>
                <c:pt idx="982" formatCode="0.00E+00">
                  <c:v>4.3367110933719404E-3</c:v>
                </c:pt>
                <c:pt idx="983" formatCode="0.00E+00">
                  <c:v>4.2895161400691396E-3</c:v>
                </c:pt>
                <c:pt idx="984" formatCode="0.00E+00">
                  <c:v>4.2428347934072401E-3</c:v>
                </c:pt>
                <c:pt idx="985" formatCode="0.00E+00">
                  <c:v>4.1966614639796897E-3</c:v>
                </c:pt>
                <c:pt idx="986" formatCode="0.00E+00">
                  <c:v>4.1509906232075396E-3</c:v>
                </c:pt>
                <c:pt idx="987" formatCode="0.00E+00">
                  <c:v>4.1058168026775104E-3</c:v>
                </c:pt>
                <c:pt idx="988" formatCode="0.00E+00">
                  <c:v>4.0611345934871397E-3</c:v>
                </c:pt>
                <c:pt idx="989" formatCode="0.00E+00">
                  <c:v>4.0169386455972903E-3</c:v>
                </c:pt>
                <c:pt idx="990" formatCode="0.00E+00">
                  <c:v>3.9732236671914303E-3</c:v>
                </c:pt>
                <c:pt idx="991" formatCode="0.00E+00">
                  <c:v>3.9299844240421001E-3</c:v>
                </c:pt>
                <c:pt idx="992" formatCode="0.00E+00">
                  <c:v>3.8872157388841599E-3</c:v>
                </c:pt>
                <c:pt idx="993" formatCode="0.00E+00">
                  <c:v>3.8449124907948599E-3</c:v>
                </c:pt>
                <c:pt idx="994" formatCode="0.00E+00">
                  <c:v>3.8030696145807202E-3</c:v>
                </c:pt>
                <c:pt idx="995" formatCode="0.00E+00">
                  <c:v>3.7616821001710599E-3</c:v>
                </c:pt>
                <c:pt idx="996" formatCode="0.00E+00">
                  <c:v>3.7207449920180899E-3</c:v>
                </c:pt>
                <c:pt idx="997" formatCode="0.00E+00">
                  <c:v>3.6802533885035601E-3</c:v>
                </c:pt>
                <c:pt idx="998" formatCode="0.00E+00">
                  <c:v>3.64020244135184E-3</c:v>
                </c:pt>
                <c:pt idx="999" formatCode="0.00E+00">
                  <c:v>3.60058735504947E-3</c:v>
                </c:pt>
              </c:numCache>
            </c:numRef>
          </c:xVal>
          <c:yVal>
            <c:numRef>
              <c:f>data!$D$51:$D$1050</c:f>
              <c:numCache>
                <c:formatCode>0.00E+00</c:formatCode>
                <c:ptCount val="1000"/>
                <c:pt idx="0">
                  <c:v>2.19941664259041E-4</c:v>
                </c:pt>
                <c:pt idx="1">
                  <c:v>-1.1730095229847799E-4</c:v>
                </c:pt>
                <c:pt idx="2">
                  <c:v>-4.17707535724155E-4</c:v>
                </c:pt>
                <c:pt idx="3">
                  <c:v>-6.8229195073097996E-4</c:v>
                </c:pt>
                <c:pt idx="4">
                  <c:v>-9.1206806203187197E-4</c:v>
                </c:pt>
                <c:pt idx="5">
                  <c:v>-1.1080497343398199E-3</c:v>
                </c:pt>
                <c:pt idx="6">
                  <c:v>-1.2712508323677999E-3</c:v>
                </c:pt>
                <c:pt idx="7">
                  <c:v>-1.4026852208287701E-3</c:v>
                </c:pt>
                <c:pt idx="8">
                  <c:v>-1.5033667644357099E-3</c:v>
                </c:pt>
                <c:pt idx="9">
                  <c:v>-1.5743093279015699E-3</c:v>
                </c:pt>
                <c:pt idx="10">
                  <c:v>-1.61652677593933E-3</c:v>
                </c:pt>
                <c:pt idx="11">
                  <c:v>-1.6310329732619399E-3</c:v>
                </c:pt>
                <c:pt idx="12">
                  <c:v>-1.6188417845823899E-3</c:v>
                </c:pt>
                <c:pt idx="13">
                  <c:v>-1.5809670746136299E-3</c:v>
                </c:pt>
                <c:pt idx="14">
                  <c:v>-1.5184227080686399E-3</c:v>
                </c:pt>
                <c:pt idx="15">
                  <c:v>-1.4322225496603801E-3</c:v>
                </c:pt>
                <c:pt idx="16">
                  <c:v>-1.32338046410181E-3</c:v>
                </c:pt>
                <c:pt idx="17">
                  <c:v>-1.1929103161059001E-3</c:v>
                </c:pt>
                <c:pt idx="18">
                  <c:v>-1.04182597038564E-3</c:v>
                </c:pt>
                <c:pt idx="19">
                  <c:v>-8.7114129165397297E-4</c:v>
                </c:pt>
                <c:pt idx="20">
                  <c:v>-6.8187014462387505E-4</c:v>
                </c:pt>
                <c:pt idx="21">
                  <c:v>-4.7502639400831298E-4</c:v>
                </c:pt>
                <c:pt idx="22">
                  <c:v>-2.5162390452023099E-4</c:v>
                </c:pt>
                <c:pt idx="23">
                  <c:v>-1.26765408726392E-5</c:v>
                </c:pt>
                <c:pt idx="24">
                  <c:v>2.40801832221517E-4</c:v>
                </c:pt>
                <c:pt idx="25">
                  <c:v>5.0779735004926902E-4</c:v>
                </c:pt>
                <c:pt idx="26">
                  <c:v>7.8729614789767701E-4</c:v>
                </c:pt>
                <c:pt idx="27">
                  <c:v>1.07828436105372E-3</c:v>
                </c:pt>
                <c:pt idx="28">
                  <c:v>1.37974812480446E-3</c:v>
                </c:pt>
                <c:pt idx="29">
                  <c:v>1.6906735744369201E-3</c:v>
                </c:pt>
                <c:pt idx="30">
                  <c:v>2.01004684523815E-3</c:v>
                </c:pt>
                <c:pt idx="31">
                  <c:v>2.3368540724952001E-3</c:v>
                </c:pt>
                <c:pt idx="32">
                  <c:v>2.6700813914950499E-3</c:v>
                </c:pt>
                <c:pt idx="33">
                  <c:v>3.0087149375247501E-3</c:v>
                </c:pt>
                <c:pt idx="34">
                  <c:v>3.3517408458713501E-3</c:v>
                </c:pt>
                <c:pt idx="35">
                  <c:v>3.6981452518218701E-3</c:v>
                </c:pt>
                <c:pt idx="36">
                  <c:v>4.0469142906633801E-3</c:v>
                </c:pt>
                <c:pt idx="37">
                  <c:v>4.3970340976828403E-3</c:v>
                </c:pt>
                <c:pt idx="38">
                  <c:v>4.74749080816733E-3</c:v>
                </c:pt>
                <c:pt idx="39">
                  <c:v>5.0972705574038801E-3</c:v>
                </c:pt>
                <c:pt idx="40">
                  <c:v>5.4453594806795104E-3</c:v>
                </c:pt>
                <c:pt idx="41">
                  <c:v>5.7907437132812996E-3</c:v>
                </c:pt>
                <c:pt idx="42">
                  <c:v>6.1324093904961997E-3</c:v>
                </c:pt>
                <c:pt idx="43">
                  <c:v>6.4693426476113E-3</c:v>
                </c:pt>
                <c:pt idx="44">
                  <c:v>6.8005296199136096E-3</c:v>
                </c:pt>
                <c:pt idx="45">
                  <c:v>7.1249564426901996E-3</c:v>
                </c:pt>
                <c:pt idx="46">
                  <c:v>7.4416092512280497E-3</c:v>
                </c:pt>
                <c:pt idx="47">
                  <c:v>7.7494741808142196E-3</c:v>
                </c:pt>
                <c:pt idx="48">
                  <c:v>8.0475373667357394E-3</c:v>
                </c:pt>
                <c:pt idx="49">
                  <c:v>8.3347849442796402E-3</c:v>
                </c:pt>
                <c:pt idx="50">
                  <c:v>8.6102030487329798E-3</c:v>
                </c:pt>
                <c:pt idx="51">
                  <c:v>8.8727778153827493E-3</c:v>
                </c:pt>
                <c:pt idx="52">
                  <c:v>9.1214953795159901E-3</c:v>
                </c:pt>
                <c:pt idx="53">
                  <c:v>9.3553605088814596E-3</c:v>
                </c:pt>
                <c:pt idx="54">
                  <c:v>9.5740197358023596E-3</c:v>
                </c:pt>
                <c:pt idx="55">
                  <c:v>9.7779084153360608E-3</c:v>
                </c:pt>
                <c:pt idx="56">
                  <c:v>9.9675103396620092E-3</c:v>
                </c:pt>
                <c:pt idx="57">
                  <c:v>1.01433093009597E-2</c:v>
                </c:pt>
                <c:pt idx="58">
                  <c:v>1.03057890914086E-2</c:v>
                </c:pt>
                <c:pt idx="59">
                  <c:v>1.04554335031882E-2</c:v>
                </c:pt>
                <c:pt idx="60" formatCode="General">
                  <c:v>1.0592726328478E-2</c:v>
                </c:pt>
                <c:pt idx="61">
                  <c:v>1.0718151359457299E-2</c:v>
                </c:pt>
                <c:pt idx="62">
                  <c:v>1.08321923883059E-2</c:v>
                </c:pt>
                <c:pt idx="63" formatCode="General">
                  <c:v>1.0935333207203E-2</c:v>
                </c:pt>
                <c:pt idx="64">
                  <c:v>1.1028057608328101E-2</c:v>
                </c:pt>
                <c:pt idx="65">
                  <c:v>1.11108493838608E-2</c:v>
                </c:pt>
                <c:pt idx="66">
                  <c:v>1.1184192325980599E-2</c:v>
                </c:pt>
                <c:pt idx="67">
                  <c:v>1.1248570226866801E-2</c:v>
                </c:pt>
                <c:pt idx="68" formatCode="General">
                  <c:v>1.1304466878699E-2</c:v>
                </c:pt>
                <c:pt idx="69">
                  <c:v>1.1352366073656601E-2</c:v>
                </c:pt>
                <c:pt idx="70">
                  <c:v>1.13927516039191E-2</c:v>
                </c:pt>
                <c:pt idx="71">
                  <c:v>1.14261072616661E-2</c:v>
                </c:pt>
                <c:pt idx="72">
                  <c:v>1.14529168390769E-2</c:v>
                </c:pt>
                <c:pt idx="73" formatCode="General">
                  <c:v>1.1473664128331E-2</c:v>
                </c:pt>
                <c:pt idx="74" formatCode="General">
                  <c:v>1.1488832921607999E-2</c:v>
                </c:pt>
                <c:pt idx="75">
                  <c:v>1.14989070110872E-2</c:v>
                </c:pt>
                <c:pt idx="76">
                  <c:v>1.15043701889483E-2</c:v>
                </c:pt>
                <c:pt idx="77">
                  <c:v>1.15057062473705E-2</c:v>
                </c:pt>
                <c:pt idx="78">
                  <c:v>1.1503398978533501E-2</c:v>
                </c:pt>
                <c:pt idx="79">
                  <c:v>1.14979321746167E-2</c:v>
                </c:pt>
                <c:pt idx="80">
                  <c:v>1.1489789627799601E-2</c:v>
                </c:pt>
                <c:pt idx="81">
                  <c:v>1.14794551302616E-2</c:v>
                </c:pt>
                <c:pt idx="82">
                  <c:v>1.14674124741822E-2</c:v>
                </c:pt>
                <c:pt idx="83">
                  <c:v>1.1454145451740901E-2</c:v>
                </c:pt>
                <c:pt idx="84">
                  <c:v>1.1440137855117201E-2</c:v>
                </c:pt>
                <c:pt idx="85">
                  <c:v>1.14258734764906E-2</c:v>
                </c:pt>
                <c:pt idx="86">
                  <c:v>1.1411836108040399E-2</c:v>
                </c:pt>
                <c:pt idx="87">
                  <c:v>1.13985095419463E-2</c:v>
                </c:pt>
                <c:pt idx="88">
                  <c:v>1.13863775703877E-2</c:v>
                </c:pt>
                <c:pt idx="89">
                  <c:v>1.13759239855439E-2</c:v>
                </c:pt>
                <c:pt idx="90">
                  <c:v>1.1367632579594699E-2</c:v>
                </c:pt>
                <c:pt idx="91">
                  <c:v>1.13619871447193E-2</c:v>
                </c:pt>
                <c:pt idx="92">
                  <c:v>1.13594714730973E-2</c:v>
                </c:pt>
                <c:pt idx="93">
                  <c:v>1.1360569356908099E-2</c:v>
                </c:pt>
                <c:pt idx="94">
                  <c:v>1.1365764588331301E-2</c:v>
                </c:pt>
                <c:pt idx="95">
                  <c:v>1.1375540959546199E-2</c:v>
                </c:pt>
                <c:pt idx="96">
                  <c:v>1.13903822627325E-2</c:v>
                </c:pt>
                <c:pt idx="97">
                  <c:v>1.1410772290069499E-2</c:v>
                </c:pt>
                <c:pt idx="98">
                  <c:v>1.1437194833736701E-2</c:v>
                </c:pt>
                <c:pt idx="99">
                  <c:v>1.1470133685913601E-2</c:v>
                </c:pt>
                <c:pt idx="100">
                  <c:v>1.1510072638779701E-2</c:v>
                </c:pt>
                <c:pt idx="101">
                  <c:v>1.1557495484514501E-2</c:v>
                </c:pt>
                <c:pt idx="102">
                  <c:v>1.16128860152974E-2</c:v>
                </c:pt>
                <c:pt idx="103">
                  <c:v>1.1676728023307799E-2</c:v>
                </c:pt>
                <c:pt idx="104">
                  <c:v>1.17495053007254E-2</c:v>
                </c:pt>
                <c:pt idx="105">
                  <c:v>1.18317016397295E-2</c:v>
                </c:pt>
                <c:pt idx="106">
                  <c:v>1.19237042626767E-2</c:v>
                </c:pt>
                <c:pt idx="107">
                  <c:v>1.20252758237643E-2</c:v>
                </c:pt>
                <c:pt idx="108">
                  <c:v>1.21359304796472E-2</c:v>
                </c:pt>
                <c:pt idx="109">
                  <c:v>1.2255181750411501E-2</c:v>
                </c:pt>
                <c:pt idx="110">
                  <c:v>1.23825431561434E-2</c:v>
                </c:pt>
                <c:pt idx="111">
                  <c:v>1.25175282169292E-2</c:v>
                </c:pt>
                <c:pt idx="112">
                  <c:v>1.2659650452854899E-2</c:v>
                </c:pt>
                <c:pt idx="113" formatCode="General">
                  <c:v>1.2808423384006999E-2</c:v>
                </c:pt>
                <c:pt idx="114">
                  <c:v>1.29633605304714E-2</c:v>
                </c:pt>
                <c:pt idx="115">
                  <c:v>1.3123975412334499E-2</c:v>
                </c:pt>
                <c:pt idx="116">
                  <c:v>1.32897815496823E-2</c:v>
                </c:pt>
                <c:pt idx="117">
                  <c:v>1.3460292462601201E-2</c:v>
                </c:pt>
                <c:pt idx="118">
                  <c:v>1.36350216711772E-2</c:v>
                </c:pt>
                <c:pt idx="119">
                  <c:v>1.38134826954967E-2</c:v>
                </c:pt>
                <c:pt idx="120">
                  <c:v>1.39951890556457E-2</c:v>
                </c:pt>
                <c:pt idx="121">
                  <c:v>1.4179654271710499E-2</c:v>
                </c:pt>
                <c:pt idx="122">
                  <c:v>1.4366391863777301E-2</c:v>
                </c:pt>
                <c:pt idx="123">
                  <c:v>1.45549153519322E-2</c:v>
                </c:pt>
                <c:pt idx="124">
                  <c:v>1.47447382562615E-2</c:v>
                </c:pt>
                <c:pt idx="125">
                  <c:v>1.4935374096851301E-2</c:v>
                </c:pt>
                <c:pt idx="126" formatCode="General">
                  <c:v>1.5126336393787999E-2</c:v>
                </c:pt>
                <c:pt idx="127">
                  <c:v>1.53171386671575E-2</c:v>
                </c:pt>
                <c:pt idx="128">
                  <c:v>1.5507294437046199E-2</c:v>
                </c:pt>
                <c:pt idx="129">
                  <c:v>1.5696317223540202E-2</c:v>
                </c:pt>
                <c:pt idx="130">
                  <c:v>1.58837205467257E-2</c:v>
                </c:pt>
                <c:pt idx="131" formatCode="General">
                  <c:v>1.6069017926689001E-2</c:v>
                </c:pt>
                <c:pt idx="132">
                  <c:v>1.6251722883516201E-2</c:v>
                </c:pt>
                <c:pt idx="133">
                  <c:v>1.6431348937293401E-2</c:v>
                </c:pt>
                <c:pt idx="134" formatCode="General">
                  <c:v>1.6607409608106999E-2</c:v>
                </c:pt>
                <c:pt idx="135">
                  <c:v>1.67794184160431E-2</c:v>
                </c:pt>
                <c:pt idx="136">
                  <c:v>1.6946888881187901E-2</c:v>
                </c:pt>
                <c:pt idx="137">
                  <c:v>1.71093345236276E-2</c:v>
                </c:pt>
                <c:pt idx="138">
                  <c:v>1.72662688634483E-2</c:v>
                </c:pt>
                <c:pt idx="139">
                  <c:v>1.7417205420736302E-2</c:v>
                </c:pt>
                <c:pt idx="140">
                  <c:v>1.7561657715577699E-2</c:v>
                </c:pt>
                <c:pt idx="141">
                  <c:v>1.7699139268058901E-2</c:v>
                </c:pt>
                <c:pt idx="142">
                  <c:v>1.7829163598265901E-2</c:v>
                </c:pt>
                <c:pt idx="143">
                  <c:v>1.7951244226284899E-2</c:v>
                </c:pt>
                <c:pt idx="144">
                  <c:v>1.8064894672202202E-2</c:v>
                </c:pt>
                <c:pt idx="145">
                  <c:v>1.8169628456103901E-2</c:v>
                </c:pt>
                <c:pt idx="146">
                  <c:v>1.8264959098076301E-2</c:v>
                </c:pt>
                <c:pt idx="147">
                  <c:v>1.83504001182055E-2</c:v>
                </c:pt>
                <c:pt idx="148">
                  <c:v>1.8425465036577701E-2</c:v>
                </c:pt>
                <c:pt idx="149">
                  <c:v>1.84896673732791E-2</c:v>
                </c:pt>
                <c:pt idx="150" formatCode="General">
                  <c:v>1.8542520648396E-2</c:v>
                </c:pt>
                <c:pt idx="151">
                  <c:v>1.8583538382014399E-2</c:v>
                </c:pt>
                <c:pt idx="152">
                  <c:v>1.8612234094220699E-2</c:v>
                </c:pt>
                <c:pt idx="153">
                  <c:v>1.86281213051009E-2</c:v>
                </c:pt>
                <c:pt idx="154">
                  <c:v>1.86307135347413E-2</c:v>
                </c:pt>
                <c:pt idx="155">
                  <c:v>1.8619524303228101E-2</c:v>
                </c:pt>
                <c:pt idx="156">
                  <c:v>1.8594067130647499E-2</c:v>
                </c:pt>
                <c:pt idx="157">
                  <c:v>1.8553855537085599E-2</c:v>
                </c:pt>
                <c:pt idx="158">
                  <c:v>1.84984156879953E-2</c:v>
                </c:pt>
                <c:pt idx="159">
                  <c:v>1.8428621643746899E-2</c:v>
                </c:pt>
                <c:pt idx="160">
                  <c:v>1.83478725926777E-2</c:v>
                </c:pt>
                <c:pt idx="161">
                  <c:v>1.82598453142131E-2</c:v>
                </c:pt>
                <c:pt idx="162">
                  <c:v>1.8168216587778101E-2</c:v>
                </c:pt>
                <c:pt idx="163">
                  <c:v>1.8076663192798201E-2</c:v>
                </c:pt>
                <c:pt idx="164">
                  <c:v>1.7988861908698299E-2</c:v>
                </c:pt>
                <c:pt idx="165">
                  <c:v>1.79084895149039E-2</c:v>
                </c:pt>
                <c:pt idx="166">
                  <c:v>1.78392227908401E-2</c:v>
                </c:pt>
                <c:pt idx="167">
                  <c:v>1.77847385159321E-2</c:v>
                </c:pt>
                <c:pt idx="168">
                  <c:v>1.7748713469605201E-2</c:v>
                </c:pt>
                <c:pt idx="169">
                  <c:v>1.7734824431284602E-2</c:v>
                </c:pt>
                <c:pt idx="170">
                  <c:v>1.77467481803954E-2</c:v>
                </c:pt>
                <c:pt idx="171" formatCode="General">
                  <c:v>1.7788161496363E-2</c:v>
                </c:pt>
                <c:pt idx="172">
                  <c:v>1.78627411586126E-2</c:v>
                </c:pt>
                <c:pt idx="173">
                  <c:v>1.79741639465693E-2</c:v>
                </c:pt>
                <c:pt idx="174">
                  <c:v>1.8126106639658399E-2</c:v>
                </c:pt>
                <c:pt idx="175">
                  <c:v>1.8322246017305099E-2</c:v>
                </c:pt>
                <c:pt idx="176">
                  <c:v>1.8566258858934599E-2</c:v>
                </c:pt>
                <c:pt idx="177">
                  <c:v>1.88618219439722E-2</c:v>
                </c:pt>
                <c:pt idx="178" formatCode="General">
                  <c:v>1.9212612051842999E-2</c:v>
                </c:pt>
                <c:pt idx="179">
                  <c:v>1.9622305961972401E-2</c:v>
                </c:pt>
                <c:pt idx="180">
                  <c:v>2.00945804537855E-2</c:v>
                </c:pt>
                <c:pt idx="181">
                  <c:v>2.0633112306707401E-2</c:v>
                </c:pt>
                <c:pt idx="182">
                  <c:v>2.12415783001637E-2</c:v>
                </c:pt>
                <c:pt idx="183">
                  <c:v>2.19236552135792E-2</c:v>
                </c:pt>
                <c:pt idx="184">
                  <c:v>2.2683019826379401E-2</c:v>
                </c:pt>
                <c:pt idx="185">
                  <c:v>2.3523348917989399E-2</c:v>
                </c:pt>
                <c:pt idx="186">
                  <c:v>2.44483192678344E-2</c:v>
                </c:pt>
                <c:pt idx="187">
                  <c:v>2.54616076553398E-2</c:v>
                </c:pt>
                <c:pt idx="188">
                  <c:v>2.65668908599304E-2</c:v>
                </c:pt>
                <c:pt idx="189">
                  <c:v>2.77678456610321E-2</c:v>
                </c:pt>
                <c:pt idx="190">
                  <c:v>2.9068148838069598E-2</c:v>
                </c:pt>
                <c:pt idx="191">
                  <c:v>3.0471477170468102E-2</c:v>
                </c:pt>
                <c:pt idx="192">
                  <c:v>3.1981507437653198E-2</c:v>
                </c:pt>
                <c:pt idx="193">
                  <c:v>3.3601916419049603E-2</c:v>
                </c:pt>
                <c:pt idx="194">
                  <c:v>3.5336380894083197E-2</c:v>
                </c:pt>
                <c:pt idx="195">
                  <c:v>3.7188577642178797E-2</c:v>
                </c:pt>
                <c:pt idx="196">
                  <c:v>3.9162183442761303E-2</c:v>
                </c:pt>
                <c:pt idx="197">
                  <c:v>4.1260875075256699E-2</c:v>
                </c:pt>
                <c:pt idx="198">
                  <c:v>4.3488329319089802E-2</c:v>
                </c:pt>
                <c:pt idx="199">
                  <c:v>4.5848222953685402E-2</c:v>
                </c:pt>
                <c:pt idx="200">
                  <c:v>4.83442327584696E-2</c:v>
                </c:pt>
                <c:pt idx="201">
                  <c:v>5.0980035512866798E-2</c:v>
                </c:pt>
                <c:pt idx="202">
                  <c:v>5.3759307996302901E-2</c:v>
                </c:pt>
                <c:pt idx="203" formatCode="General">
                  <c:v>5.6685726988202997E-2</c:v>
                </c:pt>
                <c:pt idx="204">
                  <c:v>5.97629692679916E-2</c:v>
                </c:pt>
                <c:pt idx="205">
                  <c:v>6.29947116150949E-2</c:v>
                </c:pt>
                <c:pt idx="206">
                  <c:v>6.6384630808937195E-2</c:v>
                </c:pt>
                <c:pt idx="207">
                  <c:v>6.9936403628944696E-2</c:v>
                </c:pt>
                <c:pt idx="208">
                  <c:v>7.3653706854542297E-2</c:v>
                </c:pt>
                <c:pt idx="209">
                  <c:v>7.7540217265154199E-2</c:v>
                </c:pt>
                <c:pt idx="210">
                  <c:v>8.1599611640207306E-2</c:v>
                </c:pt>
                <c:pt idx="211">
                  <c:v>8.5835115019364097E-2</c:v>
                </c:pt>
                <c:pt idx="212">
                  <c:v>9.0245021755229804E-2</c:v>
                </c:pt>
                <c:pt idx="213" formatCode="General">
                  <c:v>9.4824591093164004E-2</c:v>
                </c:pt>
                <c:pt idx="214">
                  <c:v>9.9569037865331195E-2</c:v>
                </c:pt>
                <c:pt idx="215" formatCode="General">
                  <c:v>0.104473576903899</c:v>
                </c:pt>
                <c:pt idx="216" formatCode="General">
                  <c:v>0.109533423041032</c:v>
                </c:pt>
                <c:pt idx="217" formatCode="General">
                  <c:v>0.114743791108896</c:v>
                </c:pt>
                <c:pt idx="218" formatCode="General">
                  <c:v>0.120099895939657</c:v>
                </c:pt>
                <c:pt idx="219" formatCode="General">
                  <c:v>0.12559695236547999</c:v>
                </c:pt>
                <c:pt idx="220" formatCode="General">
                  <c:v>0.131230175218532</c:v>
                </c:pt>
                <c:pt idx="221" formatCode="General">
                  <c:v>0.13699477933097601</c:v>
                </c:pt>
                <c:pt idx="222" formatCode="General">
                  <c:v>0.142885979534981</c:v>
                </c:pt>
                <c:pt idx="223" formatCode="General">
                  <c:v>0.14889899066271101</c:v>
                </c:pt>
                <c:pt idx="224" formatCode="General">
                  <c:v>0.15502902754633099</c:v>
                </c:pt>
                <c:pt idx="225" formatCode="General">
                  <c:v>0.16127130501800799</c:v>
                </c:pt>
                <c:pt idx="226" formatCode="General">
                  <c:v>0.16762103790990701</c:v>
                </c:pt>
                <c:pt idx="227" formatCode="General">
                  <c:v>0.17407344105419401</c:v>
                </c:pt>
                <c:pt idx="228" formatCode="General">
                  <c:v>0.18062372928303499</c:v>
                </c:pt>
                <c:pt idx="229" formatCode="General">
                  <c:v>0.18726711742859301</c:v>
                </c:pt>
                <c:pt idx="230" formatCode="General">
                  <c:v>0.193998820323038</c:v>
                </c:pt>
                <c:pt idx="231" formatCode="General">
                  <c:v>0.20081405279853401</c:v>
                </c:pt>
                <c:pt idx="232" formatCode="General">
                  <c:v>0.207708029687244</c:v>
                </c:pt>
                <c:pt idx="233" formatCode="General">
                  <c:v>0.21467596582133699</c:v>
                </c:pt>
                <c:pt idx="234" formatCode="General">
                  <c:v>0.22171307603297699</c:v>
                </c:pt>
                <c:pt idx="235" formatCode="General">
                  <c:v>0.22881457515433101</c:v>
                </c:pt>
                <c:pt idx="236" formatCode="General">
                  <c:v>0.235975678017564</c:v>
                </c:pt>
                <c:pt idx="237" formatCode="General">
                  <c:v>0.24319159945484001</c:v>
                </c:pt>
                <c:pt idx="238" formatCode="General">
                  <c:v>0.250457554298328</c:v>
                </c:pt>
                <c:pt idx="239" formatCode="General">
                  <c:v>0.25776875738019001</c:v>
                </c:pt>
                <c:pt idx="240" formatCode="General">
                  <c:v>0.26512042353259502</c:v>
                </c:pt>
                <c:pt idx="241" formatCode="General">
                  <c:v>0.27250776758770801</c:v>
                </c:pt>
                <c:pt idx="242" formatCode="General">
                  <c:v>0.27992600437769199</c:v>
                </c:pt>
                <c:pt idx="243" formatCode="General">
                  <c:v>0.28737034873471601</c:v>
                </c:pt>
                <c:pt idx="244" formatCode="General">
                  <c:v>0.29483601549094302</c:v>
                </c:pt>
                <c:pt idx="245" formatCode="General">
                  <c:v>0.30231821947854098</c:v>
                </c:pt>
                <c:pt idx="246" formatCode="General">
                  <c:v>0.30981217552967499</c:v>
                </c:pt>
                <c:pt idx="247" formatCode="General">
                  <c:v>0.31731309847650802</c:v>
                </c:pt>
                <c:pt idx="248" formatCode="General">
                  <c:v>0.32481620315121001</c:v>
                </c:pt>
                <c:pt idx="249" formatCode="General">
                  <c:v>0.33231670438594402</c:v>
                </c:pt>
                <c:pt idx="250" formatCode="General">
                  <c:v>0.33980981701287699</c:v>
                </c:pt>
                <c:pt idx="251" formatCode="General">
                  <c:v>0.34729075586417402</c:v>
                </c:pt>
                <c:pt idx="252" formatCode="General">
                  <c:v>0.35475473577199901</c:v>
                </c:pt>
                <c:pt idx="253" formatCode="General">
                  <c:v>0.36219697156852099</c:v>
                </c:pt>
                <c:pt idx="254" formatCode="General">
                  <c:v>0.36961267808590198</c:v>
                </c:pt>
                <c:pt idx="255" formatCode="General">
                  <c:v>0.37699707015631201</c:v>
                </c:pt>
                <c:pt idx="256" formatCode="General">
                  <c:v>0.38434536261191399</c:v>
                </c:pt>
                <c:pt idx="257" formatCode="General">
                  <c:v>0.391652770284872</c:v>
                </c:pt>
                <c:pt idx="258" formatCode="General">
                  <c:v>0.39891450800735601</c:v>
                </c:pt>
                <c:pt idx="259" formatCode="General">
                  <c:v>0.40612579061152698</c:v>
                </c:pt>
                <c:pt idx="260" formatCode="General">
                  <c:v>0.413281832929555</c:v>
                </c:pt>
                <c:pt idx="261" formatCode="General">
                  <c:v>0.42037784979360399</c:v>
                </c:pt>
                <c:pt idx="262" formatCode="General">
                  <c:v>0.42740905603583801</c:v>
                </c:pt>
                <c:pt idx="263" formatCode="General">
                  <c:v>0.434370667340858</c:v>
                </c:pt>
                <c:pt idx="264" formatCode="General">
                  <c:v>0.44125888278164699</c:v>
                </c:pt>
                <c:pt idx="265" formatCode="General">
                  <c:v>0.44807277881984298</c:v>
                </c:pt>
                <c:pt idx="266" formatCode="General">
                  <c:v>0.45481195541769698</c:v>
                </c:pt>
                <c:pt idx="267" formatCode="General">
                  <c:v>0.46147601253745901</c:v>
                </c:pt>
                <c:pt idx="268" formatCode="General">
                  <c:v>0.46806455014138099</c:v>
                </c:pt>
                <c:pt idx="269" formatCode="General">
                  <c:v>0.47457716819170997</c:v>
                </c:pt>
                <c:pt idx="270" formatCode="General">
                  <c:v>0.481013466650696</c:v>
                </c:pt>
                <c:pt idx="271" formatCode="General">
                  <c:v>0.48737304548059202</c:v>
                </c:pt>
                <c:pt idx="272" formatCode="General">
                  <c:v>0.49365550464364399</c:v>
                </c:pt>
                <c:pt idx="273" formatCode="General">
                  <c:v>0.49986044410210601</c:v>
                </c:pt>
                <c:pt idx="274" formatCode="General">
                  <c:v>0.50598746381822601</c:v>
                </c:pt>
                <c:pt idx="275" formatCode="General">
                  <c:v>0.51203616375425298</c:v>
                </c:pt>
                <c:pt idx="276" formatCode="General">
                  <c:v>0.51800614387243904</c:v>
                </c:pt>
                <c:pt idx="277" formatCode="General">
                  <c:v>0.52389700413503204</c:v>
                </c:pt>
                <c:pt idx="278" formatCode="General">
                  <c:v>0.52970834450428395</c:v>
                </c:pt>
                <c:pt idx="279" formatCode="General">
                  <c:v>0.53543976494244405</c:v>
                </c:pt>
                <c:pt idx="280" formatCode="General">
                  <c:v>0.54109086541176099</c:v>
                </c:pt>
                <c:pt idx="281" formatCode="General">
                  <c:v>0.54666124587448695</c:v>
                </c:pt>
                <c:pt idx="282" formatCode="General">
                  <c:v>0.55215050629286999</c:v>
                </c:pt>
                <c:pt idx="283" formatCode="General">
                  <c:v>0.55755824662916198</c:v>
                </c:pt>
                <c:pt idx="284" formatCode="General">
                  <c:v>0.56288406684561099</c:v>
                </c:pt>
                <c:pt idx="285" formatCode="General">
                  <c:v>0.56812756690446797</c:v>
                </c:pt>
                <c:pt idx="286" formatCode="General">
                  <c:v>0.57328834676798401</c:v>
                </c:pt>
                <c:pt idx="287" formatCode="General">
                  <c:v>0.57836600639840696</c:v>
                </c:pt>
                <c:pt idx="288" formatCode="General">
                  <c:v>0.583360145757989</c:v>
                </c:pt>
                <c:pt idx="289" formatCode="General">
                  <c:v>0.58827036480897799</c:v>
                </c:pt>
                <c:pt idx="290" formatCode="General">
                  <c:v>0.59309626351362499</c:v>
                </c:pt>
                <c:pt idx="291" formatCode="General">
                  <c:v>0.59783744183417997</c:v>
                </c:pt>
                <c:pt idx="292" formatCode="General">
                  <c:v>0.60249349973289301</c:v>
                </c:pt>
                <c:pt idx="293" formatCode="General">
                  <c:v>0.60706403717201296</c:v>
                </c:pt>
                <c:pt idx="294" formatCode="General">
                  <c:v>0.611548654113792</c:v>
                </c:pt>
                <c:pt idx="295" formatCode="General">
                  <c:v>0.61594695052047799</c:v>
                </c:pt>
                <c:pt idx="296" formatCode="General">
                  <c:v>0.62025852635432299</c:v>
                </c:pt>
                <c:pt idx="297" formatCode="General">
                  <c:v>0.62448298157757498</c:v>
                </c:pt>
                <c:pt idx="298" formatCode="General">
                  <c:v>0.62861991615248503</c:v>
                </c:pt>
                <c:pt idx="299" formatCode="General">
                  <c:v>0.63266893004130298</c:v>
                </c:pt>
                <c:pt idx="300" formatCode="General">
                  <c:v>0.63662962320627803</c:v>
                </c:pt>
                <c:pt idx="301" formatCode="General">
                  <c:v>0.64050159560966102</c:v>
                </c:pt>
                <c:pt idx="302" formatCode="General">
                  <c:v>0.64428444721370204</c:v>
                </c:pt>
                <c:pt idx="303" formatCode="General">
                  <c:v>0.64797777798065104</c:v>
                </c:pt>
                <c:pt idx="304" formatCode="General">
                  <c:v>0.65158118787275798</c:v>
                </c:pt>
                <c:pt idx="305" formatCode="General">
                  <c:v>0.65509427685227095</c:v>
                </c:pt>
                <c:pt idx="306" formatCode="General">
                  <c:v>0.65851664488144301</c:v>
                </c:pt>
                <c:pt idx="307" formatCode="General">
                  <c:v>0.66184789192252302</c:v>
                </c:pt>
                <c:pt idx="308" formatCode="General">
                  <c:v>0.66508761793775995</c:v>
                </c:pt>
                <c:pt idx="309" formatCode="General">
                  <c:v>0.66823542288940596</c:v>
                </c:pt>
                <c:pt idx="310" formatCode="General">
                  <c:v>0.67129090673970804</c:v>
                </c:pt>
                <c:pt idx="311" formatCode="General">
                  <c:v>0.67425366945091803</c:v>
                </c:pt>
                <c:pt idx="312" formatCode="General">
                  <c:v>0.677123310985287</c:v>
                </c:pt>
                <c:pt idx="313" formatCode="General">
                  <c:v>0.67989943130506203</c:v>
                </c:pt>
                <c:pt idx="314" formatCode="General">
                  <c:v>0.68258163037249597</c:v>
                </c:pt>
                <c:pt idx="315" formatCode="General">
                  <c:v>0.68516950814983602</c:v>
                </c:pt>
                <c:pt idx="316" formatCode="General">
                  <c:v>0.68766273045871895</c:v>
                </c:pt>
                <c:pt idx="317" formatCode="General">
                  <c:v>0.69006230592776696</c:v>
                </c:pt>
                <c:pt idx="318" formatCode="General">
                  <c:v>0.69237049688484298</c:v>
                </c:pt>
                <c:pt idx="319" formatCode="General">
                  <c:v>0.69458961366930305</c:v>
                </c:pt>
                <c:pt idx="320" formatCode="General">
                  <c:v>0.69672196662050201</c:v>
                </c:pt>
                <c:pt idx="321" formatCode="General">
                  <c:v>0.69876986607779501</c:v>
                </c:pt>
                <c:pt idx="322" formatCode="General">
                  <c:v>0.70073562238053799</c:v>
                </c:pt>
                <c:pt idx="323" formatCode="General">
                  <c:v>0.70262154586808501</c:v>
                </c:pt>
                <c:pt idx="324" formatCode="General">
                  <c:v>0.70442994687979199</c:v>
                </c:pt>
                <c:pt idx="325" formatCode="General">
                  <c:v>0.70616313575501299</c:v>
                </c:pt>
                <c:pt idx="326" formatCode="General">
                  <c:v>0.70782342283310495</c:v>
                </c:pt>
                <c:pt idx="327" formatCode="General">
                  <c:v>0.70941311845342203</c:v>
                </c:pt>
                <c:pt idx="328" formatCode="General">
                  <c:v>0.71093453295531905</c:v>
                </c:pt>
                <c:pt idx="329" formatCode="General">
                  <c:v>0.71238997667815196</c:v>
                </c:pt>
                <c:pt idx="330" formatCode="General">
                  <c:v>0.71378175996127602</c:v>
                </c:pt>
                <c:pt idx="331" formatCode="General">
                  <c:v>0.71511219314404495</c:v>
                </c:pt>
                <c:pt idx="332" formatCode="General">
                  <c:v>0.71638358656581502</c:v>
                </c:pt>
                <c:pt idx="333" formatCode="General">
                  <c:v>0.71759825056594195</c:v>
                </c:pt>
                <c:pt idx="334" formatCode="General">
                  <c:v>0.71875849548378001</c:v>
                </c:pt>
                <c:pt idx="335" formatCode="General">
                  <c:v>0.71986663165868503</c:v>
                </c:pt>
                <c:pt idx="336" formatCode="General">
                  <c:v>0.72092496943001105</c:v>
                </c:pt>
                <c:pt idx="337" formatCode="General">
                  <c:v>0.72193581913711502</c:v>
                </c:pt>
                <c:pt idx="338" formatCode="General">
                  <c:v>0.72290149111934998</c:v>
                </c:pt>
                <c:pt idx="339" formatCode="General">
                  <c:v>0.72382429571607299</c:v>
                </c:pt>
                <c:pt idx="340" formatCode="General">
                  <c:v>0.72470654326663797</c:v>
                </c:pt>
                <c:pt idx="341" formatCode="General">
                  <c:v>0.72555054411039999</c:v>
                </c:pt>
                <c:pt idx="342" formatCode="General">
                  <c:v>0.72635860858671597</c:v>
                </c:pt>
                <c:pt idx="343" formatCode="General">
                  <c:v>0.72713304703493897</c:v>
                </c:pt>
                <c:pt idx="344" formatCode="General">
                  <c:v>0.72787616979442604</c:v>
                </c:pt>
                <c:pt idx="345" formatCode="General">
                  <c:v>0.72859028720453101</c:v>
                </c:pt>
                <c:pt idx="346" formatCode="General">
                  <c:v>0.72927770960460903</c:v>
                </c:pt>
                <c:pt idx="347" formatCode="General">
                  <c:v>0.72994074733401604</c:v>
                </c:pt>
                <c:pt idx="348" formatCode="General">
                  <c:v>0.73058171073210698</c:v>
                </c:pt>
                <c:pt idx="349" formatCode="General">
                  <c:v>0.73120291013823702</c:v>
                </c:pt>
                <c:pt idx="350" formatCode="General">
                  <c:v>0.73180665589176097</c:v>
                </c:pt>
                <c:pt idx="351" formatCode="General">
                  <c:v>0.732395258332034</c:v>
                </c:pt>
                <c:pt idx="352" formatCode="General">
                  <c:v>0.73297102779841194</c:v>
                </c:pt>
                <c:pt idx="353" formatCode="General">
                  <c:v>0.73353627463024895</c:v>
                </c:pt>
                <c:pt idx="354" formatCode="General">
                  <c:v>0.73409330916690196</c:v>
                </c:pt>
                <c:pt idx="355" formatCode="General">
                  <c:v>0.73464444174772403</c:v>
                </c:pt>
                <c:pt idx="356" formatCode="General">
                  <c:v>0.73519198271207098</c:v>
                </c:pt>
                <c:pt idx="357" formatCode="General">
                  <c:v>0.73573824239929897</c:v>
                </c:pt>
                <c:pt idx="358" formatCode="General">
                  <c:v>0.73628553114876305</c:v>
                </c:pt>
                <c:pt idx="359" formatCode="General">
                  <c:v>0.73683615929981705</c:v>
                </c:pt>
                <c:pt idx="360" formatCode="General">
                  <c:v>0.73739243719181702</c:v>
                </c:pt>
                <c:pt idx="361" formatCode="General">
                  <c:v>0.737956675164118</c:v>
                </c:pt>
                <c:pt idx="362" formatCode="General">
                  <c:v>0.73853118355607505</c:v>
                </c:pt>
                <c:pt idx="363" formatCode="General">
                  <c:v>0.739118272707044</c:v>
                </c:pt>
                <c:pt idx="364" formatCode="General">
                  <c:v>0.739720252956379</c:v>
                </c:pt>
                <c:pt idx="365" formatCode="General">
                  <c:v>0.74033943464343599</c:v>
                </c:pt>
                <c:pt idx="366" formatCode="General">
                  <c:v>0.74097812810757002</c:v>
                </c:pt>
                <c:pt idx="367" formatCode="General">
                  <c:v>0.74163864368813603</c:v>
                </c:pt>
                <c:pt idx="368" formatCode="General">
                  <c:v>0.74232329172448897</c:v>
                </c:pt>
                <c:pt idx="369" formatCode="General">
                  <c:v>0.74303393698577203</c:v>
                </c:pt>
                <c:pt idx="370" formatCode="General">
                  <c:v>0.74377035658576995</c:v>
                </c:pt>
                <c:pt idx="371" formatCode="General">
                  <c:v>0.74453171673644403</c:v>
                </c:pt>
                <c:pt idx="372" formatCode="General">
                  <c:v>0.74531718357335797</c:v>
                </c:pt>
                <c:pt idx="373" formatCode="General">
                  <c:v>0.74612592323207405</c:v>
                </c:pt>
                <c:pt idx="374" formatCode="General">
                  <c:v>0.746957101848154</c:v>
                </c:pt>
                <c:pt idx="375" formatCode="General">
                  <c:v>0.74780988555716099</c:v>
                </c:pt>
                <c:pt idx="376" formatCode="General">
                  <c:v>0.74868344049465696</c:v>
                </c:pt>
                <c:pt idx="377" formatCode="General">
                  <c:v>0.74957693279620397</c:v>
                </c:pt>
                <c:pt idx="378" formatCode="General">
                  <c:v>0.75048952859736495</c:v>
                </c:pt>
                <c:pt idx="379" formatCode="General">
                  <c:v>0.75142039403370098</c:v>
                </c:pt>
                <c:pt idx="380" formatCode="General">
                  <c:v>0.75236869524077599</c:v>
                </c:pt>
                <c:pt idx="381" formatCode="General">
                  <c:v>0.75333359835415203</c:v>
                </c:pt>
                <c:pt idx="382" formatCode="General">
                  <c:v>0.75431426950938996</c:v>
                </c:pt>
                <c:pt idx="383" formatCode="General">
                  <c:v>0.75530987484205403</c:v>
                </c:pt>
                <c:pt idx="384" formatCode="General">
                  <c:v>0.75631958048770498</c:v>
                </c:pt>
                <c:pt idx="385" formatCode="General">
                  <c:v>0.75734255258190697</c:v>
                </c:pt>
                <c:pt idx="386" formatCode="General">
                  <c:v>0.75837795726022095</c:v>
                </c:pt>
                <c:pt idx="387" formatCode="General">
                  <c:v>0.75942496065820897</c:v>
                </c:pt>
                <c:pt idx="388" formatCode="General">
                  <c:v>0.76048272891143398</c:v>
                </c:pt>
                <c:pt idx="389" formatCode="General">
                  <c:v>0.76155042815545904</c:v>
                </c:pt>
                <c:pt idx="390" formatCode="General">
                  <c:v>0.76262722452584497</c:v>
                </c:pt>
                <c:pt idx="391" formatCode="General">
                  <c:v>0.76371228415815495</c:v>
                </c:pt>
                <c:pt idx="392" formatCode="General">
                  <c:v>0.76480477318795204</c:v>
                </c:pt>
                <c:pt idx="393" formatCode="General">
                  <c:v>0.76590385775079795</c:v>
                </c:pt>
                <c:pt idx="394" formatCode="General">
                  <c:v>0.76700870398225396</c:v>
                </c:pt>
                <c:pt idx="395" formatCode="General">
                  <c:v>0.76811847801788302</c:v>
                </c:pt>
                <c:pt idx="396" formatCode="General">
                  <c:v>0.76923234599324897</c:v>
                </c:pt>
                <c:pt idx="397" formatCode="General">
                  <c:v>0.77034947404391196</c:v>
                </c:pt>
                <c:pt idx="398" formatCode="General">
                  <c:v>0.77146902830543596</c:v>
                </c:pt>
                <c:pt idx="399" formatCode="General">
                  <c:v>0.772590174913382</c:v>
                </c:pt>
                <c:pt idx="400" formatCode="General">
                  <c:v>0.77371208000331404</c:v>
                </c:pt>
                <c:pt idx="401" formatCode="General">
                  <c:v>0.77483390971079302</c:v>
                </c:pt>
                <c:pt idx="402" formatCode="General">
                  <c:v>0.775954830171381</c:v>
                </c:pt>
                <c:pt idx="403" formatCode="General">
                  <c:v>0.77707400752064204</c:v>
                </c:pt>
                <c:pt idx="404" formatCode="General">
                  <c:v>0.77819060789413697</c:v>
                </c:pt>
                <c:pt idx="405" formatCode="General">
                  <c:v>0.77930379742742795</c:v>
                </c:pt>
                <c:pt idx="406" formatCode="General">
                  <c:v>0.78041274225607904</c:v>
                </c:pt>
                <c:pt idx="407" formatCode="General">
                  <c:v>0.78151660851565097</c:v>
                </c:pt>
                <c:pt idx="408" formatCode="General">
                  <c:v>0.78261456234170701</c:v>
                </c:pt>
                <c:pt idx="409" formatCode="General">
                  <c:v>0.783705769869809</c:v>
                </c:pt>
                <c:pt idx="410" formatCode="General">
                  <c:v>0.78478939723551899</c:v>
                </c:pt>
                <c:pt idx="411" formatCode="General">
                  <c:v>0.78586461057440005</c:v>
                </c:pt>
                <c:pt idx="412" formatCode="General">
                  <c:v>0.78693057602201399</c:v>
                </c:pt>
                <c:pt idx="413" formatCode="General">
                  <c:v>0.787986459713924</c:v>
                </c:pt>
                <c:pt idx="414" formatCode="General">
                  <c:v>0.78903142778569102</c:v>
                </c:pt>
                <c:pt idx="415" formatCode="General">
                  <c:v>0.79006464637287799</c:v>
                </c:pt>
                <c:pt idx="416" formatCode="General">
                  <c:v>0.79108528161104796</c:v>
                </c:pt>
                <c:pt idx="417" formatCode="General">
                  <c:v>0.792092499635763</c:v>
                </c:pt>
                <c:pt idx="418" formatCode="General">
                  <c:v>0.79308546658258505</c:v>
                </c:pt>
                <c:pt idx="419" formatCode="General">
                  <c:v>0.79406334858707595</c:v>
                </c:pt>
                <c:pt idx="420" formatCode="General">
                  <c:v>0.79502531178479796</c:v>
                </c:pt>
                <c:pt idx="421" formatCode="General">
                  <c:v>0.79597053307925703</c:v>
                </c:pt>
                <c:pt idx="422" formatCode="General">
                  <c:v>0.79689869807285396</c:v>
                </c:pt>
                <c:pt idx="423" formatCode="General">
                  <c:v>0.797810210617939</c:v>
                </c:pt>
                <c:pt idx="424" formatCode="General">
                  <c:v>0.79870552881468204</c:v>
                </c:pt>
                <c:pt idx="425" formatCode="General">
                  <c:v>0.799585110763253</c:v>
                </c:pt>
                <c:pt idx="426" formatCode="General">
                  <c:v>0.80044941456382301</c:v>
                </c:pt>
                <c:pt idx="427" formatCode="General">
                  <c:v>0.80129889831656298</c:v>
                </c:pt>
                <c:pt idx="428" formatCode="General">
                  <c:v>0.80213402012164203</c:v>
                </c:pt>
                <c:pt idx="429" formatCode="General">
                  <c:v>0.80295523807923097</c:v>
                </c:pt>
                <c:pt idx="430" formatCode="General">
                  <c:v>0.80376301028950004</c:v>
                </c:pt>
                <c:pt idx="431" formatCode="General">
                  <c:v>0.80455779485262102</c:v>
                </c:pt>
                <c:pt idx="432" formatCode="General">
                  <c:v>0.80534004986876195</c:v>
                </c:pt>
                <c:pt idx="433" formatCode="General">
                  <c:v>0.80611023343809496</c:v>
                </c:pt>
                <c:pt idx="434" formatCode="General">
                  <c:v>0.80686880366078995</c:v>
                </c:pt>
                <c:pt idx="435" formatCode="General">
                  <c:v>0.80761621863701705</c:v>
                </c:pt>
                <c:pt idx="436" formatCode="General">
                  <c:v>0.80835293646694695</c:v>
                </c:pt>
                <c:pt idx="437" formatCode="General">
                  <c:v>0.80907941525075</c:v>
                </c:pt>
                <c:pt idx="438" formatCode="General">
                  <c:v>0.809796113088596</c:v>
                </c:pt>
                <c:pt idx="439" formatCode="General">
                  <c:v>0.81050348808065598</c:v>
                </c:pt>
                <c:pt idx="440" formatCode="General">
                  <c:v>0.81120199832710105</c:v>
                </c:pt>
                <c:pt idx="441" formatCode="General">
                  <c:v>0.81189210192810002</c:v>
                </c:pt>
                <c:pt idx="442" formatCode="General">
                  <c:v>0.81257425698382402</c:v>
                </c:pt>
                <c:pt idx="443" formatCode="General">
                  <c:v>0.81324892159444295</c:v>
                </c:pt>
                <c:pt idx="444" formatCode="General">
                  <c:v>0.81391655386012796</c:v>
                </c:pt>
                <c:pt idx="445" formatCode="General">
                  <c:v>0.81457761188104905</c:v>
                </c:pt>
                <c:pt idx="446" formatCode="General">
                  <c:v>0.81523255375737702</c:v>
                </c:pt>
                <c:pt idx="447" formatCode="General">
                  <c:v>0.81588183758928201</c:v>
                </c:pt>
                <c:pt idx="448" formatCode="General">
                  <c:v>0.81652592147693404</c:v>
                </c:pt>
                <c:pt idx="449" formatCode="General">
                  <c:v>0.817165263520504</c:v>
                </c:pt>
                <c:pt idx="450" formatCode="General">
                  <c:v>0.81780032182016205</c:v>
                </c:pt>
                <c:pt idx="451" formatCode="General">
                  <c:v>0.81843155447607796</c:v>
                </c:pt>
                <c:pt idx="452" formatCode="General">
                  <c:v>0.81905941958842299</c:v>
                </c:pt>
                <c:pt idx="453" formatCode="General">
                  <c:v>0.81968437525736704</c:v>
                </c:pt>
                <c:pt idx="454" formatCode="General">
                  <c:v>0.82030687958308102</c:v>
                </c:pt>
                <c:pt idx="455" formatCode="General">
                  <c:v>0.82092739066573495</c:v>
                </c:pt>
                <c:pt idx="456" formatCode="General">
                  <c:v>0.82154636660549896</c:v>
                </c:pt>
                <c:pt idx="457" formatCode="General">
                  <c:v>0.82216426550254396</c:v>
                </c:pt>
                <c:pt idx="458" formatCode="General">
                  <c:v>0.82278154545704096</c:v>
                </c:pt>
                <c:pt idx="459" formatCode="General">
                  <c:v>0.823398664569158</c:v>
                </c:pt>
                <c:pt idx="460" formatCode="General">
                  <c:v>0.82401608093906797</c:v>
                </c:pt>
                <c:pt idx="461" formatCode="General">
                  <c:v>0.82463425266694002</c:v>
                </c:pt>
                <c:pt idx="462" formatCode="General">
                  <c:v>0.82525363785294403</c:v>
                </c:pt>
                <c:pt idx="463" formatCode="General">
                  <c:v>0.82587469459725205</c:v>
                </c:pt>
                <c:pt idx="464" formatCode="General">
                  <c:v>0.82649788100003296</c:v>
                </c:pt>
                <c:pt idx="465" formatCode="General">
                  <c:v>0.82712365516145803</c:v>
                </c:pt>
                <c:pt idx="466" formatCode="General">
                  <c:v>0.82775247518169703</c:v>
                </c:pt>
                <c:pt idx="467" formatCode="General">
                  <c:v>0.828384799160921</c:v>
                </c:pt>
                <c:pt idx="468" formatCode="General">
                  <c:v>0.82902108519929896</c:v>
                </c:pt>
                <c:pt idx="469" formatCode="General">
                  <c:v>0.82966179139700302</c:v>
                </c:pt>
                <c:pt idx="470" formatCode="General">
                  <c:v>0.830307375854203</c:v>
                </c:pt>
                <c:pt idx="471" formatCode="General">
                  <c:v>0.83095829667106902</c:v>
                </c:pt>
                <c:pt idx="472" formatCode="General">
                  <c:v>0.83161501194777199</c:v>
                </c:pt>
                <c:pt idx="473" formatCode="General">
                  <c:v>0.83227797978448104</c:v>
                </c:pt>
                <c:pt idx="474" formatCode="General">
                  <c:v>0.83294759759886505</c:v>
                </c:pt>
                <c:pt idx="475" formatCode="General">
                  <c:v>0.83362379885265803</c:v>
                </c:pt>
                <c:pt idx="476" formatCode="General">
                  <c:v>0.83430630284780305</c:v>
                </c:pt>
                <c:pt idx="477" formatCode="General">
                  <c:v>0.83499482773552602</c:v>
                </c:pt>
                <c:pt idx="478" formatCode="General">
                  <c:v>0.83568909166705296</c:v>
                </c:pt>
                <c:pt idx="479" formatCode="General">
                  <c:v>0.83638881279360899</c:v>
                </c:pt>
                <c:pt idx="480" formatCode="General">
                  <c:v>0.83709370926641802</c:v>
                </c:pt>
                <c:pt idx="481" formatCode="General">
                  <c:v>0.83780349923670705</c:v>
                </c:pt>
                <c:pt idx="482" formatCode="General">
                  <c:v>0.83851790085569999</c:v>
                </c:pt>
                <c:pt idx="483" formatCode="General">
                  <c:v>0.83923663227462197</c:v>
                </c:pt>
                <c:pt idx="484" formatCode="General">
                  <c:v>0.83995941164469901</c:v>
                </c:pt>
                <c:pt idx="485" formatCode="General">
                  <c:v>0.84068595711715599</c:v>
                </c:pt>
                <c:pt idx="486" formatCode="General">
                  <c:v>0.84141598684321794</c:v>
                </c:pt>
                <c:pt idx="487" formatCode="General">
                  <c:v>0.84214921897410999</c:v>
                </c:pt>
                <c:pt idx="488" formatCode="General">
                  <c:v>0.84288537166105804</c:v>
                </c:pt>
                <c:pt idx="489" formatCode="General">
                  <c:v>0.84362416305528698</c:v>
                </c:pt>
                <c:pt idx="490" formatCode="General">
                  <c:v>0.84436531130802095</c:v>
                </c:pt>
                <c:pt idx="491" formatCode="General">
                  <c:v>0.84510853457048696</c:v>
                </c:pt>
                <c:pt idx="492" formatCode="General">
                  <c:v>0.84585355099390902</c:v>
                </c:pt>
                <c:pt idx="493" formatCode="General">
                  <c:v>0.84660007872951304</c:v>
                </c:pt>
                <c:pt idx="494" formatCode="General">
                  <c:v>0.84734783592852303</c:v>
                </c:pt>
                <c:pt idx="495" formatCode="General">
                  <c:v>0.84809654074216601</c:v>
                </c:pt>
                <c:pt idx="496" formatCode="General">
                  <c:v>0.84884591132166598</c:v>
                </c:pt>
                <c:pt idx="497" formatCode="General">
                  <c:v>0.84959566581824797</c:v>
                </c:pt>
                <c:pt idx="498" formatCode="General">
                  <c:v>0.85034552238313799</c:v>
                </c:pt>
                <c:pt idx="499" formatCode="General">
                  <c:v>0.85109519916756005</c:v>
                </c:pt>
                <c:pt idx="500" formatCode="General">
                  <c:v>0.85184441432274105</c:v>
                </c:pt>
                <c:pt idx="501" formatCode="General">
                  <c:v>0.85259288599990501</c:v>
                </c:pt>
                <c:pt idx="502" formatCode="General">
                  <c:v>0.85334033235027795</c:v>
                </c:pt>
                <c:pt idx="503" formatCode="General">
                  <c:v>0.85408647152508399</c:v>
                </c:pt>
                <c:pt idx="504" formatCode="General">
                  <c:v>0.85483102167554903</c:v>
                </c:pt>
                <c:pt idx="505" formatCode="General">
                  <c:v>0.85557370095289897</c:v>
                </c:pt>
                <c:pt idx="506" formatCode="General">
                  <c:v>0.85631422750835695</c:v>
                </c:pt>
                <c:pt idx="507" formatCode="General">
                  <c:v>0.85705231949314997</c:v>
                </c:pt>
                <c:pt idx="508" formatCode="General">
                  <c:v>0.85778769505850305</c:v>
                </c:pt>
                <c:pt idx="509" formatCode="General">
                  <c:v>0.85852007235564098</c:v>
                </c:pt>
                <c:pt idx="510" formatCode="General">
                  <c:v>0.859249169535789</c:v>
                </c:pt>
                <c:pt idx="511" formatCode="General">
                  <c:v>0.85997470475017301</c:v>
                </c:pt>
                <c:pt idx="512" formatCode="General">
                  <c:v>0.86069639615001703</c:v>
                </c:pt>
                <c:pt idx="513" formatCode="General">
                  <c:v>0.86141396188654695</c:v>
                </c:pt>
                <c:pt idx="514" formatCode="General">
                  <c:v>0.86212712011098802</c:v>
                </c:pt>
                <c:pt idx="515" formatCode="General">
                  <c:v>0.86283558897456503</c:v>
                </c:pt>
                <c:pt idx="516" formatCode="General">
                  <c:v>0.86353908662850398</c:v>
                </c:pt>
                <c:pt idx="517" formatCode="General">
                  <c:v>0.86423733122402902</c:v>
                </c:pt>
                <c:pt idx="518" formatCode="General">
                  <c:v>0.86493004091236603</c:v>
                </c:pt>
                <c:pt idx="519" formatCode="General">
                  <c:v>0.86561693384474003</c:v>
                </c:pt>
                <c:pt idx="520" formatCode="General">
                  <c:v>0.86629772817237705</c:v>
                </c:pt>
                <c:pt idx="521" formatCode="General">
                  <c:v>0.86697214204650097</c:v>
                </c:pt>
                <c:pt idx="522" formatCode="General">
                  <c:v>0.86763989361833804</c:v>
                </c:pt>
                <c:pt idx="523" formatCode="General">
                  <c:v>0.86830070103911206</c:v>
                </c:pt>
                <c:pt idx="524" formatCode="General">
                  <c:v>0.86895428246005002</c:v>
                </c:pt>
                <c:pt idx="525" formatCode="General">
                  <c:v>0.86960035603237695</c:v>
                </c:pt>
                <c:pt idx="526" formatCode="General">
                  <c:v>0.87023864051797795</c:v>
                </c:pt>
                <c:pt idx="527" formatCode="General">
                  <c:v>0.87086896832865801</c:v>
                </c:pt>
                <c:pt idx="528" formatCode="General">
                  <c:v>0.87149141808748998</c:v>
                </c:pt>
                <c:pt idx="529" formatCode="General">
                  <c:v>0.87210610062042204</c:v>
                </c:pt>
                <c:pt idx="530" formatCode="General">
                  <c:v>0.87271312675340496</c:v>
                </c:pt>
                <c:pt idx="531" formatCode="General">
                  <c:v>0.87331260731238602</c:v>
                </c:pt>
                <c:pt idx="532" formatCode="General">
                  <c:v>0.873904653123317</c:v>
                </c:pt>
                <c:pt idx="533" formatCode="General">
                  <c:v>0.87448937501214696</c:v>
                </c:pt>
                <c:pt idx="534" formatCode="General">
                  <c:v>0.875066883804824</c:v>
                </c:pt>
                <c:pt idx="535" formatCode="General">
                  <c:v>0.87563729032729798</c:v>
                </c:pt>
                <c:pt idx="536" formatCode="General">
                  <c:v>0.87620070540551998</c:v>
                </c:pt>
                <c:pt idx="537" formatCode="General">
                  <c:v>0.87675723986543697</c:v>
                </c:pt>
                <c:pt idx="538" formatCode="General">
                  <c:v>0.87730700453300103</c:v>
                </c:pt>
                <c:pt idx="539" formatCode="General">
                  <c:v>0.87785011023415904</c:v>
                </c:pt>
                <c:pt idx="540" formatCode="General">
                  <c:v>0.87838666779486196</c:v>
                </c:pt>
                <c:pt idx="541" formatCode="General">
                  <c:v>0.87891678804105899</c:v>
                </c:pt>
                <c:pt idx="542" formatCode="General">
                  <c:v>0.87944058179869999</c:v>
                </c:pt>
                <c:pt idx="543" formatCode="General">
                  <c:v>0.87995815989373305</c:v>
                </c:pt>
                <c:pt idx="544" formatCode="General">
                  <c:v>0.88046963315210902</c:v>
                </c:pt>
                <c:pt idx="545" formatCode="General">
                  <c:v>0.88097511239977699</c:v>
                </c:pt>
                <c:pt idx="546" formatCode="General">
                  <c:v>0.88147470846268605</c:v>
                </c:pt>
                <c:pt idx="547" formatCode="General">
                  <c:v>0.88196853216678495</c:v>
                </c:pt>
                <c:pt idx="548" formatCode="General">
                  <c:v>0.88245669433802498</c:v>
                </c:pt>
                <c:pt idx="549" formatCode="General">
                  <c:v>0.88293930580235402</c:v>
                </c:pt>
                <c:pt idx="550" formatCode="General">
                  <c:v>0.88341647738572304</c:v>
                </c:pt>
                <c:pt idx="551" formatCode="General">
                  <c:v>0.88388831991408001</c:v>
                </c:pt>
                <c:pt idx="552" formatCode="General">
                  <c:v>0.88435494421337502</c:v>
                </c:pt>
                <c:pt idx="553" formatCode="General">
                  <c:v>0.88481646110955703</c:v>
                </c:pt>
                <c:pt idx="554" formatCode="General">
                  <c:v>0.88527298142857602</c:v>
                </c:pt>
                <c:pt idx="555" formatCode="General">
                  <c:v>0.88572461599638197</c:v>
                </c:pt>
                <c:pt idx="556" formatCode="General">
                  <c:v>0.88617147563892296</c:v>
                </c:pt>
                <c:pt idx="557" formatCode="General">
                  <c:v>0.88661367118214995</c:v>
                </c:pt>
                <c:pt idx="558" formatCode="General">
                  <c:v>0.88705131345201105</c:v>
                </c:pt>
                <c:pt idx="559" formatCode="General">
                  <c:v>0.88748451327445599</c:v>
                </c:pt>
                <c:pt idx="560" formatCode="General">
                  <c:v>0.88791338147543497</c:v>
                </c:pt>
                <c:pt idx="561" formatCode="General">
                  <c:v>0.88833802888089597</c:v>
                </c:pt>
                <c:pt idx="562" formatCode="General">
                  <c:v>0.88875856631678996</c:v>
                </c:pt>
                <c:pt idx="563" formatCode="General">
                  <c:v>0.88917510460906601</c:v>
                </c:pt>
                <c:pt idx="564" formatCode="General">
                  <c:v>0.88958775458367401</c:v>
                </c:pt>
                <c:pt idx="565" formatCode="General">
                  <c:v>0.88999662706656202</c:v>
                </c:pt>
                <c:pt idx="566" formatCode="General">
                  <c:v>0.89040183288368002</c:v>
                </c:pt>
                <c:pt idx="567" formatCode="General">
                  <c:v>0.89080348286097799</c:v>
                </c:pt>
                <c:pt idx="568" formatCode="General">
                  <c:v>0.89120168782440501</c:v>
                </c:pt>
                <c:pt idx="569" formatCode="General">
                  <c:v>0.89159655859991105</c:v>
                </c:pt>
                <c:pt idx="570" formatCode="General">
                  <c:v>0.89198820601344497</c:v>
                </c:pt>
                <c:pt idx="571" formatCode="General">
                  <c:v>0.89237674089095598</c:v>
                </c:pt>
                <c:pt idx="572" formatCode="General">
                  <c:v>0.89276227405839403</c:v>
                </c:pt>
                <c:pt idx="573" formatCode="General">
                  <c:v>0.89314491634170801</c:v>
                </c:pt>
                <c:pt idx="574" formatCode="General">
                  <c:v>0.89352477856684798</c:v>
                </c:pt>
                <c:pt idx="575" formatCode="General">
                  <c:v>0.89390197155976403</c:v>
                </c:pt>
                <c:pt idx="576" formatCode="General">
                  <c:v>0.89427660614640403</c:v>
                </c:pt>
                <c:pt idx="577" formatCode="General">
                  <c:v>0.89464879315271795</c:v>
                </c:pt>
                <c:pt idx="578" formatCode="General">
                  <c:v>0.89501864340465598</c:v>
                </c:pt>
                <c:pt idx="579" formatCode="General">
                  <c:v>0.89538626422477996</c:v>
                </c:pt>
                <c:pt idx="580" formatCode="General">
                  <c:v>0.89575171655024</c:v>
                </c:pt>
                <c:pt idx="581" formatCode="General">
                  <c:v>0.89611502846582503</c:v>
                </c:pt>
                <c:pt idx="582" formatCode="General">
                  <c:v>0.89647622736091404</c:v>
                </c:pt>
                <c:pt idx="583" formatCode="General">
                  <c:v>0.89683534062489001</c:v>
                </c:pt>
                <c:pt idx="584" formatCode="General">
                  <c:v>0.89719239564713404</c:v>
                </c:pt>
                <c:pt idx="585" formatCode="General">
                  <c:v>0.89754741981702701</c:v>
                </c:pt>
                <c:pt idx="586" formatCode="General">
                  <c:v>0.89790044052395102</c:v>
                </c:pt>
                <c:pt idx="587" formatCode="General">
                  <c:v>0.89825148515728603</c:v>
                </c:pt>
                <c:pt idx="588" formatCode="General">
                  <c:v>0.89860058110641505</c:v>
                </c:pt>
                <c:pt idx="589" formatCode="General">
                  <c:v>0.89894775576071795</c:v>
                </c:pt>
                <c:pt idx="590" formatCode="General">
                  <c:v>0.89929303650957704</c:v>
                </c:pt>
                <c:pt idx="591" formatCode="General">
                  <c:v>0.89963645074237297</c:v>
                </c:pt>
                <c:pt idx="592" formatCode="General">
                  <c:v>0.89997802584848696</c:v>
                </c:pt>
                <c:pt idx="593" formatCode="General">
                  <c:v>0.90031778921730099</c:v>
                </c:pt>
                <c:pt idx="594" formatCode="General">
                  <c:v>0.90065576823819504</c:v>
                </c:pt>
                <c:pt idx="595" formatCode="General">
                  <c:v>0.90099199030055299</c:v>
                </c:pt>
                <c:pt idx="596" formatCode="General">
                  <c:v>0.90132648279375305</c:v>
                </c:pt>
                <c:pt idx="597" formatCode="General">
                  <c:v>0.90165927310717897</c:v>
                </c:pt>
                <c:pt idx="598" formatCode="General">
                  <c:v>0.90199038863021097</c:v>
                </c:pt>
                <c:pt idx="599" formatCode="General">
                  <c:v>0.90231985675223103</c:v>
                </c:pt>
                <c:pt idx="600" formatCode="General">
                  <c:v>0.90264770486261903</c:v>
                </c:pt>
                <c:pt idx="601" formatCode="General">
                  <c:v>0.90297396035075805</c:v>
                </c:pt>
                <c:pt idx="602" formatCode="General">
                  <c:v>0.90329865060602799</c:v>
                </c:pt>
                <c:pt idx="603" formatCode="General">
                  <c:v>0.90362180301781103</c:v>
                </c:pt>
                <c:pt idx="604" formatCode="General">
                  <c:v>0.90394344497548795</c:v>
                </c:pt>
                <c:pt idx="605" formatCode="General">
                  <c:v>0.90426360386843996</c:v>
                </c:pt>
                <c:pt idx="606" formatCode="General">
                  <c:v>0.90458230708604903</c:v>
                </c:pt>
                <c:pt idx="607" formatCode="General">
                  <c:v>0.90489958201769705</c:v>
                </c:pt>
                <c:pt idx="608" formatCode="General">
                  <c:v>0.90521545605276299</c:v>
                </c:pt>
                <c:pt idx="609" formatCode="General">
                  <c:v>0.90552995658063096</c:v>
                </c:pt>
                <c:pt idx="610" formatCode="General">
                  <c:v>0.90584311099068004</c:v>
                </c:pt>
                <c:pt idx="611" formatCode="General">
                  <c:v>0.90615494667229302</c:v>
                </c:pt>
                <c:pt idx="612" formatCode="General">
                  <c:v>0.90646549101484997</c:v>
                </c:pt>
                <c:pt idx="613" formatCode="General">
                  <c:v>0.90677477140773399</c:v>
                </c:pt>
                <c:pt idx="614" formatCode="General">
                  <c:v>0.90708281524032397</c:v>
                </c:pt>
                <c:pt idx="615" formatCode="General">
                  <c:v>0.90738964990200299</c:v>
                </c:pt>
                <c:pt idx="616" formatCode="General">
                  <c:v>0.90769530278215205</c:v>
                </c:pt>
                <c:pt idx="617" formatCode="General">
                  <c:v>0.90799980127015201</c:v>
                </c:pt>
                <c:pt idx="618" formatCode="General">
                  <c:v>0.90830317275538497</c:v>
                </c:pt>
                <c:pt idx="619" formatCode="General">
                  <c:v>0.90860544462723203</c:v>
                </c:pt>
                <c:pt idx="620" formatCode="General">
                  <c:v>0.90890664427507395</c:v>
                </c:pt>
                <c:pt idx="621" formatCode="General">
                  <c:v>0.90920679908829205</c:v>
                </c:pt>
                <c:pt idx="622" formatCode="General">
                  <c:v>0.90950593645626798</c:v>
                </c:pt>
                <c:pt idx="623" formatCode="General">
                  <c:v>0.90980408376838295</c:v>
                </c:pt>
                <c:pt idx="624" formatCode="General">
                  <c:v>0.91010126841401795</c:v>
                </c:pt>
                <c:pt idx="625" formatCode="General">
                  <c:v>0.91039751778255495</c:v>
                </c:pt>
                <c:pt idx="626" formatCode="General">
                  <c:v>0.91069285926337495</c:v>
                </c:pt>
                <c:pt idx="627" formatCode="General">
                  <c:v>0.91098732024586004</c:v>
                </c:pt>
                <c:pt idx="628" formatCode="General">
                  <c:v>0.91128092811938999</c:v>
                </c:pt>
                <c:pt idx="629" formatCode="General">
                  <c:v>0.91157371027334699</c:v>
                </c:pt>
                <c:pt idx="630" formatCode="General">
                  <c:v>0.91186569409711205</c:v>
                </c:pt>
                <c:pt idx="631" formatCode="General">
                  <c:v>0.91215690698040897</c:v>
                </c:pt>
                <c:pt idx="632" formatCode="General">
                  <c:v>0.91244737904960105</c:v>
                </c:pt>
                <c:pt idx="633" formatCode="General">
                  <c:v>0.91273714978306297</c:v>
                </c:pt>
                <c:pt idx="634" formatCode="General">
                  <c:v>0.913026260655175</c:v>
                </c:pt>
                <c:pt idx="635" formatCode="General">
                  <c:v>0.91331475314032096</c:v>
                </c:pt>
                <c:pt idx="636" formatCode="General">
                  <c:v>0.91360266871288198</c:v>
                </c:pt>
                <c:pt idx="637" formatCode="General">
                  <c:v>0.91389004884724101</c:v>
                </c:pt>
                <c:pt idx="638" formatCode="General">
                  <c:v>0.91417693501778097</c:v>
                </c:pt>
                <c:pt idx="639" formatCode="General">
                  <c:v>0.91446336869888201</c:v>
                </c:pt>
                <c:pt idx="640" formatCode="General">
                  <c:v>0.91474939136492905</c:v>
                </c:pt>
                <c:pt idx="641" formatCode="General">
                  <c:v>0.91503504449030204</c:v>
                </c:pt>
                <c:pt idx="642" formatCode="General">
                  <c:v>0.91532036954938401</c:v>
                </c:pt>
                <c:pt idx="643" formatCode="General">
                  <c:v>0.91560540801655699</c:v>
                </c:pt>
                <c:pt idx="644" formatCode="General">
                  <c:v>0.91589020136620403</c:v>
                </c:pt>
                <c:pt idx="645" formatCode="General">
                  <c:v>0.91617479107270605</c:v>
                </c:pt>
                <c:pt idx="646" formatCode="General">
                  <c:v>0.91645921861044599</c:v>
                </c:pt>
                <c:pt idx="647" formatCode="General">
                  <c:v>0.916743525453807</c:v>
                </c:pt>
                <c:pt idx="648" formatCode="General">
                  <c:v>0.91702775307716899</c:v>
                </c:pt>
                <c:pt idx="649" formatCode="General">
                  <c:v>0.91731194295491603</c:v>
                </c:pt>
                <c:pt idx="650" formatCode="General">
                  <c:v>0.91759613656143002</c:v>
                </c:pt>
                <c:pt idx="651" formatCode="General">
                  <c:v>0.91788037537109401</c:v>
                </c:pt>
                <c:pt idx="652" formatCode="General">
                  <c:v>0.91816470085828805</c:v>
                </c:pt>
                <c:pt idx="653" formatCode="General">
                  <c:v>0.91844915449739595</c:v>
                </c:pt>
                <c:pt idx="654" formatCode="General">
                  <c:v>0.91873377776279896</c:v>
                </c:pt>
                <c:pt idx="655" formatCode="General">
                  <c:v>0.91901861212888103</c:v>
                </c:pt>
                <c:pt idx="656" formatCode="General">
                  <c:v>0.91930369907002196</c:v>
                </c:pt>
                <c:pt idx="657" formatCode="General">
                  <c:v>0.91958908006060602</c:v>
                </c:pt>
                <c:pt idx="658" formatCode="General">
                  <c:v>0.91987479657501503</c:v>
                </c:pt>
                <c:pt idx="659" formatCode="General">
                  <c:v>0.92016089008763102</c:v>
                </c:pt>
                <c:pt idx="660" formatCode="General">
                  <c:v>0.92044740207283504</c:v>
                </c:pt>
                <c:pt idx="661" formatCode="General">
                  <c:v>0.92073437400501101</c:v>
                </c:pt>
                <c:pt idx="662" formatCode="General">
                  <c:v>0.92102184735853998</c:v>
                </c:pt>
                <c:pt idx="663" formatCode="General">
                  <c:v>0.92130986360780498</c:v>
                </c:pt>
                <c:pt idx="664" formatCode="General">
                  <c:v>0.92159846422718805</c:v>
                </c:pt>
                <c:pt idx="665" formatCode="General">
                  <c:v>0.92188769069107102</c:v>
                </c:pt>
                <c:pt idx="666" formatCode="General">
                  <c:v>0.92217758447383702</c:v>
                </c:pt>
                <c:pt idx="667" formatCode="General">
                  <c:v>0.92246818704986699</c:v>
                </c:pt>
                <c:pt idx="668" formatCode="General">
                  <c:v>0.92275953989354398</c:v>
                </c:pt>
                <c:pt idx="669" formatCode="General">
                  <c:v>0.92305168447925101</c:v>
                </c:pt>
                <c:pt idx="670" formatCode="General">
                  <c:v>0.92334466228136802</c:v>
                </c:pt>
                <c:pt idx="671" formatCode="General">
                  <c:v>0.92363851477427905</c:v>
                </c:pt>
                <c:pt idx="672" formatCode="General">
                  <c:v>0.92393328343236603</c:v>
                </c:pt>
                <c:pt idx="673" formatCode="General">
                  <c:v>0.92422900973001099</c:v>
                </c:pt>
                <c:pt idx="674" formatCode="General">
                  <c:v>0.92452573514159597</c:v>
                </c:pt>
                <c:pt idx="675" formatCode="General">
                  <c:v>0.92482350114150302</c:v>
                </c:pt>
                <c:pt idx="676" formatCode="General">
                  <c:v>0.92512234920411496</c:v>
                </c:pt>
                <c:pt idx="677" formatCode="General">
                  <c:v>0.92542232080381404</c:v>
                </c:pt>
                <c:pt idx="678" formatCode="General">
                  <c:v>0.92572345741498296</c:v>
                </c:pt>
                <c:pt idx="679" formatCode="General">
                  <c:v>0.92602580051200201</c:v>
                </c:pt>
                <c:pt idx="680" formatCode="General">
                  <c:v>0.92632939156925498</c:v>
                </c:pt>
                <c:pt idx="681" formatCode="General">
                  <c:v>0.92663427206112403</c:v>
                </c:pt>
                <c:pt idx="682" formatCode="General">
                  <c:v>0.92694048346199098</c:v>
                </c:pt>
                <c:pt idx="683" formatCode="General">
                  <c:v>0.92724806724623798</c:v>
                </c:pt>
                <c:pt idx="684" formatCode="General">
                  <c:v>0.92755706273660798</c:v>
                </c:pt>
                <c:pt idx="685" formatCode="General">
                  <c:v>0.927867453071193</c:v>
                </c:pt>
                <c:pt idx="686" formatCode="General">
                  <c:v>0.92817916121006205</c:v>
                </c:pt>
                <c:pt idx="687" formatCode="General">
                  <c:v>0.92849210716178798</c:v>
                </c:pt>
                <c:pt idx="688" formatCode="General">
                  <c:v>0.92880621093494697</c:v>
                </c:pt>
                <c:pt idx="689" formatCode="General">
                  <c:v>0.92912139253811199</c:v>
                </c:pt>
                <c:pt idx="690" formatCode="General">
                  <c:v>0.92943757197985699</c:v>
                </c:pt>
                <c:pt idx="691" formatCode="General">
                  <c:v>0.92975466926875705</c:v>
                </c:pt>
                <c:pt idx="692" formatCode="General">
                  <c:v>0.93007260441338702</c:v>
                </c:pt>
                <c:pt idx="693" formatCode="General">
                  <c:v>0.93039129742231996</c:v>
                </c:pt>
                <c:pt idx="694" formatCode="General">
                  <c:v>0.93071066830412996</c:v>
                </c:pt>
                <c:pt idx="695" formatCode="General">
                  <c:v>0.93103063706739297</c:v>
                </c:pt>
                <c:pt idx="696" formatCode="General">
                  <c:v>0.93135112372068196</c:v>
                </c:pt>
                <c:pt idx="697" formatCode="General">
                  <c:v>0.931672048272571</c:v>
                </c:pt>
                <c:pt idx="698" formatCode="General">
                  <c:v>0.93199333073163404</c:v>
                </c:pt>
                <c:pt idx="699" formatCode="General">
                  <c:v>0.93231489110644705</c:v>
                </c:pt>
                <c:pt idx="700" formatCode="General">
                  <c:v>0.932636649405583</c:v>
                </c:pt>
                <c:pt idx="701" formatCode="General">
                  <c:v>0.93295852563761605</c:v>
                </c:pt>
                <c:pt idx="702" formatCode="General">
                  <c:v>0.93328043981112196</c:v>
                </c:pt>
                <c:pt idx="703" formatCode="General">
                  <c:v>0.93360231193467302</c:v>
                </c:pt>
                <c:pt idx="704" formatCode="General">
                  <c:v>0.93392406201684397</c:v>
                </c:pt>
                <c:pt idx="705" formatCode="General">
                  <c:v>0.93424561006620899</c:v>
                </c:pt>
                <c:pt idx="706" formatCode="General">
                  <c:v>0.93456687609134403</c:v>
                </c:pt>
                <c:pt idx="707" formatCode="General">
                  <c:v>0.93488778010082096</c:v>
                </c:pt>
                <c:pt idx="708" formatCode="General">
                  <c:v>0.93520824210321596</c:v>
                </c:pt>
                <c:pt idx="709" formatCode="General">
                  <c:v>0.93552818210710198</c:v>
                </c:pt>
                <c:pt idx="710" formatCode="General">
                  <c:v>0.93584752012105399</c:v>
                </c:pt>
                <c:pt idx="711" formatCode="General">
                  <c:v>0.93616617615364595</c:v>
                </c:pt>
                <c:pt idx="712" formatCode="General">
                  <c:v>0.93648407021345204</c:v>
                </c:pt>
                <c:pt idx="713" formatCode="General">
                  <c:v>0.936801122309047</c:v>
                </c:pt>
                <c:pt idx="714" formatCode="General">
                  <c:v>0.93711725244900501</c:v>
                </c:pt>
                <c:pt idx="715" formatCode="General">
                  <c:v>0.93743238064189904</c:v>
                </c:pt>
                <c:pt idx="716" formatCode="General">
                  <c:v>0.93774642689630505</c:v>
                </c:pt>
                <c:pt idx="717" formatCode="General">
                  <c:v>0.938059311220796</c:v>
                </c:pt>
                <c:pt idx="718" formatCode="General">
                  <c:v>0.93837095362394796</c:v>
                </c:pt>
                <c:pt idx="719" formatCode="General">
                  <c:v>0.938681274114333</c:v>
                </c:pt>
                <c:pt idx="720" formatCode="General">
                  <c:v>0.93899019270052697</c:v>
                </c:pt>
                <c:pt idx="721" formatCode="General">
                  <c:v>0.93929762939110295</c:v>
                </c:pt>
                <c:pt idx="722" formatCode="General">
                  <c:v>0.93960350419463601</c:v>
                </c:pt>
                <c:pt idx="723" formatCode="General">
                  <c:v>0.93990773711969999</c:v>
                </c:pt>
                <c:pt idx="724" formatCode="General">
                  <c:v>0.94021024817486898</c:v>
                </c:pt>
                <c:pt idx="725" formatCode="General">
                  <c:v>0.94051095736871804</c:v>
                </c:pt>
                <c:pt idx="726" formatCode="General">
                  <c:v>0.94080978470982102</c:v>
                </c:pt>
                <c:pt idx="727" formatCode="General">
                  <c:v>0.94110665020675199</c:v>
                </c:pt>
                <c:pt idx="728" formatCode="General">
                  <c:v>0.94140147386808604</c:v>
                </c:pt>
                <c:pt idx="729" formatCode="General">
                  <c:v>0.941694175702396</c:v>
                </c:pt>
                <c:pt idx="730" formatCode="General">
                  <c:v>0.94198467571825695</c:v>
                </c:pt>
                <c:pt idx="731" formatCode="General">
                  <c:v>0.94227289392424296</c:v>
                </c:pt>
                <c:pt idx="732" formatCode="General">
                  <c:v>0.942558750328928</c:v>
                </c:pt>
                <c:pt idx="733" formatCode="General">
                  <c:v>0.94284216494088702</c:v>
                </c:pt>
                <c:pt idx="734" formatCode="General">
                  <c:v>0.94312305776869398</c:v>
                </c:pt>
                <c:pt idx="735" formatCode="General">
                  <c:v>0.94340134882092297</c:v>
                </c:pt>
                <c:pt idx="736" formatCode="General">
                  <c:v>0.94367695810614904</c:v>
                </c:pt>
                <c:pt idx="737" formatCode="General">
                  <c:v>0.94394981827528002</c:v>
                </c:pt>
                <c:pt idx="738" formatCode="General">
                  <c:v>0.94421993146703898</c:v>
                </c:pt>
                <c:pt idx="739" formatCode="General">
                  <c:v>0.944487323568592</c:v>
                </c:pt>
                <c:pt idx="740" formatCode="General">
                  <c:v>0.94475202048769202</c:v>
                </c:pt>
                <c:pt idx="741" formatCode="General">
                  <c:v>0.945014048132091</c:v>
                </c:pt>
                <c:pt idx="742" formatCode="General">
                  <c:v>0.94527343240954198</c:v>
                </c:pt>
                <c:pt idx="743" formatCode="General">
                  <c:v>0.94553019922779802</c:v>
                </c:pt>
                <c:pt idx="744" formatCode="General">
                  <c:v>0.94578437449461195</c:v>
                </c:pt>
                <c:pt idx="745" formatCode="General">
                  <c:v>0.94603598411773504</c:v>
                </c:pt>
                <c:pt idx="746" formatCode="General">
                  <c:v>0.94628505400492202</c:v>
                </c:pt>
                <c:pt idx="747" formatCode="General">
                  <c:v>0.94653161006392394</c:v>
                </c:pt>
                <c:pt idx="748" formatCode="General">
                  <c:v>0.94677567820249497</c:v>
                </c:pt>
                <c:pt idx="749" formatCode="General">
                  <c:v>0.94701728432838606</c:v>
                </c:pt>
                <c:pt idx="750" formatCode="General">
                  <c:v>0.94725645434935102</c:v>
                </c:pt>
                <c:pt idx="751" formatCode="General">
                  <c:v>0.94749321417314203</c:v>
                </c:pt>
                <c:pt idx="752" formatCode="General">
                  <c:v>0.94772758970751203</c:v>
                </c:pt>
                <c:pt idx="753" formatCode="General">
                  <c:v>0.94795960686021397</c:v>
                </c:pt>
                <c:pt idx="754" formatCode="General">
                  <c:v>0.948189291539</c:v>
                </c:pt>
                <c:pt idx="755" formatCode="General">
                  <c:v>0.94841666965162297</c:v>
                </c:pt>
                <c:pt idx="756" formatCode="General">
                  <c:v>0.94864176710583503</c:v>
                </c:pt>
                <c:pt idx="757" formatCode="General">
                  <c:v>0.94886460980939002</c:v>
                </c:pt>
                <c:pt idx="758" formatCode="General">
                  <c:v>0.94908522367004</c:v>
                </c:pt>
                <c:pt idx="759" formatCode="General">
                  <c:v>0.94930363459553802</c:v>
                </c:pt>
                <c:pt idx="760" formatCode="General">
                  <c:v>0.94951986849363601</c:v>
                </c:pt>
                <c:pt idx="761" formatCode="General">
                  <c:v>0.94973395127208704</c:v>
                </c:pt>
                <c:pt idx="762" formatCode="General">
                  <c:v>0.94994590883864405</c:v>
                </c:pt>
                <c:pt idx="763" formatCode="General">
                  <c:v>0.95015576710105898</c:v>
                </c:pt>
                <c:pt idx="764" formatCode="General">
                  <c:v>0.950363551967085</c:v>
                </c:pt>
                <c:pt idx="765" formatCode="General">
                  <c:v>0.95056928934447504</c:v>
                </c:pt>
                <c:pt idx="766" formatCode="General">
                  <c:v>0.95077300514098195</c:v>
                </c:pt>
                <c:pt idx="767" formatCode="General">
                  <c:v>0.950974725264358</c:v>
                </c:pt>
                <c:pt idx="768" formatCode="General">
                  <c:v>0.95117447562235502</c:v>
                </c:pt>
                <c:pt idx="769" formatCode="General">
                  <c:v>0.95137228212272695</c:v>
                </c:pt>
                <c:pt idx="770" formatCode="General">
                  <c:v>0.95156817067322597</c:v>
                </c:pt>
                <c:pt idx="771" formatCode="General">
                  <c:v>0.951762167181606</c:v>
                </c:pt>
                <c:pt idx="772" formatCode="General">
                  <c:v>0.951954297555617</c:v>
                </c:pt>
                <c:pt idx="773" formatCode="General">
                  <c:v>0.95214458770301402</c:v>
                </c:pt>
                <c:pt idx="774" formatCode="General">
                  <c:v>0.95233306353154901</c:v>
                </c:pt>
                <c:pt idx="775" formatCode="General">
                  <c:v>0.95251975094897401</c:v>
                </c:pt>
                <c:pt idx="776" formatCode="General">
                  <c:v>0.95270467586304297</c:v>
                </c:pt>
                <c:pt idx="777" formatCode="General">
                  <c:v>0.95288786418150695</c:v>
                </c:pt>
                <c:pt idx="778" formatCode="General">
                  <c:v>0.95306934181212</c:v>
                </c:pt>
                <c:pt idx="779" formatCode="General">
                  <c:v>0.95324913466263494</c:v>
                </c:pt>
                <c:pt idx="780" formatCode="General">
                  <c:v>0.95342726864080296</c:v>
                </c:pt>
                <c:pt idx="781" formatCode="General">
                  <c:v>0.95360376965437799</c:v>
                </c:pt>
                <c:pt idx="782" formatCode="General">
                  <c:v>0.95377866361111296</c:v>
                </c:pt>
                <c:pt idx="783" formatCode="General">
                  <c:v>0.95395197641875895</c:v>
                </c:pt>
                <c:pt idx="784" formatCode="General">
                  <c:v>0.95412373398507</c:v>
                </c:pt>
                <c:pt idx="785" formatCode="General">
                  <c:v>0.95429396221779905</c:v>
                </c:pt>
                <c:pt idx="786" formatCode="General">
                  <c:v>0.95446268702469805</c:v>
                </c:pt>
                <c:pt idx="787" formatCode="General">
                  <c:v>0.95462993431351895</c:v>
                </c:pt>
                <c:pt idx="788" formatCode="General">
                  <c:v>0.95479572999201601</c:v>
                </c:pt>
                <c:pt idx="789" formatCode="General">
                  <c:v>0.95496010009944399</c:v>
                </c:pt>
                <c:pt idx="790" formatCode="General">
                  <c:v>0.95512307966174803</c:v>
                </c:pt>
                <c:pt idx="791" formatCode="General">
                  <c:v>0.95528471830420403</c:v>
                </c:pt>
                <c:pt idx="792" formatCode="General">
                  <c:v>0.95544506698965104</c:v>
                </c:pt>
                <c:pt idx="793" formatCode="General">
                  <c:v>0.95560417668092901</c:v>
                </c:pt>
                <c:pt idx="794" formatCode="General">
                  <c:v>0.955762098340875</c:v>
                </c:pt>
                <c:pt idx="795" formatCode="General">
                  <c:v>0.95591888293232996</c:v>
                </c:pt>
                <c:pt idx="796" formatCode="General">
                  <c:v>0.95607458141813195</c:v>
                </c:pt>
                <c:pt idx="797" formatCode="General">
                  <c:v>0.95622924476112003</c:v>
                </c:pt>
                <c:pt idx="798" formatCode="General">
                  <c:v>0.95638292392413404</c:v>
                </c:pt>
                <c:pt idx="799" formatCode="General">
                  <c:v>0.95653566987001104</c:v>
                </c:pt>
                <c:pt idx="800" formatCode="General">
                  <c:v>0.95668753356159097</c:v>
                </c:pt>
                <c:pt idx="801" formatCode="General">
                  <c:v>0.95683856596171402</c:v>
                </c:pt>
                <c:pt idx="802" formatCode="General">
                  <c:v>0.956988818033217</c:v>
                </c:pt>
                <c:pt idx="803" formatCode="General">
                  <c:v>0.957138340738941</c:v>
                </c:pt>
                <c:pt idx="804" formatCode="General">
                  <c:v>0.95728718504172405</c:v>
                </c:pt>
                <c:pt idx="805" formatCode="General">
                  <c:v>0.95743540190440402</c:v>
                </c:pt>
                <c:pt idx="806" formatCode="General">
                  <c:v>0.95758304228982205</c:v>
                </c:pt>
                <c:pt idx="807" formatCode="General">
                  <c:v>0.957730157160815</c:v>
                </c:pt>
                <c:pt idx="808" formatCode="General">
                  <c:v>0.95787679748022303</c:v>
                </c:pt>
                <c:pt idx="809" formatCode="General">
                  <c:v>0.95802301421088498</c:v>
                </c:pt>
                <c:pt idx="810" formatCode="General">
                  <c:v>0.95816885831564003</c:v>
                </c:pt>
                <c:pt idx="811" formatCode="General">
                  <c:v>0.958314380757327</c:v>
                </c:pt>
                <c:pt idx="812" formatCode="General">
                  <c:v>0.95845963249878496</c:v>
                </c:pt>
                <c:pt idx="813" formatCode="General">
                  <c:v>0.95860466450285198</c:v>
                </c:pt>
                <c:pt idx="814" formatCode="General">
                  <c:v>0.95874952773236799</c:v>
                </c:pt>
                <c:pt idx="815" formatCode="General">
                  <c:v>0.95889427315017295</c:v>
                </c:pt>
                <c:pt idx="816" formatCode="General">
                  <c:v>0.95903895171910303</c:v>
                </c:pt>
                <c:pt idx="817" formatCode="General">
                  <c:v>0.95918361440199895</c:v>
                </c:pt>
                <c:pt idx="818" formatCode="General">
                  <c:v>0.959328312161701</c:v>
                </c:pt>
                <c:pt idx="819" formatCode="General">
                  <c:v>0.95947309596104502</c:v>
                </c:pt>
                <c:pt idx="820" formatCode="General">
                  <c:v>0.95961801676287295</c:v>
                </c:pt>
                <c:pt idx="821" formatCode="General">
                  <c:v>0.95976312553002197</c:v>
                </c:pt>
                <c:pt idx="822" formatCode="General">
                  <c:v>0.95990847322533102</c:v>
                </c:pt>
                <c:pt idx="823" formatCode="General">
                  <c:v>0.96005411081164005</c:v>
                </c:pt>
                <c:pt idx="824" formatCode="General">
                  <c:v>0.96020008925178801</c:v>
                </c:pt>
                <c:pt idx="825" formatCode="General">
                  <c:v>0.96034645950861297</c:v>
                </c:pt>
                <c:pt idx="826" formatCode="General">
                  <c:v>0.96049327254495498</c:v>
                </c:pt>
                <c:pt idx="827" formatCode="General">
                  <c:v>0.96064057932365199</c:v>
                </c:pt>
                <c:pt idx="828" formatCode="General">
                  <c:v>0.96078843080754395</c:v>
                </c:pt>
                <c:pt idx="829" formatCode="General">
                  <c:v>0.96093687795946903</c:v>
                </c:pt>
                <c:pt idx="830" formatCode="General">
                  <c:v>0.96108597174226595</c:v>
                </c:pt>
                <c:pt idx="831" formatCode="General">
                  <c:v>0.96123576311877501</c:v>
                </c:pt>
                <c:pt idx="832" formatCode="General">
                  <c:v>0.96138630305183403</c:v>
                </c:pt>
                <c:pt idx="833" formatCode="General">
                  <c:v>0.96153764250428297</c:v>
                </c:pt>
                <c:pt idx="834" formatCode="General">
                  <c:v>0.961689832438959</c:v>
                </c:pt>
                <c:pt idx="835" formatCode="General">
                  <c:v>0.96184292381870395</c:v>
                </c:pt>
                <c:pt idx="836" formatCode="General">
                  <c:v>0.961996967606354</c:v>
                </c:pt>
                <c:pt idx="837" formatCode="General">
                  <c:v>0.96215201476474999</c:v>
                </c:pt>
                <c:pt idx="838" formatCode="General">
                  <c:v>0.96230811625672996</c:v>
                </c:pt>
                <c:pt idx="839" formatCode="General">
                  <c:v>0.96246532304513299</c:v>
                </c:pt>
                <c:pt idx="840" formatCode="General">
                  <c:v>0.96262368609279803</c:v>
                </c:pt>
                <c:pt idx="841" formatCode="General">
                  <c:v>0.96278325636256501</c:v>
                </c:pt>
                <c:pt idx="842" formatCode="General">
                  <c:v>0.96294408115007502</c:v>
                </c:pt>
                <c:pt idx="843" formatCode="General">
                  <c:v>0.96310617439204504</c:v>
                </c:pt>
                <c:pt idx="844" formatCode="General">
                  <c:v>0.96326953221843903</c:v>
                </c:pt>
                <c:pt idx="845" formatCode="General">
                  <c:v>0.96343415059216597</c:v>
                </c:pt>
                <c:pt idx="846" formatCode="General">
                  <c:v>0.96360002547613599</c:v>
                </c:pt>
                <c:pt idx="847" formatCode="General">
                  <c:v>0.96376715283325698</c:v>
                </c:pt>
                <c:pt idx="848" formatCode="General">
                  <c:v>0.96393552862643805</c:v>
                </c:pt>
                <c:pt idx="849" formatCode="General">
                  <c:v>0.964105148818589</c:v>
                </c:pt>
                <c:pt idx="850" formatCode="General">
                  <c:v>0.96427600937261904</c:v>
                </c:pt>
                <c:pt idx="851" formatCode="General">
                  <c:v>0.96444810625143695</c:v>
                </c:pt>
                <c:pt idx="852" formatCode="General">
                  <c:v>0.96462143541795198</c:v>
                </c:pt>
                <c:pt idx="853" formatCode="General">
                  <c:v>0.964795992835072</c:v>
                </c:pt>
                <c:pt idx="854" formatCode="General">
                  <c:v>0.96497177446570803</c:v>
                </c:pt>
                <c:pt idx="855" formatCode="General">
                  <c:v>0.96514877627276796</c:v>
                </c:pt>
                <c:pt idx="856" formatCode="General">
                  <c:v>0.96532699421916202</c:v>
                </c:pt>
                <c:pt idx="857" formatCode="General">
                  <c:v>0.96550642426779798</c:v>
                </c:pt>
                <c:pt idx="858" formatCode="General">
                  <c:v>0.96568706238158597</c:v>
                </c:pt>
                <c:pt idx="859" formatCode="General">
                  <c:v>0.96586890452343399</c:v>
                </c:pt>
                <c:pt idx="860" formatCode="General">
                  <c:v>0.96605194665625205</c:v>
                </c:pt>
                <c:pt idx="861" formatCode="General">
                  <c:v>0.96623618474294903</c:v>
                </c:pt>
                <c:pt idx="862" formatCode="General">
                  <c:v>0.96642161474643395</c:v>
                </c:pt>
                <c:pt idx="863" formatCode="General">
                  <c:v>0.96660823262961604</c:v>
                </c:pt>
                <c:pt idx="864" formatCode="General">
                  <c:v>0.96679603435540395</c:v>
                </c:pt>
                <c:pt idx="865" formatCode="General">
                  <c:v>0.96698501588670704</c:v>
                </c:pt>
                <c:pt idx="866" formatCode="General">
                  <c:v>0.96717517318643498</c:v>
                </c:pt>
                <c:pt idx="867" formatCode="General">
                  <c:v>0.96736650221749698</c:v>
                </c:pt>
                <c:pt idx="868" formatCode="General">
                  <c:v>0.96755899894280095</c:v>
                </c:pt>
                <c:pt idx="869" formatCode="General">
                  <c:v>0.967752659325257</c:v>
                </c:pt>
                <c:pt idx="870" formatCode="General">
                  <c:v>0.96794747932777403</c:v>
                </c:pt>
                <c:pt idx="871" formatCode="General">
                  <c:v>0.96814345491326004</c:v>
                </c:pt>
                <c:pt idx="872" formatCode="General">
                  <c:v>0.96834058204462603</c:v>
                </c:pt>
                <c:pt idx="873" formatCode="General">
                  <c:v>0.96853885668478001</c:v>
                </c:pt>
                <c:pt idx="874" formatCode="General">
                  <c:v>0.96873827479663099</c:v>
                </c:pt>
                <c:pt idx="875" formatCode="General">
                  <c:v>0.96893883234308797</c:v>
                </c:pt>
                <c:pt idx="876" formatCode="General">
                  <c:v>0.96914052528706096</c:v>
                </c:pt>
                <c:pt idx="877" formatCode="General">
                  <c:v>0.96934334959145796</c:v>
                </c:pt>
                <c:pt idx="878" formatCode="General">
                  <c:v>0.96954730121918997</c:v>
                </c:pt>
                <c:pt idx="879" formatCode="General">
                  <c:v>0.96975237613316301</c:v>
                </c:pt>
                <c:pt idx="880" formatCode="General">
                  <c:v>0.96995857029628896</c:v>
                </c:pt>
                <c:pt idx="881" formatCode="General">
                  <c:v>0.97016587967147605</c:v>
                </c:pt>
                <c:pt idx="882" formatCode="General">
                  <c:v>0.97037430022163296</c:v>
                </c:pt>
                <c:pt idx="883" formatCode="General">
                  <c:v>0.97058382790966902</c:v>
                </c:pt>
                <c:pt idx="884" formatCode="General">
                  <c:v>0.97079445869849301</c:v>
                </c:pt>
                <c:pt idx="885" formatCode="General">
                  <c:v>0.97100618855101495</c:v>
                </c:pt>
                <c:pt idx="886" formatCode="General">
                  <c:v>0.97121901343014305</c:v>
                </c:pt>
                <c:pt idx="887" formatCode="General">
                  <c:v>0.971432929298787</c:v>
                </c:pt>
                <c:pt idx="888" formatCode="General">
                  <c:v>0.97164793211985601</c:v>
                </c:pt>
                <c:pt idx="889" formatCode="General">
                  <c:v>0.97186401785625798</c:v>
                </c:pt>
                <c:pt idx="890" formatCode="General">
                  <c:v>0.97208118247090303</c:v>
                </c:pt>
                <c:pt idx="891" formatCode="General">
                  <c:v>0.97229942192670105</c:v>
                </c:pt>
                <c:pt idx="892" formatCode="General">
                  <c:v>0.97251873218655904</c:v>
                </c:pt>
                <c:pt idx="893" formatCode="General">
                  <c:v>0.97273910921338802</c:v>
                </c:pt>
                <c:pt idx="894" formatCode="General">
                  <c:v>0.97296054896401896</c:v>
                </c:pt>
                <c:pt idx="895" formatCode="General">
                  <c:v>0.97318304502280095</c:v>
                </c:pt>
                <c:pt idx="896" formatCode="General">
                  <c:v>0.97340658501114397</c:v>
                </c:pt>
                <c:pt idx="897" formatCode="General">
                  <c:v>0.97363115562847502</c:v>
                </c:pt>
                <c:pt idx="898" formatCode="General">
                  <c:v>0.97385674357422003</c:v>
                </c:pt>
                <c:pt idx="899" formatCode="General">
                  <c:v>0.97408333554780602</c:v>
                </c:pt>
                <c:pt idx="900" formatCode="General">
                  <c:v>0.97431091824866101</c:v>
                </c:pt>
                <c:pt idx="901" formatCode="General">
                  <c:v>0.97453947837621202</c:v>
                </c:pt>
                <c:pt idx="902" formatCode="General">
                  <c:v>0.97476900262988597</c:v>
                </c:pt>
                <c:pt idx="903" formatCode="General">
                  <c:v>0.974999477709109</c:v>
                </c:pt>
                <c:pt idx="904" formatCode="General">
                  <c:v>0.97523089031330901</c:v>
                </c:pt>
                <c:pt idx="905" formatCode="General">
                  <c:v>0.97546322714191203</c:v>
                </c:pt>
                <c:pt idx="906" formatCode="General">
                  <c:v>0.97569647489434697</c:v>
                </c:pt>
                <c:pt idx="907" formatCode="General">
                  <c:v>0.97593062027003996</c:v>
                </c:pt>
                <c:pt idx="908" formatCode="General">
                  <c:v>0.97616564996841704</c:v>
                </c:pt>
                <c:pt idx="909" formatCode="General">
                  <c:v>0.97640155068890599</c:v>
                </c:pt>
                <c:pt idx="910" formatCode="General">
                  <c:v>0.97663830913093497</c:v>
                </c:pt>
                <c:pt idx="911" formatCode="General">
                  <c:v>0.97687591199392898</c:v>
                </c:pt>
                <c:pt idx="912" formatCode="General">
                  <c:v>0.97711434597731595</c:v>
                </c:pt>
                <c:pt idx="913" formatCode="General">
                  <c:v>0.977353597780524</c:v>
                </c:pt>
                <c:pt idx="914" formatCode="General">
                  <c:v>0.97759365410297905</c:v>
                </c:pt>
                <c:pt idx="915" formatCode="General">
                  <c:v>0.97783450164410801</c:v>
                </c:pt>
                <c:pt idx="916" formatCode="General">
                  <c:v>0.97807612710333802</c:v>
                </c:pt>
                <c:pt idx="917" formatCode="General">
                  <c:v>0.97831851718009699</c:v>
                </c:pt>
                <c:pt idx="918" formatCode="General">
                  <c:v>0.97856165857380994</c:v>
                </c:pt>
                <c:pt idx="919" formatCode="General">
                  <c:v>0.97880553798390701</c:v>
                </c:pt>
                <c:pt idx="920" formatCode="General">
                  <c:v>0.979050142109812</c:v>
                </c:pt>
                <c:pt idx="921" formatCode="General">
                  <c:v>0.97929545765095405</c:v>
                </c:pt>
                <c:pt idx="922" formatCode="General">
                  <c:v>0.97954147130675995</c:v>
                </c:pt>
                <c:pt idx="923" formatCode="General">
                  <c:v>0.97978816977665595</c:v>
                </c:pt>
                <c:pt idx="924" formatCode="General">
                  <c:v>0.98003553976006996</c:v>
                </c:pt>
                <c:pt idx="925" formatCode="General">
                  <c:v>0.98028356795642801</c:v>
                </c:pt>
                <c:pt idx="926" formatCode="General">
                  <c:v>0.98053224106515802</c:v>
                </c:pt>
                <c:pt idx="927" formatCode="General">
                  <c:v>0.98078154578568699</c:v>
                </c:pt>
                <c:pt idx="928" formatCode="General">
                  <c:v>0.98103146881744097</c:v>
                </c:pt>
                <c:pt idx="929" formatCode="General">
                  <c:v>0.98128199685984896</c:v>
                </c:pt>
                <c:pt idx="930" formatCode="General">
                  <c:v>0.981533116612336</c:v>
                </c:pt>
                <c:pt idx="931" formatCode="General">
                  <c:v>0.98178481477432999</c:v>
                </c:pt>
                <c:pt idx="932" formatCode="General">
                  <c:v>0.98203707804525697</c:v>
                </c:pt>
                <c:pt idx="933" formatCode="General">
                  <c:v>0.98228989312454595</c:v>
                </c:pt>
                <c:pt idx="934" formatCode="General">
                  <c:v>0.98254324671162296</c:v>
                </c:pt>
                <c:pt idx="935" formatCode="General">
                  <c:v>0.98279712550591503</c:v>
                </c:pt>
                <c:pt idx="936" formatCode="General">
                  <c:v>0.98305151620684905</c:v>
                </c:pt>
                <c:pt idx="937" formatCode="General">
                  <c:v>0.98330640551385196</c:v>
                </c:pt>
                <c:pt idx="938" formatCode="General">
                  <c:v>0.98356178012635098</c:v>
                </c:pt>
                <c:pt idx="939" formatCode="General">
                  <c:v>0.98381762674377304</c:v>
                </c:pt>
                <c:pt idx="940" formatCode="General">
                  <c:v>0.98407393206554605</c:v>
                </c:pt>
                <c:pt idx="941" formatCode="General">
                  <c:v>0.98433068279109603</c:v>
                </c:pt>
                <c:pt idx="942" formatCode="General">
                  <c:v>0.98458786561985001</c:v>
                </c:pt>
                <c:pt idx="943" formatCode="General">
                  <c:v>0.98484546725123601</c:v>
                </c:pt>
                <c:pt idx="944" formatCode="General">
                  <c:v>0.98510347438467905</c:v>
                </c:pt>
                <c:pt idx="945" formatCode="General">
                  <c:v>0.98536187371960904</c:v>
                </c:pt>
                <c:pt idx="946" formatCode="General">
                  <c:v>0.98562065195545101</c:v>
                </c:pt>
                <c:pt idx="947" formatCode="General">
                  <c:v>0.985879796145544</c:v>
                </c:pt>
                <c:pt idx="948" formatCode="General">
                  <c:v>0.98613929910685805</c:v>
                </c:pt>
                <c:pt idx="949" formatCode="General">
                  <c:v>0.98639915834549496</c:v>
                </c:pt>
                <c:pt idx="950" formatCode="General">
                  <c:v>0.98665937150369698</c:v>
                </c:pt>
                <c:pt idx="951" formatCode="General">
                  <c:v>0.986919936223706</c:v>
                </c:pt>
                <c:pt idx="952" formatCode="General">
                  <c:v>0.98718085014776502</c:v>
                </c:pt>
                <c:pt idx="953" formatCode="General">
                  <c:v>0.98744211091811396</c:v>
                </c:pt>
                <c:pt idx="954" formatCode="General">
                  <c:v>0.98770371617699804</c:v>
                </c:pt>
                <c:pt idx="955" formatCode="General">
                  <c:v>0.98796566356665705</c:v>
                </c:pt>
                <c:pt idx="956" formatCode="General">
                  <c:v>0.988227950729334</c:v>
                </c:pt>
                <c:pt idx="957" formatCode="General">
                  <c:v>0.98849057530727202</c:v>
                </c:pt>
                <c:pt idx="958" formatCode="General">
                  <c:v>0.98875353494271101</c:v>
                </c:pt>
                <c:pt idx="959" formatCode="General">
                  <c:v>0.98901682727789597</c:v>
                </c:pt>
                <c:pt idx="960" formatCode="General">
                  <c:v>0.98928044995506603</c:v>
                </c:pt>
                <c:pt idx="961" formatCode="General">
                  <c:v>0.98954440061646598</c:v>
                </c:pt>
                <c:pt idx="962" formatCode="General">
                  <c:v>0.98980867690433705</c:v>
                </c:pt>
                <c:pt idx="963" formatCode="General">
                  <c:v>0.99007327646092103</c:v>
                </c:pt>
                <c:pt idx="964" formatCode="General">
                  <c:v>0.99033819692846004</c:v>
                </c:pt>
                <c:pt idx="965" formatCode="General">
                  <c:v>0.99060343594919797</c:v>
                </c:pt>
                <c:pt idx="966" formatCode="General">
                  <c:v>0.99086899116537397</c:v>
                </c:pt>
                <c:pt idx="967" formatCode="General">
                  <c:v>0.99113486021923303</c:v>
                </c:pt>
                <c:pt idx="968" formatCode="General">
                  <c:v>0.99140104075301505</c:v>
                </c:pt>
                <c:pt idx="969" formatCode="General">
                  <c:v>0.99166753040896405</c:v>
                </c:pt>
                <c:pt idx="970" formatCode="General">
                  <c:v>0.99193432682932203</c:v>
                </c:pt>
                <c:pt idx="971" formatCode="General">
                  <c:v>0.99220142765633002</c:v>
                </c:pt>
                <c:pt idx="972" formatCode="General">
                  <c:v>0.99246883053223101</c:v>
                </c:pt>
                <c:pt idx="973" formatCode="General">
                  <c:v>0.99273653309926602</c:v>
                </c:pt>
                <c:pt idx="974" formatCode="General">
                  <c:v>0.99300453299967895</c:v>
                </c:pt>
                <c:pt idx="975" formatCode="General">
                  <c:v>0.99327282787571103</c:v>
                </c:pt>
                <c:pt idx="976" formatCode="General">
                  <c:v>0.99354141536960505</c:v>
                </c:pt>
                <c:pt idx="977" formatCode="General">
                  <c:v>0.99381029312360203</c:v>
                </c:pt>
                <c:pt idx="978" formatCode="General">
                  <c:v>0.99407945877994497</c:v>
                </c:pt>
                <c:pt idx="979" formatCode="General">
                  <c:v>0.99434890998087599</c:v>
                </c:pt>
                <c:pt idx="980" formatCode="General">
                  <c:v>0.99461864436863801</c:v>
                </c:pt>
                <c:pt idx="981" formatCode="General">
                  <c:v>0.99488865958547101</c:v>
                </c:pt>
                <c:pt idx="982" formatCode="General">
                  <c:v>0.99515895327361903</c:v>
                </c:pt>
                <c:pt idx="983" formatCode="General">
                  <c:v>0.99542952307532395</c:v>
                </c:pt>
                <c:pt idx="984" formatCode="General">
                  <c:v>0.99570036663282802</c:v>
                </c:pt>
                <c:pt idx="985" formatCode="General">
                  <c:v>0.99597148158837301</c:v>
                </c:pt>
                <c:pt idx="986" formatCode="General">
                  <c:v>0.99624286558420105</c:v>
                </c:pt>
                <c:pt idx="987" formatCode="General">
                  <c:v>0.99651451626255405</c:v>
                </c:pt>
                <c:pt idx="988" formatCode="General">
                  <c:v>0.99678643126567501</c:v>
                </c:pt>
                <c:pt idx="989" formatCode="General">
                  <c:v>0.99705860823580605</c:v>
                </c:pt>
                <c:pt idx="990" formatCode="General">
                  <c:v>0.99733104481518897</c:v>
                </c:pt>
                <c:pt idx="991" formatCode="General">
                  <c:v>0.997603738646066</c:v>
                </c:pt>
                <c:pt idx="992" formatCode="General">
                  <c:v>0.99787668737067903</c:v>
                </c:pt>
                <c:pt idx="993" formatCode="General">
                  <c:v>0.99814988863126997</c:v>
                </c:pt>
                <c:pt idx="994" formatCode="General">
                  <c:v>0.99842334007008204</c:v>
                </c:pt>
                <c:pt idx="995" formatCode="General">
                  <c:v>0.99869703932935705</c:v>
                </c:pt>
                <c:pt idx="996" formatCode="General">
                  <c:v>0.998970984051337</c:v>
                </c:pt>
                <c:pt idx="997" formatCode="General">
                  <c:v>0.999245171878264</c:v>
                </c:pt>
                <c:pt idx="998" formatCode="General">
                  <c:v>0.99951960045237997</c:v>
                </c:pt>
                <c:pt idx="999" formatCode="General">
                  <c:v>0.99979426741592803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data!$J$17</c:f>
              <c:strCache>
                <c:ptCount val="1"/>
                <c:pt idx="0">
                  <c:v>Micro-Meso (micron)</c:v>
                </c:pt>
              </c:strCache>
            </c:strRef>
          </c:tx>
          <c:marker>
            <c:symbol val="none"/>
          </c:marker>
          <c:xVal>
            <c:numRef>
              <c:f>data!$J$18:$J$19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xVal>
          <c:yVal>
            <c:numRef>
              <c:f>data!$I$18:$I$19</c:f>
              <c:numCache>
                <c:formatCode>General</c:formatCode>
                <c:ptCount val="2"/>
                <c:pt idx="0">
                  <c:v>0</c:v>
                </c:pt>
                <c:pt idx="1">
                  <c:v>1.8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data!$K$17</c:f>
              <c:strCache>
                <c:ptCount val="1"/>
                <c:pt idx="0">
                  <c:v>Meso-Macro (micron)</c:v>
                </c:pt>
              </c:strCache>
            </c:strRef>
          </c:tx>
          <c:marker>
            <c:symbol val="none"/>
          </c:marker>
          <c:xVal>
            <c:numRef>
              <c:f>data!$K$18:$K$19</c:f>
              <c:numCache>
                <c:formatCode>General</c:formatCode>
                <c:ptCount val="2"/>
                <c:pt idx="0">
                  <c:v>1.5</c:v>
                </c:pt>
                <c:pt idx="1">
                  <c:v>1.5</c:v>
                </c:pt>
              </c:numCache>
            </c:numRef>
          </c:xVal>
          <c:yVal>
            <c:numRef>
              <c:f>data!$I$18:$I$19</c:f>
              <c:numCache>
                <c:formatCode>General</c:formatCode>
                <c:ptCount val="2"/>
                <c:pt idx="0">
                  <c:v>0</c:v>
                </c:pt>
                <c:pt idx="1">
                  <c:v>1.8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54080"/>
        <c:axId val="83856000"/>
      </c:scatterChart>
      <c:valAx>
        <c:axId val="83854080"/>
        <c:scaling>
          <c:logBase val="10"/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radius </a:t>
                </a:r>
              </a:p>
            </c:rich>
          </c:tx>
          <c:layout>
            <c:manualLayout>
              <c:xMode val="edge"/>
              <c:yMode val="edge"/>
              <c:x val="0.45818339307984157"/>
              <c:y val="0.90866766189542258"/>
            </c:manualLayout>
          </c:layout>
          <c:overlay val="0"/>
        </c:title>
        <c:numFmt formatCode="#,##0.00" sourceLinked="0"/>
        <c:majorTickMark val="out"/>
        <c:minorTickMark val="none"/>
        <c:tickLblPos val="nextTo"/>
        <c:crossAx val="83856000"/>
        <c:crosses val="autoZero"/>
        <c:crossBetween val="midCat"/>
      </c:valAx>
      <c:valAx>
        <c:axId val="83856000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Saturation</a:t>
                </a:r>
              </a:p>
            </c:rich>
          </c:tx>
          <c:layout>
            <c:manualLayout>
              <c:xMode val="edge"/>
              <c:yMode val="edge"/>
              <c:x val="2.555910543130999E-2"/>
              <c:y val="0.38999081019160575"/>
            </c:manualLayout>
          </c:layout>
          <c:overlay val="0"/>
        </c:title>
        <c:numFmt formatCode="#,##0.00_ ;\-#,##0.00\ " sourceLinked="0"/>
        <c:majorTickMark val="out"/>
        <c:minorTickMark val="none"/>
        <c:tickLblPos val="nextTo"/>
        <c:crossAx val="83854080"/>
        <c:crossesAt val="1.0000000000000009E-7"/>
        <c:crossBetween val="midCat"/>
        <c:majorUnit val="0.2"/>
      </c:valAx>
    </c:plotArea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aseline="0"/>
            </a:pPr>
            <a:r>
              <a:rPr lang="en-US" sz="1400" baseline="0"/>
              <a:t>dS/dLog(P) vs Pore throat size </a:t>
            </a:r>
          </a:p>
        </c:rich>
      </c:tx>
      <c:layout>
        <c:manualLayout>
          <c:xMode val="edge"/>
          <c:yMode val="edge"/>
          <c:x val="0.34254146651723161"/>
          <c:y val="0.10243901652091289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282926898288658"/>
          <c:y val="0.19037329940744321"/>
          <c:w val="0.70917361744876284"/>
          <c:h val="0.609573320063616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data!$D$50</c:f>
              <c:strCache>
                <c:ptCount val="1"/>
                <c:pt idx="0">
                  <c:v>S Hg (frac.)</c:v>
                </c:pt>
              </c:strCache>
            </c:strRef>
          </c:tx>
          <c:marker>
            <c:symbol val="none"/>
          </c:marker>
          <c:xVal>
            <c:numRef>
              <c:f>data!$H$51:$H$1050</c:f>
              <c:numCache>
                <c:formatCode>General</c:formatCode>
                <c:ptCount val="1000"/>
                <c:pt idx="0">
                  <c:v>201.28240494561601</c:v>
                </c:pt>
                <c:pt idx="1">
                  <c:v>199.091916924267</c:v>
                </c:pt>
                <c:pt idx="2">
                  <c:v>196.92526723977099</c:v>
                </c:pt>
                <c:pt idx="3">
                  <c:v>194.78219646760701</c:v>
                </c:pt>
                <c:pt idx="4">
                  <c:v>192.66244800648499</c:v>
                </c:pt>
                <c:pt idx="5">
                  <c:v>190.56576804761801</c:v>
                </c:pt>
                <c:pt idx="6">
                  <c:v>188.491905544334</c:v>
                </c:pt>
                <c:pt idx="7">
                  <c:v>186.44061218201699</c:v>
                </c:pt>
                <c:pt idx="8">
                  <c:v>184.41164234837399</c:v>
                </c:pt>
                <c:pt idx="9">
                  <c:v>182.404753104028</c:v>
                </c:pt>
                <c:pt idx="10">
                  <c:v>180.419704153428</c:v>
                </c:pt>
                <c:pt idx="11">
                  <c:v>178.45625781607799</c:v>
                </c:pt>
                <c:pt idx="12">
                  <c:v>176.51417899807799</c:v>
                </c:pt>
                <c:pt idx="13">
                  <c:v>174.59323516397501</c:v>
                </c:pt>
                <c:pt idx="14">
                  <c:v>172.69319630892201</c:v>
                </c:pt>
                <c:pt idx="15">
                  <c:v>170.81383493113299</c:v>
                </c:pt>
                <c:pt idx="16">
                  <c:v>168.95492600464999</c:v>
                </c:pt>
                <c:pt idx="17">
                  <c:v>167.11624695239399</c:v>
                </c:pt>
                <c:pt idx="18">
                  <c:v>165.29757761951899</c:v>
                </c:pt>
                <c:pt idx="19">
                  <c:v>163.498700247046</c:v>
                </c:pt>
                <c:pt idx="20">
                  <c:v>161.71939944579501</c:v>
                </c:pt>
                <c:pt idx="21">
                  <c:v>159.959462170595</c:v>
                </c:pt>
                <c:pt idx="22">
                  <c:v>158.21867769476901</c:v>
                </c:pt>
                <c:pt idx="23">
                  <c:v>156.49683758491099</c:v>
                </c:pt>
                <c:pt idx="24">
                  <c:v>154.79373567592199</c:v>
                </c:pt>
                <c:pt idx="25">
                  <c:v>153.10916804632899</c:v>
                </c:pt>
                <c:pt idx="26">
                  <c:v>151.44293299386601</c:v>
                </c:pt>
                <c:pt idx="27">
                  <c:v>149.794831011328</c:v>
                </c:pt>
                <c:pt idx="28">
                  <c:v>148.164664762673</c:v>
                </c:pt>
                <c:pt idx="29">
                  <c:v>146.552239059405</c:v>
                </c:pt>
                <c:pt idx="30">
                  <c:v>144.957360837197</c:v>
                </c:pt>
                <c:pt idx="31">
                  <c:v>143.37983913277299</c:v>
                </c:pt>
                <c:pt idx="32">
                  <c:v>141.81948506104899</c:v>
                </c:pt>
                <c:pt idx="33">
                  <c:v>140.27611179251099</c:v>
                </c:pt>
                <c:pt idx="34">
                  <c:v>138.749534530847</c:v>
                </c:pt>
                <c:pt idx="35">
                  <c:v>137.23957049082199</c:v>
                </c:pt>
                <c:pt idx="36">
                  <c:v>135.74603887638901</c:v>
                </c:pt>
                <c:pt idx="37">
                  <c:v>134.26876085904499</c:v>
                </c:pt>
                <c:pt idx="38">
                  <c:v>132.80755955641499</c:v>
                </c:pt>
                <c:pt idx="39">
                  <c:v>131.362260011074</c:v>
                </c:pt>
                <c:pt idx="40">
                  <c:v>129.93268916960201</c:v>
                </c:pt>
                <c:pt idx="41">
                  <c:v>128.51867586185799</c:v>
                </c:pt>
                <c:pt idx="42">
                  <c:v>127.12005078049</c:v>
                </c:pt>
                <c:pt idx="43">
                  <c:v>125.73664646065799</c:v>
                </c:pt>
                <c:pt idx="44">
                  <c:v>124.36829725998599</c:v>
                </c:pt>
                <c:pt idx="45">
                  <c:v>123.014839338727</c:v>
                </c:pt>
                <c:pt idx="46">
                  <c:v>121.676110640148</c:v>
                </c:pt>
                <c:pt idx="47">
                  <c:v>120.35195087112299</c:v>
                </c:pt>
                <c:pt idx="48">
                  <c:v>119.042201482942</c:v>
                </c:pt>
                <c:pt idx="49">
                  <c:v>117.74670565232501</c:v>
                </c:pt>
                <c:pt idx="50">
                  <c:v>116.46530826265101</c:v>
                </c:pt>
                <c:pt idx="51">
                  <c:v>115.19785588537501</c:v>
                </c:pt>
                <c:pt idx="52">
                  <c:v>113.944196761667</c:v>
                </c:pt>
                <c:pt idx="53">
                  <c:v>112.704180784234</c:v>
                </c:pt>
                <c:pt idx="54">
                  <c:v>111.477659479351</c:v>
                </c:pt>
                <c:pt idx="55">
                  <c:v>110.264485989082</c:v>
                </c:pt>
                <c:pt idx="56">
                  <c:v>109.064515053696</c:v>
                </c:pt>
                <c:pt idx="57">
                  <c:v>107.877602994274</c:v>
                </c:pt>
                <c:pt idx="58">
                  <c:v>106.70360769550599</c:v>
                </c:pt>
                <c:pt idx="59">
                  <c:v>105.542388588675</c:v>
                </c:pt>
                <c:pt idx="60">
                  <c:v>104.393806634825</c:v>
                </c:pt>
                <c:pt idx="61">
                  <c:v>103.25772430811401</c:v>
                </c:pt>
                <c:pt idx="62">
                  <c:v>102.134005579347</c:v>
                </c:pt>
                <c:pt idx="63">
                  <c:v>101.022515899688</c:v>
                </c:pt>
                <c:pt idx="64">
                  <c:v>99.923122184550706</c:v>
                </c:pt>
                <c:pt idx="65">
                  <c:v>98.835692797664095</c:v>
                </c:pt>
                <c:pt idx="66">
                  <c:v>97.760097535308503</c:v>
                </c:pt>
                <c:pt idx="67">
                  <c:v>96.696207610727697</c:v>
                </c:pt>
                <c:pt idx="68">
                  <c:v>95.643895638708003</c:v>
                </c:pt>
                <c:pt idx="69">
                  <c:v>94.6030356203254</c:v>
                </c:pt>
                <c:pt idx="70">
                  <c:v>93.573502927859806</c:v>
                </c:pt>
                <c:pt idx="71">
                  <c:v>92.555174289872099</c:v>
                </c:pt>
                <c:pt idx="72">
                  <c:v>91.547927776444197</c:v>
                </c:pt>
                <c:pt idx="73">
                  <c:v>90.551642784579997</c:v>
                </c:pt>
                <c:pt idx="74">
                  <c:v>89.566200023764694</c:v>
                </c:pt>
                <c:pt idx="75">
                  <c:v>88.591481501682097</c:v>
                </c:pt>
                <c:pt idx="76">
                  <c:v>87.627370510085697</c:v>
                </c:pt>
                <c:pt idx="77">
                  <c:v>86.673751610825505</c:v>
                </c:pt>
                <c:pt idx="78">
                  <c:v>85.730510622025605</c:v>
                </c:pt>
                <c:pt idx="79">
                  <c:v>84.797534604412704</c:v>
                </c:pt>
                <c:pt idx="80">
                  <c:v>83.874711847793193</c:v>
                </c:pt>
                <c:pt idx="81">
                  <c:v>82.961931857677598</c:v>
                </c:pt>
                <c:pt idx="82">
                  <c:v>82.059085342050295</c:v>
                </c:pt>
                <c:pt idx="83">
                  <c:v>81.166064198283493</c:v>
                </c:pt>
                <c:pt idx="84">
                  <c:v>80.282761500193999</c:v>
                </c:pt>
                <c:pt idx="85">
                  <c:v>79.409071485239494</c:v>
                </c:pt>
                <c:pt idx="86">
                  <c:v>78.544889541855596</c:v>
                </c:pt>
                <c:pt idx="87">
                  <c:v>77.690112196930102</c:v>
                </c:pt>
                <c:pt idx="88">
                  <c:v>76.844637103413305</c:v>
                </c:pt>
                <c:pt idx="89">
                  <c:v>76.008363028064096</c:v>
                </c:pt>
                <c:pt idx="90">
                  <c:v>75.181189839327999</c:v>
                </c:pt>
                <c:pt idx="91">
                  <c:v>74.3630184953482</c:v>
                </c:pt>
                <c:pt idx="92">
                  <c:v>73.553751032107002</c:v>
                </c:pt>
                <c:pt idx="93">
                  <c:v>72.7532905516955</c:v>
                </c:pt>
                <c:pt idx="94">
                  <c:v>71.961541210712198</c:v>
                </c:pt>
                <c:pt idx="95">
                  <c:v>71.178408208786394</c:v>
                </c:pt>
                <c:pt idx="96">
                  <c:v>70.403797777227794</c:v>
                </c:pt>
                <c:pt idx="97">
                  <c:v>69.637617167799107</c:v>
                </c:pt>
                <c:pt idx="98">
                  <c:v>68.879774641610098</c:v>
                </c:pt>
                <c:pt idx="99">
                  <c:v>68.130179458134194</c:v>
                </c:pt>
                <c:pt idx="100">
                  <c:v>67.388741864342805</c:v>
                </c:pt>
                <c:pt idx="101">
                  <c:v>66.655373083959205</c:v>
                </c:pt>
                <c:pt idx="102">
                  <c:v>65.929985306828797</c:v>
                </c:pt>
                <c:pt idx="103">
                  <c:v>65.212491678404703</c:v>
                </c:pt>
                <c:pt idx="104">
                  <c:v>64.502806289348996</c:v>
                </c:pt>
                <c:pt idx="105">
                  <c:v>63.800844165245799</c:v>
                </c:pt>
                <c:pt idx="106">
                  <c:v>63.106521256426603</c:v>
                </c:pt>
                <c:pt idx="107">
                  <c:v>62.419754427907499</c:v>
                </c:pt>
                <c:pt idx="108">
                  <c:v>61.740461449433496</c:v>
                </c:pt>
                <c:pt idx="109">
                  <c:v>61.068560985634299</c:v>
                </c:pt>
                <c:pt idx="110">
                  <c:v>60.403972586284702</c:v>
                </c:pt>
                <c:pt idx="111">
                  <c:v>59.746616676671401</c:v>
                </c:pt>
                <c:pt idx="112">
                  <c:v>59.096414548066299</c:v>
                </c:pt>
                <c:pt idx="113">
                  <c:v>58.453288348301299</c:v>
                </c:pt>
                <c:pt idx="114">
                  <c:v>57.817161072447099</c:v>
                </c:pt>
                <c:pt idx="115">
                  <c:v>57.187956553592997</c:v>
                </c:pt>
                <c:pt idx="116">
                  <c:v>56.565599453726499</c:v>
                </c:pt>
                <c:pt idx="117">
                  <c:v>55.950015254713698</c:v>
                </c:pt>
                <c:pt idx="118">
                  <c:v>55.341130249375603</c:v>
                </c:pt>
                <c:pt idx="119">
                  <c:v>54.7388715326639</c:v>
                </c:pt>
                <c:pt idx="120">
                  <c:v>54.143166992931</c:v>
                </c:pt>
                <c:pt idx="121">
                  <c:v>53.5539453032955</c:v>
                </c:pt>
                <c:pt idx="122">
                  <c:v>52.971135913102898</c:v>
                </c:pt>
                <c:pt idx="123">
                  <c:v>52.394669039476902</c:v>
                </c:pt>
                <c:pt idx="124">
                  <c:v>51.824475658964801</c:v>
                </c:pt>
                <c:pt idx="125">
                  <c:v>51.260487499272799</c:v>
                </c:pt>
                <c:pt idx="126">
                  <c:v>50.702637031090902</c:v>
                </c:pt>
                <c:pt idx="127">
                  <c:v>50.150857460008098</c:v>
                </c:pt>
                <c:pt idx="128">
                  <c:v>49.6050827185137</c:v>
                </c:pt>
                <c:pt idx="129">
                  <c:v>49.065247458087903</c:v>
                </c:pt>
                <c:pt idx="130">
                  <c:v>48.531287041376302</c:v>
                </c:pt>
                <c:pt idx="131">
                  <c:v>48.003137534450801</c:v>
                </c:pt>
                <c:pt idx="132">
                  <c:v>47.4807356991547</c:v>
                </c:pt>
                <c:pt idx="133">
                  <c:v>46.9640189855307</c:v>
                </c:pt>
                <c:pt idx="134">
                  <c:v>46.4529255243311</c:v>
                </c:pt>
                <c:pt idx="135">
                  <c:v>45.9473941196106</c:v>
                </c:pt>
                <c:pt idx="136">
                  <c:v>45.447364241398297</c:v>
                </c:pt>
                <c:pt idx="137">
                  <c:v>44.952776018450599</c:v>
                </c:pt>
                <c:pt idx="138">
                  <c:v>44.4635702310824</c:v>
                </c:pt>
                <c:pt idx="139">
                  <c:v>43.979688304075701</c:v>
                </c:pt>
                <c:pt idx="140">
                  <c:v>43.501072299667499</c:v>
                </c:pt>
                <c:pt idx="141">
                  <c:v>43.0276649106112</c:v>
                </c:pt>
                <c:pt idx="142">
                  <c:v>42.559409453315801</c:v>
                </c:pt>
                <c:pt idx="143">
                  <c:v>42.096249861058503</c:v>
                </c:pt>
                <c:pt idx="144">
                  <c:v>41.638130677271398</c:v>
                </c:pt>
                <c:pt idx="145">
                  <c:v>41.184997048901998</c:v>
                </c:pt>
                <c:pt idx="146">
                  <c:v>40.736794719844397</c:v>
                </c:pt>
                <c:pt idx="147">
                  <c:v>40.293470024443899</c:v>
                </c:pt>
                <c:pt idx="148">
                  <c:v>39.8549698810709</c:v>
                </c:pt>
                <c:pt idx="149">
                  <c:v>39.4212417857646</c:v>
                </c:pt>
                <c:pt idx="150">
                  <c:v>38.992233805947599</c:v>
                </c:pt>
                <c:pt idx="151">
                  <c:v>38.567894574206697</c:v>
                </c:pt>
                <c:pt idx="152">
                  <c:v>38.148173282142899</c:v>
                </c:pt>
                <c:pt idx="153">
                  <c:v>37.733019674288002</c:v>
                </c:pt>
                <c:pt idx="154">
                  <c:v>37.322384042086597</c:v>
                </c:pt>
                <c:pt idx="155">
                  <c:v>36.916217217944798</c:v>
                </c:pt>
                <c:pt idx="156">
                  <c:v>36.514470569342897</c:v>
                </c:pt>
                <c:pt idx="157">
                  <c:v>36.117095993012299</c:v>
                </c:pt>
                <c:pt idx="158">
                  <c:v>35.724045909176198</c:v>
                </c:pt>
                <c:pt idx="159">
                  <c:v>35.335273255851902</c:v>
                </c:pt>
                <c:pt idx="160">
                  <c:v>34.950731483216899</c:v>
                </c:pt>
                <c:pt idx="161">
                  <c:v>34.570374548033797</c:v>
                </c:pt>
                <c:pt idx="162">
                  <c:v>34.194156908138801</c:v>
                </c:pt>
                <c:pt idx="163">
                  <c:v>33.822033516987702</c:v>
                </c:pt>
                <c:pt idx="164">
                  <c:v>33.453959818262497</c:v>
                </c:pt>
                <c:pt idx="165">
                  <c:v>33.089891740536501</c:v>
                </c:pt>
                <c:pt idx="166">
                  <c:v>32.729785691997598</c:v>
                </c:pt>
                <c:pt idx="167">
                  <c:v>32.373598555228099</c:v>
                </c:pt>
                <c:pt idx="168">
                  <c:v>32.021287682042903</c:v>
                </c:pt>
                <c:pt idx="169">
                  <c:v>31.6728108883826</c:v>
                </c:pt>
                <c:pt idx="170">
                  <c:v>31.3281264492622</c:v>
                </c:pt>
                <c:pt idx="171">
                  <c:v>30.987193093776199</c:v>
                </c:pt>
                <c:pt idx="172">
                  <c:v>30.649970000155498</c:v>
                </c:pt>
                <c:pt idx="173">
                  <c:v>30.316416790881298</c:v>
                </c:pt>
                <c:pt idx="174">
                  <c:v>29.9864935278489</c:v>
                </c:pt>
                <c:pt idx="175">
                  <c:v>29.6601607075869</c:v>
                </c:pt>
                <c:pt idx="176">
                  <c:v>29.3373792565265</c:v>
                </c:pt>
                <c:pt idx="177">
                  <c:v>29.0181105263235</c:v>
                </c:pt>
                <c:pt idx="178">
                  <c:v>28.7023162892302</c:v>
                </c:pt>
                <c:pt idx="179">
                  <c:v>28.3899587335187</c:v>
                </c:pt>
                <c:pt idx="180">
                  <c:v>28.081000458953302</c:v>
                </c:pt>
                <c:pt idx="181">
                  <c:v>27.775404472312299</c:v>
                </c:pt>
                <c:pt idx="182">
                  <c:v>27.4731341829585</c:v>
                </c:pt>
                <c:pt idx="183">
                  <c:v>27.1741533984585</c:v>
                </c:pt>
                <c:pt idx="184">
                  <c:v>26.878426320248501</c:v>
                </c:pt>
                <c:pt idx="185">
                  <c:v>26.585917539348699</c:v>
                </c:pt>
                <c:pt idx="186">
                  <c:v>26.296592032122899</c:v>
                </c:pt>
                <c:pt idx="187">
                  <c:v>26.010415156085301</c:v>
                </c:pt>
                <c:pt idx="188">
                  <c:v>25.7273526457525</c:v>
                </c:pt>
                <c:pt idx="189">
                  <c:v>25.447370608540801</c:v>
                </c:pt>
                <c:pt idx="190">
                  <c:v>25.170435520707802</c:v>
                </c:pt>
                <c:pt idx="191">
                  <c:v>24.896514223338801</c:v>
                </c:pt>
                <c:pt idx="192">
                  <c:v>24.625573918376201</c:v>
                </c:pt>
                <c:pt idx="193">
                  <c:v>24.357582164692499</c:v>
                </c:pt>
                <c:pt idx="194">
                  <c:v>24.092506874205899</c:v>
                </c:pt>
                <c:pt idx="195">
                  <c:v>23.830316308038501</c:v>
                </c:pt>
                <c:pt idx="196">
                  <c:v>23.570979072715701</c:v>
                </c:pt>
                <c:pt idx="197">
                  <c:v>23.3144641164074</c:v>
                </c:pt>
                <c:pt idx="198">
                  <c:v>23.0607407252099</c:v>
                </c:pt>
                <c:pt idx="199">
                  <c:v>22.8097785194689</c:v>
                </c:pt>
                <c:pt idx="200">
                  <c:v>22.561547450141099</c:v>
                </c:pt>
                <c:pt idx="201">
                  <c:v>22.316017795196899</c:v>
                </c:pt>
                <c:pt idx="202">
                  <c:v>22.073160156061402</c:v>
                </c:pt>
                <c:pt idx="203">
                  <c:v>21.832945454094599</c:v>
                </c:pt>
                <c:pt idx="204">
                  <c:v>21.595344927109199</c:v>
                </c:pt>
                <c:pt idx="205">
                  <c:v>21.360330125927099</c:v>
                </c:pt>
                <c:pt idx="206">
                  <c:v>21.1278729109731</c:v>
                </c:pt>
                <c:pt idx="207">
                  <c:v>20.897945448905201</c:v>
                </c:pt>
                <c:pt idx="208">
                  <c:v>20.670520209282198</c:v>
                </c:pt>
                <c:pt idx="209">
                  <c:v>20.445569961267601</c:v>
                </c:pt>
                <c:pt idx="210">
                  <c:v>20.223067770368601</c:v>
                </c:pt>
                <c:pt idx="211">
                  <c:v>20.002986995211501</c:v>
                </c:pt>
                <c:pt idx="212">
                  <c:v>19.785301284351402</c:v>
                </c:pt>
                <c:pt idx="213">
                  <c:v>19.569984573117399</c:v>
                </c:pt>
                <c:pt idx="214">
                  <c:v>19.3570110804915</c:v>
                </c:pt>
                <c:pt idx="215">
                  <c:v>19.1463553060218</c:v>
                </c:pt>
                <c:pt idx="216">
                  <c:v>18.937992026769098</c:v>
                </c:pt>
                <c:pt idx="217">
                  <c:v>18.731896294286901</c:v>
                </c:pt>
                <c:pt idx="218">
                  <c:v>18.528043431634099</c:v>
                </c:pt>
                <c:pt idx="219">
                  <c:v>18.326409030420599</c:v>
                </c:pt>
                <c:pt idx="220">
                  <c:v>18.126968947884201</c:v>
                </c:pt>
                <c:pt idx="221">
                  <c:v>17.929699304000302</c:v>
                </c:pt>
                <c:pt idx="222">
                  <c:v>17.7345764786226</c:v>
                </c:pt>
                <c:pt idx="223">
                  <c:v>17.5415771086547</c:v>
                </c:pt>
                <c:pt idx="224">
                  <c:v>17.350678085252898</c:v>
                </c:pt>
                <c:pt idx="225">
                  <c:v>17.161856551059198</c:v>
                </c:pt>
                <c:pt idx="226">
                  <c:v>16.9750898974644</c:v>
                </c:pt>
                <c:pt idx="227">
                  <c:v>16.7903557619011</c:v>
                </c:pt>
                <c:pt idx="228">
                  <c:v>16.6076320251662</c:v>
                </c:pt>
                <c:pt idx="229">
                  <c:v>16.426896808772501</c:v>
                </c:pt>
                <c:pt idx="230">
                  <c:v>16.248128472328599</c:v>
                </c:pt>
                <c:pt idx="231">
                  <c:v>16.071305610948301</c:v>
                </c:pt>
                <c:pt idx="232">
                  <c:v>15.896407052687699</c:v>
                </c:pt>
                <c:pt idx="233">
                  <c:v>15.7234118560096</c:v>
                </c:pt>
                <c:pt idx="234">
                  <c:v>15.5522993072767</c:v>
                </c:pt>
                <c:pt idx="235">
                  <c:v>15.383048918271101</c:v>
                </c:pt>
                <c:pt idx="236">
                  <c:v>15.215640423741201</c:v>
                </c:pt>
                <c:pt idx="237">
                  <c:v>15.050053778975199</c:v>
                </c:pt>
                <c:pt idx="238">
                  <c:v>14.8862691574013</c:v>
                </c:pt>
                <c:pt idx="239">
                  <c:v>14.7242669482133</c:v>
                </c:pt>
                <c:pt idx="240">
                  <c:v>14.564027754022799</c:v>
                </c:pt>
                <c:pt idx="241">
                  <c:v>14.405532388536599</c:v>
                </c:pt>
                <c:pt idx="242">
                  <c:v>14.2487618742596</c:v>
                </c:pt>
                <c:pt idx="243">
                  <c:v>14.0936974402219</c:v>
                </c:pt>
                <c:pt idx="244">
                  <c:v>13.9403205197322</c:v>
                </c:pt>
                <c:pt idx="245">
                  <c:v>13.788612748153801</c:v>
                </c:pt>
                <c:pt idx="246">
                  <c:v>13.638555960706199</c:v>
                </c:pt>
                <c:pt idx="247">
                  <c:v>13.4901321902902</c:v>
                </c:pt>
                <c:pt idx="248">
                  <c:v>13.3433236653363</c:v>
                </c:pt>
                <c:pt idx="249">
                  <c:v>13.1981128076769</c:v>
                </c:pt>
                <c:pt idx="250">
                  <c:v>13.0544822304416</c:v>
                </c:pt>
                <c:pt idx="251">
                  <c:v>12.9124147359757</c:v>
                </c:pt>
                <c:pt idx="252">
                  <c:v>12.771893313780399</c:v>
                </c:pt>
                <c:pt idx="253">
                  <c:v>12.6329011384765</c:v>
                </c:pt>
                <c:pt idx="254">
                  <c:v>12.4954215677898</c:v>
                </c:pt>
                <c:pt idx="255">
                  <c:v>12.359438140558</c:v>
                </c:pt>
                <c:pt idx="256">
                  <c:v>12.2249345747604</c:v>
                </c:pt>
                <c:pt idx="257">
                  <c:v>12.091894765567799</c:v>
                </c:pt>
                <c:pt idx="258">
                  <c:v>11.9603027834144</c:v>
                </c:pt>
                <c:pt idx="259">
                  <c:v>11.830142872090599</c:v>
                </c:pt>
                <c:pt idx="260">
                  <c:v>11.7013994468559</c:v>
                </c:pt>
                <c:pt idx="261">
                  <c:v>11.5740570925737</c:v>
                </c:pt>
                <c:pt idx="262">
                  <c:v>11.4481005618648</c:v>
                </c:pt>
                <c:pt idx="263">
                  <c:v>11.323514773282101</c:v>
                </c:pt>
                <c:pt idx="264">
                  <c:v>11.200284809504801</c:v>
                </c:pt>
                <c:pt idx="265">
                  <c:v>11.078395915552299</c:v>
                </c:pt>
                <c:pt idx="266">
                  <c:v>10.957833497017299</c:v>
                </c:pt>
                <c:pt idx="267">
                  <c:v>10.838583118318599</c:v>
                </c:pt>
                <c:pt idx="268">
                  <c:v>10.720630500972399</c:v>
                </c:pt>
                <c:pt idx="269">
                  <c:v>10.6039615218829</c:v>
                </c:pt>
                <c:pt idx="270">
                  <c:v>10.488562211651001</c:v>
                </c:pt>
                <c:pt idx="271">
                  <c:v>10.3744187529021</c:v>
                </c:pt>
                <c:pt idx="272">
                  <c:v>10.261517478631101</c:v>
                </c:pt>
                <c:pt idx="273">
                  <c:v>10.149844870566399</c:v>
                </c:pt>
                <c:pt idx="274">
                  <c:v>10.039387557551199</c:v>
                </c:pt>
                <c:pt idx="275">
                  <c:v>9.9301323139423801</c:v>
                </c:pt>
                <c:pt idx="276">
                  <c:v>9.8220660580270494</c:v>
                </c:pt>
                <c:pt idx="277">
                  <c:v>9.7151758504561396</c:v>
                </c:pt>
                <c:pt idx="278">
                  <c:v>9.6094488926950898</c:v>
                </c:pt>
                <c:pt idx="279">
                  <c:v>9.5048725254914803</c:v>
                </c:pt>
                <c:pt idx="280">
                  <c:v>9.4014342273592408</c:v>
                </c:pt>
                <c:pt idx="281">
                  <c:v>9.2991216130793202</c:v>
                </c:pt>
                <c:pt idx="282">
                  <c:v>9.1979224322168793</c:v>
                </c:pt>
                <c:pt idx="283">
                  <c:v>9.0978245676543192</c:v>
                </c:pt>
                <c:pt idx="284">
                  <c:v>8.9988160341405692</c:v>
                </c:pt>
                <c:pt idx="285">
                  <c:v>8.9008849768559806</c:v>
                </c:pt>
                <c:pt idx="286">
                  <c:v>8.8040196699928206</c:v>
                </c:pt>
                <c:pt idx="287">
                  <c:v>8.7082085153513997</c:v>
                </c:pt>
                <c:pt idx="288">
                  <c:v>8.6134400409512395</c:v>
                </c:pt>
                <c:pt idx="289">
                  <c:v>8.5197028996575792</c:v>
                </c:pt>
                <c:pt idx="290">
                  <c:v>8.4269858678226601</c:v>
                </c:pt>
                <c:pt idx="291">
                  <c:v>8.3352778439418103</c:v>
                </c:pt>
                <c:pt idx="292">
                  <c:v>8.2445678473243493</c:v>
                </c:pt>
                <c:pt idx="293">
                  <c:v>8.1548450167786495</c:v>
                </c:pt>
                <c:pt idx="294">
                  <c:v>8.0660986093117799</c:v>
                </c:pt>
                <c:pt idx="295">
                  <c:v>7.9783179988431598</c:v>
                </c:pt>
                <c:pt idx="296">
                  <c:v>7.8914926749321896</c:v>
                </c:pt>
                <c:pt idx="297">
                  <c:v>7.8056122415198503</c:v>
                </c:pt>
                <c:pt idx="298">
                  <c:v>7.7206664156839402</c:v>
                </c:pt>
                <c:pt idx="299">
                  <c:v>7.6366450264077104</c:v>
                </c:pt>
                <c:pt idx="300">
                  <c:v>7.5535380133622301</c:v>
                </c:pt>
                <c:pt idx="301">
                  <c:v>7.4713354257016302</c:v>
                </c:pt>
                <c:pt idx="302">
                  <c:v>7.3900274208717702</c:v>
                </c:pt>
                <c:pt idx="303">
                  <c:v>7.3096042634316802</c:v>
                </c:pt>
                <c:pt idx="304">
                  <c:v>7.2300563238878501</c:v>
                </c:pt>
                <c:pt idx="305">
                  <c:v>7.1513740775413002</c:v>
                </c:pt>
                <c:pt idx="306">
                  <c:v>7.0735481033471101</c:v>
                </c:pt>
                <c:pt idx="307">
                  <c:v>6.9965690827863796</c:v>
                </c:pt>
                <c:pt idx="308">
                  <c:v>6.9204277987505201</c:v>
                </c:pt>
                <c:pt idx="309">
                  <c:v>6.8451151344375498</c:v>
                </c:pt>
                <c:pt idx="310">
                  <c:v>6.7706220722605996</c:v>
                </c:pt>
                <c:pt idx="311">
                  <c:v>6.69693969276807</c:v>
                </c:pt>
                <c:pt idx="312">
                  <c:v>6.6240591735757803</c:v>
                </c:pt>
                <c:pt idx="313">
                  <c:v>6.5519717883105599</c:v>
                </c:pt>
                <c:pt idx="314">
                  <c:v>6.4806689055653397</c:v>
                </c:pt>
                <c:pt idx="315">
                  <c:v>6.4101419878657699</c:v>
                </c:pt>
                <c:pt idx="316">
                  <c:v>6.3403825906479003</c:v>
                </c:pt>
                <c:pt idx="317">
                  <c:v>6.27138236124713</c:v>
                </c:pt>
                <c:pt idx="318">
                  <c:v>6.20313303789806</c:v>
                </c:pt>
                <c:pt idx="319">
                  <c:v>6.1356264487452501</c:v>
                </c:pt>
                <c:pt idx="320">
                  <c:v>6.0688545108648402</c:v>
                </c:pt>
                <c:pt idx="321">
                  <c:v>6.0028092292966102</c:v>
                </c:pt>
                <c:pt idx="322">
                  <c:v>5.9374826960868496</c:v>
                </c:pt>
                <c:pt idx="323">
                  <c:v>5.8728670893414003</c:v>
                </c:pt>
                <c:pt idx="324">
                  <c:v>5.8089546722890697</c:v>
                </c:pt>
                <c:pt idx="325">
                  <c:v>5.7457377923553903</c:v>
                </c:pt>
                <c:pt idx="326">
                  <c:v>5.6832088802462097</c:v>
                </c:pt>
                <c:pt idx="327">
                  <c:v>5.6213604490414504</c:v>
                </c:pt>
                <c:pt idx="328">
                  <c:v>5.5601850932986698</c:v>
                </c:pt>
                <c:pt idx="329">
                  <c:v>5.4996754881662797</c:v>
                </c:pt>
                <c:pt idx="330">
                  <c:v>5.4398243885066204</c:v>
                </c:pt>
                <c:pt idx="331">
                  <c:v>5.3806246280283698</c:v>
                </c:pt>
                <c:pt idx="332">
                  <c:v>5.3220691184285203</c:v>
                </c:pt>
                <c:pt idx="333">
                  <c:v>5.2641508485436797</c:v>
                </c:pt>
                <c:pt idx="334">
                  <c:v>5.2068628835105297</c:v>
                </c:pt>
                <c:pt idx="335">
                  <c:v>5.1501983639355604</c:v>
                </c:pt>
                <c:pt idx="336">
                  <c:v>5.0941505050736797</c:v>
                </c:pt>
                <c:pt idx="337">
                  <c:v>5.0387125960158503</c:v>
                </c:pt>
                <c:pt idx="338">
                  <c:v>4.9838779988856396</c:v>
                </c:pt>
                <c:pt idx="339">
                  <c:v>4.9296401480443004</c:v>
                </c:pt>
                <c:pt idx="340">
                  <c:v>4.8759925493047502</c:v>
                </c:pt>
                <c:pt idx="341">
                  <c:v>4.8229287791539202</c:v>
                </c:pt>
                <c:pt idx="342">
                  <c:v>4.7704424839836497</c:v>
                </c:pt>
                <c:pt idx="343">
                  <c:v>4.7185273793299398</c:v>
                </c:pt>
                <c:pt idx="344">
                  <c:v>4.6671772491204804</c:v>
                </c:pt>
                <c:pt idx="345">
                  <c:v>4.6163859449303501</c:v>
                </c:pt>
                <c:pt idx="346">
                  <c:v>4.5661473852458796</c:v>
                </c:pt>
                <c:pt idx="347">
                  <c:v>4.5164555547363996</c:v>
                </c:pt>
                <c:pt idx="348">
                  <c:v>4.4673045035341001</c:v>
                </c:pt>
                <c:pt idx="349">
                  <c:v>4.4186883465214803</c:v>
                </c:pt>
                <c:pt idx="350">
                  <c:v>4.3706012626268604</c:v>
                </c:pt>
                <c:pt idx="351">
                  <c:v>4.3230374941272496</c:v>
                </c:pt>
                <c:pt idx="352">
                  <c:v>4.27599134595902</c:v>
                </c:pt>
                <c:pt idx="353">
                  <c:v>4.2294571850359803</c:v>
                </c:pt>
                <c:pt idx="354">
                  <c:v>4.1834294395748897</c:v>
                </c:pt>
                <c:pt idx="355">
                  <c:v>4.1379025984283704</c:v>
                </c:pt>
                <c:pt idx="356">
                  <c:v>4.0928712104249501</c:v>
                </c:pt>
                <c:pt idx="357">
                  <c:v>4.0483298837164199</c:v>
                </c:pt>
                <c:pt idx="358">
                  <c:v>4.0042732851322196</c:v>
                </c:pt>
                <c:pt idx="359">
                  <c:v>3.9606961395408802</c:v>
                </c:pt>
                <c:pt idx="360">
                  <c:v>3.9175932292183702</c:v>
                </c:pt>
                <c:pt idx="361">
                  <c:v>3.8749593932234201</c:v>
                </c:pt>
                <c:pt idx="362">
                  <c:v>3.83278952677948</c:v>
                </c:pt>
                <c:pt idx="363">
                  <c:v>3.7910785806635801</c:v>
                </c:pt>
                <c:pt idx="364">
                  <c:v>3.74982156060174</c:v>
                </c:pt>
                <c:pt idx="365">
                  <c:v>3.7090135266709301</c:v>
                </c:pt>
                <c:pt idx="366">
                  <c:v>3.6686495927076601</c:v>
                </c:pt>
                <c:pt idx="367">
                  <c:v>3.62872492572285</c:v>
                </c:pt>
                <c:pt idx="368">
                  <c:v>3.58923474532325</c:v>
                </c:pt>
                <c:pt idx="369">
                  <c:v>3.5501743231389802</c:v>
                </c:pt>
                <c:pt idx="370">
                  <c:v>3.5115389822574001</c:v>
                </c:pt>
                <c:pt idx="371">
                  <c:v>3.4733240966631298</c:v>
                </c:pt>
                <c:pt idx="372">
                  <c:v>3.4355250906841399</c:v>
                </c:pt>
                <c:pt idx="373">
                  <c:v>3.3981374384438801</c:v>
                </c:pt>
                <c:pt idx="374">
                  <c:v>3.3611566633194001</c:v>
                </c:pt>
                <c:pt idx="375">
                  <c:v>3.3245783374052702</c:v>
                </c:pt>
                <c:pt idx="376">
                  <c:v>3.2883980809834998</c:v>
                </c:pt>
                <c:pt idx="377">
                  <c:v>3.2526115619990499</c:v>
                </c:pt>
                <c:pt idx="378">
                  <c:v>3.2172144955411701</c:v>
                </c:pt>
                <c:pt idx="379">
                  <c:v>3.1822026433303501</c:v>
                </c:pt>
                <c:pt idx="380">
                  <c:v>3.1475718132108299</c:v>
                </c:pt>
                <c:pt idx="381">
                  <c:v>3.1133178586486401</c:v>
                </c:pt>
                <c:pt idx="382">
                  <c:v>3.0794366782351501</c:v>
                </c:pt>
                <c:pt idx="383">
                  <c:v>3.0459242151959698</c:v>
                </c:pt>
                <c:pt idx="384">
                  <c:v>3.0127764569051898</c:v>
                </c:pt>
                <c:pt idx="385">
                  <c:v>2.97998943440495</c:v>
                </c:pt>
                <c:pt idx="386">
                  <c:v>2.94755922193022</c:v>
                </c:pt>
                <c:pt idx="387">
                  <c:v>2.9154819364387201</c:v>
                </c:pt>
                <c:pt idx="388">
                  <c:v>2.88375373714601</c:v>
                </c:pt>
                <c:pt idx="389">
                  <c:v>2.8523708250656199</c:v>
                </c:pt>
                <c:pt idx="390">
                  <c:v>2.8213294425541098</c:v>
                </c:pt>
                <c:pt idx="391">
                  <c:v>2.7906258728612499</c:v>
                </c:pt>
                <c:pt idx="392">
                  <c:v>2.7602564396849001</c:v>
                </c:pt>
                <c:pt idx="393">
                  <c:v>2.7302175067308898</c:v>
                </c:pt>
                <c:pt idx="394">
                  <c:v>2.70050547727761</c:v>
                </c:pt>
                <c:pt idx="395">
                  <c:v>2.6711167937453202</c:v>
                </c:pt>
                <c:pt idx="396">
                  <c:v>2.6420479372702301</c:v>
                </c:pt>
                <c:pt idx="397">
                  <c:v>2.6132954272831599</c:v>
                </c:pt>
                <c:pt idx="398">
                  <c:v>2.5848558210927601</c:v>
                </c:pt>
                <c:pt idx="399">
                  <c:v>2.5567257134733299</c:v>
                </c:pt>
                <c:pt idx="400">
                  <c:v>2.5289017362570698</c:v>
                </c:pt>
                <c:pt idx="401">
                  <c:v>2.5013805579308399</c:v>
                </c:pt>
                <c:pt idx="402">
                  <c:v>2.4741588832371999</c:v>
                </c:pt>
                <c:pt idx="403">
                  <c:v>2.44723345277988</c:v>
                </c:pt>
                <c:pt idx="404">
                  <c:v>2.4206010426335101</c:v>
                </c:pt>
                <c:pt idx="405">
                  <c:v>2.3942584639576001</c:v>
                </c:pt>
                <c:pt idx="406">
                  <c:v>2.3682025626147598</c:v>
                </c:pt>
                <c:pt idx="407">
                  <c:v>2.3424302187929702</c:v>
                </c:pt>
                <c:pt idx="408">
                  <c:v>2.3169383466320599</c:v>
                </c:pt>
                <c:pt idx="409">
                  <c:v>2.2917238938542699</c:v>
                </c:pt>
                <c:pt idx="410">
                  <c:v>2.26678384139869</c:v>
                </c:pt>
                <c:pt idx="411">
                  <c:v>2.2421152030598699</c:v>
                </c:pt>
                <c:pt idx="412">
                  <c:v>2.21771502513019</c:v>
                </c:pt>
                <c:pt idx="413">
                  <c:v>2.1935803860462202</c:v>
                </c:pt>
                <c:pt idx="414">
                  <c:v>2.16970839603895</c:v>
                </c:pt>
                <c:pt idx="415">
                  <c:v>2.1460961967877101</c:v>
                </c:pt>
                <c:pt idx="416">
                  <c:v>2.1227409610779802</c:v>
                </c:pt>
                <c:pt idx="417">
                  <c:v>2.0996398924628399</c:v>
                </c:pt>
                <c:pt idx="418">
                  <c:v>2.0767902249281698</c:v>
                </c:pt>
                <c:pt idx="419">
                  <c:v>2.05418922256142</c:v>
                </c:pt>
                <c:pt idx="420">
                  <c:v>2.0318341792240702</c:v>
                </c:pt>
                <c:pt idx="421">
                  <c:v>2.0097224182275699</c:v>
                </c:pt>
                <c:pt idx="422">
                  <c:v>1.9878512920128699</c:v>
                </c:pt>
                <c:pt idx="423">
                  <c:v>1.9662181818333899</c:v>
                </c:pt>
                <c:pt idx="424">
                  <c:v>1.94482049744151</c:v>
                </c:pt>
                <c:pt idx="425">
                  <c:v>1.9236556767783599</c:v>
                </c:pt>
                <c:pt idx="426">
                  <c:v>1.90272118566712</c:v>
                </c:pt>
                <c:pt idx="427">
                  <c:v>1.88201451750953</c:v>
                </c:pt>
                <c:pt idx="428">
                  <c:v>1.8615331929857899</c:v>
                </c:pt>
                <c:pt idx="429">
                  <c:v>1.8412747597576999</c:v>
                </c:pt>
                <c:pt idx="430">
                  <c:v>1.8212367921750301</c:v>
                </c:pt>
                <c:pt idx="431">
                  <c:v>1.8014168909850701</c:v>
                </c:pt>
                <c:pt idx="432">
                  <c:v>1.78181268304536</c:v>
                </c:pt>
                <c:pt idx="433">
                  <c:v>1.7624218210395399</c:v>
                </c:pt>
                <c:pt idx="434">
                  <c:v>1.74324198319631</c:v>
                </c:pt>
                <c:pt idx="435">
                  <c:v>1.72427087301141</c:v>
                </c:pt>
                <c:pt idx="436">
                  <c:v>1.70550621897266</c:v>
                </c:pt>
                <c:pt idx="437">
                  <c:v>1.6869457742879601</c:v>
                </c:pt>
                <c:pt idx="438">
                  <c:v>1.6685873166163001</c:v>
                </c:pt>
                <c:pt idx="439">
                  <c:v>1.6504286478016501</c:v>
                </c:pt>
                <c:pt idx="440">
                  <c:v>1.6324675936097699</c:v>
                </c:pt>
                <c:pt idx="441">
                  <c:v>1.6147020034678501</c:v>
                </c:pt>
                <c:pt idx="442">
                  <c:v>1.5971297502070601</c:v>
                </c:pt>
                <c:pt idx="443">
                  <c:v>1.5797487298078201</c:v>
                </c:pt>
                <c:pt idx="444">
                  <c:v>1.56255686114785</c:v>
                </c:pt>
                <c:pt idx="445">
                  <c:v>1.54555208575308</c:v>
                </c:pt>
                <c:pt idx="446">
                  <c:v>1.52873236755104</c:v>
                </c:pt>
                <c:pt idx="447">
                  <c:v>1.5120956926272</c:v>
                </c:pt>
                <c:pt idx="448">
                  <c:v>1.4956400689837399</c:v>
                </c:pt>
                <c:pt idx="449">
                  <c:v>1.47936352630112</c:v>
                </c:pt>
                <c:pt idx="450">
                  <c:v>1.46326411570207</c:v>
                </c:pt>
                <c:pt idx="451">
                  <c:v>1.4473399095183099</c:v>
                </c:pt>
                <c:pt idx="452">
                  <c:v>1.4315890010597401</c:v>
                </c:pt>
                <c:pt idx="453">
                  <c:v>1.4160095043860801</c:v>
                </c:pt>
                <c:pt idx="454">
                  <c:v>1.40059955408112</c:v>
                </c:pt>
                <c:pt idx="455">
                  <c:v>1.38535730502934</c:v>
                </c:pt>
                <c:pt idx="456">
                  <c:v>1.37028093219499</c:v>
                </c:pt>
                <c:pt idx="457">
                  <c:v>1.3553686304035399</c:v>
                </c:pt>
                <c:pt idx="458">
                  <c:v>1.3406186141256</c:v>
                </c:pt>
                <c:pt idx="459">
                  <c:v>1.3260291172630501</c:v>
                </c:pt>
                <c:pt idx="460">
                  <c:v>1.31159839293764</c:v>
                </c:pt>
                <c:pt idx="461">
                  <c:v>1.2973247132818</c:v>
                </c:pt>
                <c:pt idx="462">
                  <c:v>1.2832063692317499</c:v>
                </c:pt>
                <c:pt idx="463">
                  <c:v>1.2692416703228699</c:v>
                </c:pt>
                <c:pt idx="464">
                  <c:v>1.2554289444872899</c:v>
                </c:pt>
                <c:pt idx="465">
                  <c:v>1.2417665378536999</c:v>
                </c:pt>
                <c:pt idx="466">
                  <c:v>1.2282528145492899</c:v>
                </c:pt>
                <c:pt idx="467">
                  <c:v>1.21488615650391</c:v>
                </c:pt>
                <c:pt idx="468">
                  <c:v>1.2016649632563301</c:v>
                </c:pt>
                <c:pt idx="469">
                  <c:v>1.18858765176256</c:v>
                </c:pt>
                <c:pt idx="470">
                  <c:v>1.17565265620638</c:v>
                </c:pt>
                <c:pt idx="471">
                  <c:v>1.1628584278117799</c:v>
                </c:pt>
                <c:pt idx="472">
                  <c:v>1.15020343465758</c:v>
                </c:pt>
                <c:pt idx="473">
                  <c:v>1.1376861614939799</c:v>
                </c:pt>
                <c:pt idx="474">
                  <c:v>1.12530510956109</c:v>
                </c:pt>
                <c:pt idx="475">
                  <c:v>1.11305879640957</c:v>
                </c:pt>
                <c:pt idx="476">
                  <c:v>1.10094575572302</c:v>
                </c:pt>
                <c:pt idx="477">
                  <c:v>1.0889645371424901</c:v>
                </c:pt>
                <c:pt idx="478">
                  <c:v>1.07711370609281</c:v>
                </c:pt>
                <c:pt idx="479">
                  <c:v>1.0653918436107599</c:v>
                </c:pt>
                <c:pt idx="480">
                  <c:v>1.05379754617526</c:v>
                </c:pt>
                <c:pt idx="481">
                  <c:v>1.0423294255392399</c:v>
                </c:pt>
                <c:pt idx="482">
                  <c:v>1.0309861085634699</c:v>
                </c:pt>
                <c:pt idx="483">
                  <c:v>1.0197662370521201</c:v>
                </c:pt>
                <c:pt idx="484">
                  <c:v>1.0086684675901401</c:v>
                </c:pt>
                <c:pt idx="485">
                  <c:v>0.99769147138242198</c:v>
                </c:pt>
                <c:pt idx="486">
                  <c:v>0.98683393409466902</c:v>
                </c:pt>
                <c:pt idx="487">
                  <c:v>0.97609455569604697</c:v>
                </c:pt>
                <c:pt idx="488">
                  <c:v>0.96547205030351702</c:v>
                </c:pt>
                <c:pt idx="489">
                  <c:v>0.95496514602785998</c:v>
                </c:pt>
                <c:pt idx="490">
                  <c:v>0.94457258482140405</c:v>
                </c:pt>
                <c:pt idx="491">
                  <c:v>0.93429312232737605</c:v>
                </c:pt>
                <c:pt idx="492">
                  <c:v>0.92412552773091705</c:v>
                </c:pt>
                <c:pt idx="493">
                  <c:v>0.91406858361171095</c:v>
                </c:pt>
                <c:pt idx="494">
                  <c:v>0.90412108579820705</c:v>
                </c:pt>
                <c:pt idx="495">
                  <c:v>0.89428184322344895</c:v>
                </c:pt>
                <c:pt idx="496">
                  <c:v>0.88454967778245996</c:v>
                </c:pt>
                <c:pt idx="497">
                  <c:v>0.87492342419117097</c:v>
                </c:pt>
                <c:pt idx="498">
                  <c:v>0.865401929846912</c:v>
                </c:pt>
                <c:pt idx="499">
                  <c:v>0.85598405469038996</c:v>
                </c:pt>
                <c:pt idx="500">
                  <c:v>0.84666867106919297</c:v>
                </c:pt>
                <c:pt idx="501">
                  <c:v>0.83745466360276999</c:v>
                </c:pt>
                <c:pt idx="502">
                  <c:v>0.82834092904886902</c:v>
                </c:pt>
                <c:pt idx="503">
                  <c:v>0.81932637617145798</c:v>
                </c:pt>
                <c:pt idx="504">
                  <c:v>0.81040992561004799</c:v>
                </c:pt>
                <c:pt idx="505">
                  <c:v>0.80159050975046897</c:v>
                </c:pt>
                <c:pt idx="506">
                  <c:v>0.79286707259703404</c:v>
                </c:pt>
                <c:pt idx="507">
                  <c:v>0.78423856964608996</c:v>
                </c:pt>
                <c:pt idx="508">
                  <c:v>0.77570396776097295</c:v>
                </c:pt>
                <c:pt idx="509">
                  <c:v>0.767262245048286</c:v>
                </c:pt>
                <c:pt idx="510">
                  <c:v>0.75891239073555605</c:v>
                </c:pt>
                <c:pt idx="511">
                  <c:v>0.75065340505020095</c:v>
                </c:pt>
                <c:pt idx="512">
                  <c:v>0.74248429909982305</c:v>
                </c:pt>
                <c:pt idx="513">
                  <c:v>0.73440409475380797</c:v>
                </c:pt>
                <c:pt idx="514">
                  <c:v>0.72641182452619901</c:v>
                </c:pt>
                <c:pt idx="515">
                  <c:v>0.71850653145986698</c:v>
                </c:pt>
                <c:pt idx="516">
                  <c:v>0.71068726901191903</c:v>
                </c:pt>
                <c:pt idx="517">
                  <c:v>0.70295310094036401</c:v>
                </c:pt>
                <c:pt idx="518">
                  <c:v>0.69530310119201999</c:v>
                </c:pt>
                <c:pt idx="519">
                  <c:v>0.68773635379162101</c:v>
                </c:pt>
                <c:pt idx="520">
                  <c:v>0.680251952732154</c:v>
                </c:pt>
                <c:pt idx="521">
                  <c:v>0.67284900186637098</c:v>
                </c:pt>
                <c:pt idx="522">
                  <c:v>0.66552661479948605</c:v>
                </c:pt>
                <c:pt idx="523">
                  <c:v>0.65828391478305304</c:v>
                </c:pt>
                <c:pt idx="524">
                  <c:v>0.65112003460997503</c:v>
                </c:pt>
                <c:pt idx="525">
                  <c:v>0.64403411651067999</c:v>
                </c:pt>
                <c:pt idx="526">
                  <c:v>0.63702531205041002</c:v>
                </c:pt>
                <c:pt idx="527">
                  <c:v>0.63009278202762997</c:v>
                </c:pt>
                <c:pt idx="528">
                  <c:v>0.62323569637355503</c:v>
                </c:pt>
                <c:pt idx="529">
                  <c:v>0.61645323405275598</c:v>
                </c:pt>
                <c:pt idx="530">
                  <c:v>0.60974458296485001</c:v>
                </c:pt>
                <c:pt idx="531">
                  <c:v>0.60310893984727199</c:v>
                </c:pt>
                <c:pt idx="532">
                  <c:v>0.59654551017908397</c:v>
                </c:pt>
                <c:pt idx="533">
                  <c:v>0.59005350808585499</c:v>
                </c:pt>
                <c:pt idx="534">
                  <c:v>0.58363215624555798</c:v>
                </c:pt>
                <c:pt idx="535">
                  <c:v>0.57728068579549197</c:v>
                </c:pt>
                <c:pt idx="536">
                  <c:v>0.57099833624023399</c:v>
                </c:pt>
                <c:pt idx="537">
                  <c:v>0.56478435536057103</c:v>
                </c:pt>
                <c:pt idx="538">
                  <c:v>0.55863799912343703</c:v>
                </c:pt>
                <c:pt idx="539">
                  <c:v>0.55255853159282498</c:v>
                </c:pt>
                <c:pt idx="540">
                  <c:v>0.54654522484166801</c:v>
                </c:pt>
                <c:pt idx="541">
                  <c:v>0.54059735886468596</c:v>
                </c:pt>
                <c:pt idx="542">
                  <c:v>0.53471422149216596</c:v>
                </c:pt>
                <c:pt idx="543">
                  <c:v>0.52889510830469999</c:v>
                </c:pt>
                <c:pt idx="544">
                  <c:v>0.52313932254883899</c:v>
                </c:pt>
                <c:pt idx="545">
                  <c:v>0.51744617505365798</c:v>
                </c:pt>
                <c:pt idx="546">
                  <c:v>0.51181498414825199</c:v>
                </c:pt>
                <c:pt idx="547">
                  <c:v>0.50624507558010501</c:v>
                </c:pt>
                <c:pt idx="548">
                  <c:v>0.50073578243436201</c:v>
                </c:pt>
                <c:pt idx="549">
                  <c:v>0.49528644505398101</c:v>
                </c:pt>
                <c:pt idx="550">
                  <c:v>0.489896410960734</c:v>
                </c:pt>
                <c:pt idx="551">
                  <c:v>0.484565034777101</c:v>
                </c:pt>
                <c:pt idx="552">
                  <c:v>0.47929167814898099</c:v>
                </c:pt>
                <c:pt idx="553">
                  <c:v>0.47407570966926399</c:v>
                </c:pt>
                <c:pt idx="554">
                  <c:v>0.46891650480223401</c:v>
                </c:pt>
                <c:pt idx="555">
                  <c:v>0.46381344580877698</c:v>
                </c:pt>
                <c:pt idx="556">
                  <c:v>0.45876592167243102</c:v>
                </c:pt>
                <c:pt idx="557">
                  <c:v>0.45377332802621301</c:v>
                </c:pt>
                <c:pt idx="558">
                  <c:v>0.44883506708026599</c:v>
                </c:pt>
                <c:pt idx="559">
                  <c:v>0.44395054755027402</c:v>
                </c:pt>
                <c:pt idx="560">
                  <c:v>0.43911918458666399</c:v>
                </c:pt>
                <c:pt idx="561">
                  <c:v>0.43434039970458899</c:v>
                </c:pt>
                <c:pt idx="562">
                  <c:v>0.42961362071465298</c:v>
                </c:pt>
                <c:pt idx="563">
                  <c:v>0.42493828165439901</c:v>
                </c:pt>
                <c:pt idx="564">
                  <c:v>0.42031382272055401</c:v>
                </c:pt>
                <c:pt idx="565">
                  <c:v>0.41573969020198698</c:v>
                </c:pt>
                <c:pt idx="566">
                  <c:v>0.411215336413423</c:v>
                </c:pt>
                <c:pt idx="567">
                  <c:v>0.40674021962985701</c:v>
                </c:pt>
                <c:pt idx="568">
                  <c:v>0.40231380402169198</c:v>
                </c:pt>
                <c:pt idx="569">
                  <c:v>0.39793555959058602</c:v>
                </c:pt>
                <c:pt idx="570">
                  <c:v>0.393604962105983</c:v>
                </c:pt>
                <c:pt idx="571">
                  <c:v>0.38932149304235703</c:v>
                </c:pt>
                <c:pt idx="572">
                  <c:v>0.38508463951711502</c:v>
                </c:pt>
                <c:pt idx="573">
                  <c:v>0.38089389422919101</c:v>
                </c:pt>
                <c:pt idx="574">
                  <c:v>0.37674875539830499</c:v>
                </c:pt>
                <c:pt idx="575">
                  <c:v>0.37264872670488203</c:v>
                </c:pt>
                <c:pt idx="576">
                  <c:v>0.368593317230623</c:v>
                </c:pt>
                <c:pt idx="577">
                  <c:v>0.364582041399726</c:v>
                </c:pt>
                <c:pt idx="578">
                  <c:v>0.36061441892074703</c:v>
                </c:pt>
                <c:pt idx="579">
                  <c:v>0.35668997472908998</c:v>
                </c:pt>
                <c:pt idx="580">
                  <c:v>0.35280823893012297</c:v>
                </c:pt>
                <c:pt idx="581">
                  <c:v>0.348968746742921</c:v>
                </c:pt>
                <c:pt idx="582">
                  <c:v>0.345171038444612</c:v>
                </c:pt>
                <c:pt idx="583">
                  <c:v>0.34141465931532899</c:v>
                </c:pt>
                <c:pt idx="584">
                  <c:v>0.337699159583769</c:v>
                </c:pt>
                <c:pt idx="585">
                  <c:v>0.33402409437333502</c:v>
                </c:pt>
                <c:pt idx="586">
                  <c:v>0.33038902364887401</c:v>
                </c:pt>
                <c:pt idx="587">
                  <c:v>0.326793512163985</c:v>
                </c:pt>
                <c:pt idx="588">
                  <c:v>0.32323712940890398</c:v>
                </c:pt>
                <c:pt idx="589">
                  <c:v>0.31971944955895998</c:v>
                </c:pt>
                <c:pt idx="590">
                  <c:v>0.31624005142358602</c:v>
                </c:pt>
                <c:pt idx="591">
                  <c:v>0.31279851839589001</c:v>
                </c:pt>
                <c:pt idx="592">
                  <c:v>0.30939443840277298</c:v>
                </c:pt>
                <c:pt idx="593">
                  <c:v>0.30602740385558302</c:v>
                </c:pt>
                <c:pt idx="594">
                  <c:v>0.30269701160131901</c:v>
                </c:pt>
                <c:pt idx="595">
                  <c:v>0.29940286287436002</c:v>
                </c:pt>
                <c:pt idx="596">
                  <c:v>0.29614456324871102</c:v>
                </c:pt>
                <c:pt idx="597">
                  <c:v>0.29292172259078503</c:v>
                </c:pt>
                <c:pt idx="598">
                  <c:v>0.28973395501268201</c:v>
                </c:pt>
                <c:pt idx="599">
                  <c:v>0.28658087882599298</c:v>
                </c:pt>
                <c:pt idx="600">
                  <c:v>0.28346211649609399</c:v>
                </c:pt>
                <c:pt idx="601">
                  <c:v>0.280377294596937</c:v>
                </c:pt>
                <c:pt idx="602">
                  <c:v>0.277326043766351</c:v>
                </c:pt>
                <c:pt idx="603">
                  <c:v>0.274307998661799</c:v>
                </c:pt>
                <c:pt idx="604">
                  <c:v>0.27132279791664998</c:v>
                </c:pt>
                <c:pt idx="605">
                  <c:v>0.268370084096901</c:v>
                </c:pt>
                <c:pt idx="606">
                  <c:v>0.26544950365837899</c:v>
                </c:pt>
                <c:pt idx="607">
                  <c:v>0.26256070690441602</c:v>
                </c:pt>
                <c:pt idx="608">
                  <c:v>0.25970334794397099</c:v>
                </c:pt>
                <c:pt idx="609">
                  <c:v>0.25687708465022102</c:v>
                </c:pt>
                <c:pt idx="610">
                  <c:v>0.25408157861959002</c:v>
                </c:pt>
                <c:pt idx="611">
                  <c:v>0.251316495131234</c:v>
                </c:pt>
                <c:pt idx="612">
                  <c:v>0.248581503106962</c:v>
                </c:pt>
                <c:pt idx="613">
                  <c:v>0.24587627507159601</c:v>
                </c:pt>
                <c:pt idx="614">
                  <c:v>0.243200487113757</c:v>
                </c:pt>
                <c:pt idx="615">
                  <c:v>0.24055381884708499</c:v>
                </c:pt>
                <c:pt idx="616">
                  <c:v>0.23793595337187501</c:v>
                </c:pt>
                <c:pt idx="617">
                  <c:v>0.23534657723713401</c:v>
                </c:pt>
                <c:pt idx="618">
                  <c:v>0.23278538040305</c:v>
                </c:pt>
                <c:pt idx="619">
                  <c:v>0.23025205620386899</c:v>
                </c:pt>
                <c:pt idx="620">
                  <c:v>0.22774630131117499</c:v>
                </c:pt>
                <c:pt idx="621">
                  <c:v>0.22526781569757401</c:v>
                </c:pt>
                <c:pt idx="622">
                  <c:v>0.22281630260076701</c:v>
                </c:pt>
                <c:pt idx="623">
                  <c:v>0.22039146848801799</c:v>
                </c:pt>
                <c:pt idx="624">
                  <c:v>0.21799302302100801</c:v>
                </c:pt>
                <c:pt idx="625">
                  <c:v>0.21562067902107299</c:v>
                </c:pt>
                <c:pt idx="626">
                  <c:v>0.21327415243481501</c:v>
                </c:pt>
                <c:pt idx="627">
                  <c:v>0.21095316230009301</c:v>
                </c:pt>
                <c:pt idx="628">
                  <c:v>0.20865743071238199</c:v>
                </c:pt>
                <c:pt idx="629">
                  <c:v>0.20638668279149699</c:v>
                </c:pt>
                <c:pt idx="630">
                  <c:v>0.20414064664868101</c:v>
                </c:pt>
                <c:pt idx="631">
                  <c:v>0.201919053354049</c:v>
                </c:pt>
                <c:pt idx="632">
                  <c:v>0.19972163690439099</c:v>
                </c:pt>
                <c:pt idx="633">
                  <c:v>0.197548134191317</c:v>
                </c:pt>
                <c:pt idx="634">
                  <c:v>0.195398284969758</c:v>
                </c:pt>
                <c:pt idx="635">
                  <c:v>0.19327183182680099</c:v>
                </c:pt>
                <c:pt idx="636">
                  <c:v>0.19116852015087399</c:v>
                </c:pt>
                <c:pt idx="637">
                  <c:v>0.18908809810125299</c:v>
                </c:pt>
                <c:pt idx="638">
                  <c:v>0.187030316577913</c:v>
                </c:pt>
                <c:pt idx="639">
                  <c:v>0.18499492919169899</c:v>
                </c:pt>
                <c:pt idx="640">
                  <c:v>0.18298169223482599</c:v>
                </c:pt>
                <c:pt idx="641">
                  <c:v>0.18099036465169799</c:v>
                </c:pt>
                <c:pt idx="642">
                  <c:v>0.17902070801004399</c:v>
                </c:pt>
                <c:pt idx="643">
                  <c:v>0.177072486472372</c:v>
                </c:pt>
                <c:pt idx="644">
                  <c:v>0.17514546676772799</c:v>
                </c:pt>
                <c:pt idx="645">
                  <c:v>0.17323941816376801</c:v>
                </c:pt>
                <c:pt idx="646">
                  <c:v>0.17135411243912799</c:v>
                </c:pt>
                <c:pt idx="647">
                  <c:v>0.16948932385610099</c:v>
                </c:pt>
                <c:pt idx="648">
                  <c:v>0.16764482913360601</c:v>
                </c:pt>
                <c:pt idx="649">
                  <c:v>0.16582040742045301</c:v>
                </c:pt>
                <c:pt idx="650">
                  <c:v>0.16401584026890401</c:v>
                </c:pt>
                <c:pt idx="651">
                  <c:v>0.162230911608509</c:v>
                </c:pt>
                <c:pt idx="652">
                  <c:v>0.16046540772024301</c:v>
                </c:pt>
                <c:pt idx="653">
                  <c:v>0.158719117210911</c:v>
                </c:pt>
                <c:pt idx="654">
                  <c:v>0.15699183098783701</c:v>
                </c:pt>
                <c:pt idx="655">
                  <c:v>0.155283342233833</c:v>
                </c:pt>
                <c:pt idx="656">
                  <c:v>0.153593446382428</c:v>
                </c:pt>
                <c:pt idx="657">
                  <c:v>0.151921941093382</c:v>
                </c:pt>
                <c:pt idx="658">
                  <c:v>0.15026862622845399</c:v>
                </c:pt>
                <c:pt idx="659">
                  <c:v>0.148633303827437</c:v>
                </c:pt>
                <c:pt idx="660">
                  <c:v>0.14701577808446101</c:v>
                </c:pt>
                <c:pt idx="661">
                  <c:v>0.14541585532454401</c:v>
                </c:pt>
                <c:pt idx="662">
                  <c:v>0.14383334398040201</c:v>
                </c:pt>
                <c:pt idx="663">
                  <c:v>0.142268054569513</c:v>
                </c:pt>
                <c:pt idx="664">
                  <c:v>0.140719799671429</c:v>
                </c:pt>
                <c:pt idx="665">
                  <c:v>0.139188393905335</c:v>
                </c:pt>
                <c:pt idx="666">
                  <c:v>0.13767365390785299</c:v>
                </c:pt>
                <c:pt idx="667">
                  <c:v>0.13617539831108599</c:v>
                </c:pt>
                <c:pt idx="668">
                  <c:v>0.134693447720901</c:v>
                </c:pt>
                <c:pt idx="669">
                  <c:v>0.13322762469545299</c:v>
                </c:pt>
                <c:pt idx="670">
                  <c:v>0.13177775372393399</c:v>
                </c:pt>
                <c:pt idx="671">
                  <c:v>0.13034366120556101</c:v>
                </c:pt>
                <c:pt idx="672">
                  <c:v>0.12892517542879001</c:v>
                </c:pt>
                <c:pt idx="673">
                  <c:v>0.12752212655075501</c:v>
                </c:pt>
                <c:pt idx="674">
                  <c:v>0.12613434657693301</c:v>
                </c:pt>
                <c:pt idx="675">
                  <c:v>0.12476166934102501</c:v>
                </c:pt>
                <c:pt idx="676">
                  <c:v>0.12340393048506899</c:v>
                </c:pt>
                <c:pt idx="677">
                  <c:v>0.12206096743974899</c:v>
                </c:pt>
                <c:pt idx="678">
                  <c:v>0.120732619404941</c:v>
                </c:pt>
                <c:pt idx="679">
                  <c:v>0.119418727330449</c:v>
                </c:pt>
                <c:pt idx="680">
                  <c:v>0.11811913389697</c:v>
                </c:pt>
                <c:pt idx="681">
                  <c:v>0.116833683497253</c:v>
                </c:pt>
                <c:pt idx="682">
                  <c:v>0.115562222217465</c:v>
                </c:pt>
                <c:pt idx="683">
                  <c:v>0.114304597818769</c:v>
                </c:pt>
                <c:pt idx="684">
                  <c:v>0.113060659719089</c:v>
                </c:pt>
                <c:pt idx="685">
                  <c:v>0.111830258975082</c:v>
                </c:pt>
                <c:pt idx="686">
                  <c:v>0.110613248264307</c:v>
                </c:pt>
                <c:pt idx="687">
                  <c:v>0.109409481867582</c:v>
                </c:pt>
                <c:pt idx="688">
                  <c:v>0.108218815651538</c:v>
                </c:pt>
                <c:pt idx="689">
                  <c:v>0.107041107051358</c:v>
                </c:pt>
                <c:pt idx="690">
                  <c:v>0.105876215053713</c:v>
                </c:pt>
                <c:pt idx="691">
                  <c:v>0.104724000179871</c:v>
                </c:pt>
                <c:pt idx="692">
                  <c:v>0.103584324469002</c:v>
                </c:pt>
                <c:pt idx="693">
                  <c:v>0.102457051461656</c:v>
                </c:pt>
                <c:pt idx="694">
                  <c:v>0.101342046183424</c:v>
                </c:pt>
                <c:pt idx="695">
                  <c:v>0.100239175128779</c:v>
                </c:pt>
                <c:pt idx="696" formatCode="0.00E+00">
                  <c:v>9.9148306245089093E-2</c:v>
                </c:pt>
                <c:pt idx="697" formatCode="0.00E+00">
                  <c:v>9.8069308916804807E-2</c:v>
                </c:pt>
                <c:pt idx="698" formatCode="0.00E+00">
                  <c:v>9.7002053949822906E-2</c:v>
                </c:pt>
                <c:pt idx="699" formatCode="0.00E+00">
                  <c:v>9.59464135560152E-2</c:v>
                </c:pt>
                <c:pt idx="700">
                  <c:v>9.4902261337928007E-2</c:v>
                </c:pt>
                <c:pt idx="701" formatCode="0.00E+00">
                  <c:v>9.3869472273648696E-2</c:v>
                </c:pt>
                <c:pt idx="702">
                  <c:v>9.2847922701835006E-2</c:v>
                </c:pt>
                <c:pt idx="703" formatCode="0.00E+00">
                  <c:v>9.1837490306909603E-2</c:v>
                </c:pt>
                <c:pt idx="704" formatCode="0.00E+00">
                  <c:v>9.0838054104413896E-2</c:v>
                </c:pt>
                <c:pt idx="705" formatCode="0.00E+00">
                  <c:v>8.9849494426521598E-2</c:v>
                </c:pt>
                <c:pt idx="706" formatCode="0.00E+00">
                  <c:v>8.8871692907711602E-2</c:v>
                </c:pt>
                <c:pt idx="707" formatCode="0.00E+00">
                  <c:v>8.7904532470593405E-2</c:v>
                </c:pt>
                <c:pt idx="708">
                  <c:v>8.6947897311890995E-2</c:v>
                </c:pt>
                <c:pt idx="709" formatCode="0.00E+00">
                  <c:v>8.6001672888575603E-2</c:v>
                </c:pt>
                <c:pt idx="710" formatCode="0.00E+00">
                  <c:v>8.5065745904151294E-2</c:v>
                </c:pt>
                <c:pt idx="711" formatCode="0.00E+00">
                  <c:v>8.4140004295089499E-2</c:v>
                </c:pt>
                <c:pt idx="712" formatCode="0.00E+00">
                  <c:v>8.3224337217410904E-2</c:v>
                </c:pt>
                <c:pt idx="713" formatCode="0.00E+00">
                  <c:v>8.2318635033413495E-2</c:v>
                </c:pt>
                <c:pt idx="714" formatCode="0.00E+00">
                  <c:v>8.1422789298545503E-2</c:v>
                </c:pt>
                <c:pt idx="715" formatCode="0.00E+00">
                  <c:v>8.0536692748419805E-2</c:v>
                </c:pt>
                <c:pt idx="716" formatCode="0.00E+00">
                  <c:v>7.9660239285971601E-2</c:v>
                </c:pt>
                <c:pt idx="717">
                  <c:v>7.8793323968754006E-2</c:v>
                </c:pt>
                <c:pt idx="718" formatCode="0.00E+00">
                  <c:v>7.7935842996373406E-2</c:v>
                </c:pt>
                <c:pt idx="719" formatCode="0.00E+00">
                  <c:v>7.7087693698060802E-2</c:v>
                </c:pt>
                <c:pt idx="720" formatCode="0.00E+00">
                  <c:v>7.6248774520377705E-2</c:v>
                </c:pt>
                <c:pt idx="721" formatCode="0.00E+00">
                  <c:v>7.5418985015057505E-2</c:v>
                </c:pt>
                <c:pt idx="722" formatCode="0.00E+00">
                  <c:v>7.4598225826978407E-2</c:v>
                </c:pt>
                <c:pt idx="723" formatCode="0.00E+00">
                  <c:v>7.3786398682265594E-2</c:v>
                </c:pt>
                <c:pt idx="724" formatCode="0.00E+00">
                  <c:v>7.2983406376526505E-2</c:v>
                </c:pt>
                <c:pt idx="725" formatCode="0.00E+00">
                  <c:v>7.2189152763210099E-2</c:v>
                </c:pt>
                <c:pt idx="726" formatCode="0.00E+00">
                  <c:v>7.1403542742096301E-2</c:v>
                </c:pt>
                <c:pt idx="727">
                  <c:v>7.0626482247908004E-2</c:v>
                </c:pt>
                <c:pt idx="728" formatCode="0.00E+00">
                  <c:v>6.9857878239048404E-2</c:v>
                </c:pt>
                <c:pt idx="729" formatCode="0.00E+00">
                  <c:v>6.9097638686461405E-2</c:v>
                </c:pt>
                <c:pt idx="730">
                  <c:v>6.8345672562610996E-2</c:v>
                </c:pt>
                <c:pt idx="731" formatCode="0.00E+00">
                  <c:v>6.7601889830583795E-2</c:v>
                </c:pt>
                <c:pt idx="732">
                  <c:v>6.6866201433307002E-2</c:v>
                </c:pt>
                <c:pt idx="733" formatCode="0.00E+00">
                  <c:v>6.6138519282885694E-2</c:v>
                </c:pt>
                <c:pt idx="734" formatCode="0.00E+00">
                  <c:v>6.5418756250055901E-2</c:v>
                </c:pt>
                <c:pt idx="735" formatCode="0.00E+00">
                  <c:v>6.4706826153751396E-2</c:v>
                </c:pt>
                <c:pt idx="736" formatCode="0.00E+00">
                  <c:v>6.4002643750785598E-2</c:v>
                </c:pt>
                <c:pt idx="737" formatCode="0.00E+00">
                  <c:v>6.3306124725644605E-2</c:v>
                </c:pt>
                <c:pt idx="738">
                  <c:v>6.2617185680390999E-2</c:v>
                </c:pt>
                <c:pt idx="739" formatCode="0.00E+00">
                  <c:v>6.1935744124679497E-2</c:v>
                </c:pt>
                <c:pt idx="740" formatCode="0.00E+00">
                  <c:v>6.1261718465878703E-2</c:v>
                </c:pt>
                <c:pt idx="741" formatCode="0.00E+00">
                  <c:v>6.05950279993024E-2</c:v>
                </c:pt>
                <c:pt idx="742" formatCode="0.00E+00">
                  <c:v>5.9935592898546101E-2</c:v>
                </c:pt>
                <c:pt idx="743" formatCode="0.00E+00">
                  <c:v>5.9283334205928601E-2</c:v>
                </c:pt>
                <c:pt idx="744" formatCode="0.00E+00">
                  <c:v>5.8638173823038597E-2</c:v>
                </c:pt>
                <c:pt idx="745" formatCode="0.00E+00">
                  <c:v>5.8000034501383198E-2</c:v>
                </c:pt>
                <c:pt idx="746" formatCode="0.00E+00">
                  <c:v>5.73688398331385E-2</c:v>
                </c:pt>
                <c:pt idx="747" formatCode="0.00E+00">
                  <c:v>5.6744514242001401E-2</c:v>
                </c:pt>
                <c:pt idx="748" formatCode="0.00E+00">
                  <c:v>5.6126982974139303E-2</c:v>
                </c:pt>
                <c:pt idx="749" formatCode="0.00E+00">
                  <c:v>5.5516172089240798E-2</c:v>
                </c:pt>
                <c:pt idx="750" formatCode="0.00E+00">
                  <c:v>5.4912008451661498E-2</c:v>
                </c:pt>
                <c:pt idx="751" formatCode="0.00E+00">
                  <c:v>5.4314419721667402E-2</c:v>
                </c:pt>
                <c:pt idx="752" formatCode="0.00E+00">
                  <c:v>5.3723334346773503E-2</c:v>
                </c:pt>
                <c:pt idx="753" formatCode="0.00E+00">
                  <c:v>5.3138681553175499E-2</c:v>
                </c:pt>
                <c:pt idx="754" formatCode="0.00E+00">
                  <c:v>5.2560391337277197E-2</c:v>
                </c:pt>
                <c:pt idx="755" formatCode="0.00E+00">
                  <c:v>5.1988394457307303E-2</c:v>
                </c:pt>
                <c:pt idx="756" formatCode="0.00E+00">
                  <c:v>5.1422622425029103E-2</c:v>
                </c:pt>
                <c:pt idx="757" formatCode="0.00E+00">
                  <c:v>5.0863007497540497E-2</c:v>
                </c:pt>
                <c:pt idx="758" formatCode="0.00E+00">
                  <c:v>5.0309482669161798E-2</c:v>
                </c:pt>
                <c:pt idx="759" formatCode="0.00E+00">
                  <c:v>4.9761981663413897E-2</c:v>
                </c:pt>
                <c:pt idx="760" formatCode="0.00E+00">
                  <c:v>4.9220438925081898E-2</c:v>
                </c:pt>
                <c:pt idx="761" formatCode="0.00E+00">
                  <c:v>4.8684789612365803E-2</c:v>
                </c:pt>
                <c:pt idx="762" formatCode="0.00E+00">
                  <c:v>4.81549695891174E-2</c:v>
                </c:pt>
                <c:pt idx="763" formatCode="0.00E+00">
                  <c:v>4.7630915417159803E-2</c:v>
                </c:pt>
                <c:pt idx="764" formatCode="0.00E+00">
                  <c:v>4.7112564348692598E-2</c:v>
                </c:pt>
                <c:pt idx="765" formatCode="0.00E+00">
                  <c:v>4.65998543187785E-2</c:v>
                </c:pt>
                <c:pt idx="766" formatCode="0.00E+00">
                  <c:v>4.6092723937911403E-2</c:v>
                </c:pt>
                <c:pt idx="767" formatCode="0.00E+00">
                  <c:v>4.5591112484666803E-2</c:v>
                </c:pt>
                <c:pt idx="768" formatCode="0.00E+00">
                  <c:v>4.5094959898430299E-2</c:v>
                </c:pt>
                <c:pt idx="769" formatCode="0.00E+00">
                  <c:v>4.4604206772207299E-2</c:v>
                </c:pt>
                <c:pt idx="770" formatCode="0.00E+00">
                  <c:v>4.41187943455092E-2</c:v>
                </c:pt>
                <c:pt idx="771" formatCode="0.00E+00">
                  <c:v>4.3638664497317403E-2</c:v>
                </c:pt>
                <c:pt idx="772" formatCode="0.00E+00">
                  <c:v>4.3163759739125097E-2</c:v>
                </c:pt>
                <c:pt idx="773" formatCode="0.00E+00">
                  <c:v>4.2694023208053301E-2</c:v>
                </c:pt>
                <c:pt idx="774" formatCode="0.00E+00">
                  <c:v>4.2229398660042099E-2</c:v>
                </c:pt>
                <c:pt idx="775">
                  <c:v>4.1769830463116997E-2</c:v>
                </c:pt>
                <c:pt idx="776" formatCode="0.00E+00">
                  <c:v>4.1315263590727097E-2</c:v>
                </c:pt>
                <c:pt idx="777" formatCode="0.00E+00">
                  <c:v>4.0865643615156801E-2</c:v>
                </c:pt>
                <c:pt idx="778" formatCode="0.00E+00">
                  <c:v>4.0420916701008898E-2</c:v>
                </c:pt>
                <c:pt idx="779" formatCode="0.00E+00">
                  <c:v>3.9981029598758502E-2</c:v>
                </c:pt>
                <c:pt idx="780" formatCode="0.00E+00">
                  <c:v>3.9545929638377199E-2</c:v>
                </c:pt>
                <c:pt idx="781" formatCode="0.00E+00">
                  <c:v>3.9115564723026602E-2</c:v>
                </c:pt>
                <c:pt idx="782" formatCode="0.00E+00">
                  <c:v>3.8689883322820501E-2</c:v>
                </c:pt>
                <c:pt idx="783" formatCode="0.00E+00">
                  <c:v>3.8268834468654901E-2</c:v>
                </c:pt>
                <c:pt idx="784" formatCode="0.00E+00">
                  <c:v>3.78523677461053E-2</c:v>
                </c:pt>
                <c:pt idx="785" formatCode="0.00E+00">
                  <c:v>3.7440433289390403E-2</c:v>
                </c:pt>
                <c:pt idx="786" formatCode="0.00E+00">
                  <c:v>3.7032981775400903E-2</c:v>
                </c:pt>
                <c:pt idx="787" formatCode="0.00E+00">
                  <c:v>3.6629964417794397E-2</c:v>
                </c:pt>
                <c:pt idx="788" formatCode="0.00E+00">
                  <c:v>3.6231332961153599E-2</c:v>
                </c:pt>
                <c:pt idx="789" formatCode="0.00E+00">
                  <c:v>3.5837039675208598E-2</c:v>
                </c:pt>
                <c:pt idx="790" formatCode="0.00E+00">
                  <c:v>3.5447037349121698E-2</c:v>
                </c:pt>
                <c:pt idx="791" formatCode="0.00E+00">
                  <c:v>3.50612792858346E-2</c:v>
                </c:pt>
                <c:pt idx="792" formatCode="0.00E+00">
                  <c:v>3.4679719296477597E-2</c:v>
                </c:pt>
                <c:pt idx="793" formatCode="0.00E+00">
                  <c:v>3.4302311694838501E-2</c:v>
                </c:pt>
                <c:pt idx="794" formatCode="0.00E+00">
                  <c:v>3.3929011291892498E-2</c:v>
                </c:pt>
                <c:pt idx="795" formatCode="0.00E+00">
                  <c:v>3.35597733903919E-2</c:v>
                </c:pt>
                <c:pt idx="796" formatCode="0.00E+00">
                  <c:v>3.3194553779513698E-2</c:v>
                </c:pt>
                <c:pt idx="797" formatCode="0.00E+00">
                  <c:v>3.28333087295666E-2</c:v>
                </c:pt>
                <c:pt idx="798" formatCode="0.00E+00">
                  <c:v>3.2475994986754297E-2</c:v>
                </c:pt>
                <c:pt idx="799">
                  <c:v>3.2122569767997003E-2</c:v>
                </c:pt>
                <c:pt idx="800" formatCode="0.00E+00">
                  <c:v>3.1772990755808903E-2</c:v>
                </c:pt>
                <c:pt idx="801" formatCode="0.00E+00">
                  <c:v>3.1427216093230403E-2</c:v>
                </c:pt>
                <c:pt idx="802" formatCode="0.00E+00">
                  <c:v>3.1085204378817601E-2</c:v>
                </c:pt>
                <c:pt idx="803" formatCode="0.00E+00">
                  <c:v>3.0746914661684201E-2</c:v>
                </c:pt>
                <c:pt idx="804" formatCode="0.00E+00">
                  <c:v>3.0412306436598299E-2</c:v>
                </c:pt>
                <c:pt idx="805">
                  <c:v>3.0081339639132999E-2</c:v>
                </c:pt>
                <c:pt idx="806" formatCode="0.00E+00">
                  <c:v>2.97539746408686E-2</c:v>
                </c:pt>
                <c:pt idx="807" formatCode="0.00E+00">
                  <c:v>2.94301722446484E-2</c:v>
                </c:pt>
                <c:pt idx="808" formatCode="0.00E+00">
                  <c:v>2.91098936798849E-2</c:v>
                </c:pt>
                <c:pt idx="809" formatCode="0.00E+00">
                  <c:v>2.8793100597917402E-2</c:v>
                </c:pt>
                <c:pt idx="810" formatCode="0.00E+00">
                  <c:v>2.84797550674212E-2</c:v>
                </c:pt>
                <c:pt idx="811" formatCode="0.00E+00">
                  <c:v>2.8169819569864901E-2</c:v>
                </c:pt>
                <c:pt idx="812" formatCode="0.00E+00">
                  <c:v>2.7863256995018699E-2</c:v>
                </c:pt>
                <c:pt idx="813" formatCode="0.00E+00">
                  <c:v>2.7560030636510802E-2</c:v>
                </c:pt>
                <c:pt idx="814" formatCode="0.00E+00">
                  <c:v>2.72601041874324E-2</c:v>
                </c:pt>
                <c:pt idx="815" formatCode="0.00E+00">
                  <c:v>2.6963441735990499E-2</c:v>
                </c:pt>
                <c:pt idx="816" formatCode="0.00E+00">
                  <c:v>2.6670007761207599E-2</c:v>
                </c:pt>
                <c:pt idx="817" formatCode="0.00E+00">
                  <c:v>2.63797671286694E-2</c:v>
                </c:pt>
                <c:pt idx="818" formatCode="0.00E+00">
                  <c:v>2.6092685086317301E-2</c:v>
                </c:pt>
                <c:pt idx="819" formatCode="0.00E+00">
                  <c:v>2.58087272602875E-2</c:v>
                </c:pt>
                <c:pt idx="820" formatCode="0.00E+00">
                  <c:v>2.5527859650795199E-2</c:v>
                </c:pt>
                <c:pt idx="821" formatCode="0.00E+00">
                  <c:v>2.52500486280639E-2</c:v>
                </c:pt>
                <c:pt idx="822" formatCode="0.00E+00">
                  <c:v>2.49752609282985E-2</c:v>
                </c:pt>
                <c:pt idx="823" formatCode="0.00E+00">
                  <c:v>2.4703463649702301E-2</c:v>
                </c:pt>
                <c:pt idx="824" formatCode="0.00E+00">
                  <c:v>2.4434624248537901E-2</c:v>
                </c:pt>
                <c:pt idx="825" formatCode="0.00E+00">
                  <c:v>2.41687105352302E-2</c:v>
                </c:pt>
                <c:pt idx="826" formatCode="0.00E+00">
                  <c:v>2.3905690670512299E-2</c:v>
                </c:pt>
                <c:pt idx="827" formatCode="0.00E+00">
                  <c:v>2.36455331616134E-2</c:v>
                </c:pt>
                <c:pt idx="828" formatCode="0.00E+00">
                  <c:v>2.3388206858487599E-2</c:v>
                </c:pt>
                <c:pt idx="829" formatCode="0.00E+00">
                  <c:v>2.31336809500844E-2</c:v>
                </c:pt>
                <c:pt idx="830" formatCode="0.00E+00">
                  <c:v>2.2881924960659598E-2</c:v>
                </c:pt>
                <c:pt idx="831" formatCode="0.00E+00">
                  <c:v>2.2632908746126199E-2</c:v>
                </c:pt>
                <c:pt idx="832" formatCode="0.00E+00">
                  <c:v>2.2386602490444898E-2</c:v>
                </c:pt>
                <c:pt idx="833" formatCode="0.00E+00">
                  <c:v>2.2142976702054399E-2</c:v>
                </c:pt>
                <c:pt idx="834" formatCode="0.00E+00">
                  <c:v>2.1902002210339701E-2</c:v>
                </c:pt>
                <c:pt idx="835" formatCode="0.00E+00">
                  <c:v>2.16636501621402E-2</c:v>
                </c:pt>
                <c:pt idx="836">
                  <c:v>2.1427892018293999E-2</c:v>
                </c:pt>
                <c:pt idx="837" formatCode="0.00E+00">
                  <c:v>2.1194699550221501E-2</c:v>
                </c:pt>
                <c:pt idx="838">
                  <c:v>2.0964044836545001E-2</c:v>
                </c:pt>
                <c:pt idx="839" formatCode="0.00E+00">
                  <c:v>2.0735900259745602E-2</c:v>
                </c:pt>
                <c:pt idx="840" formatCode="0.00E+00">
                  <c:v>2.05102385028566E-2</c:v>
                </c:pt>
                <c:pt idx="841" formatCode="0.00E+00">
                  <c:v>2.0287032546192501E-2</c:v>
                </c:pt>
                <c:pt idx="842">
                  <c:v>2.0066255664114001E-2</c:v>
                </c:pt>
                <c:pt idx="843" formatCode="0.00E+00">
                  <c:v>1.9847881421827699E-2</c:v>
                </c:pt>
                <c:pt idx="844">
                  <c:v>1.9631883672221E-2</c:v>
                </c:pt>
                <c:pt idx="845" formatCode="0.00E+00">
                  <c:v>1.9418236552731599E-2</c:v>
                </c:pt>
                <c:pt idx="846" formatCode="0.00E+00">
                  <c:v>1.92069144822507E-2</c:v>
                </c:pt>
                <c:pt idx="847" formatCode="0.00E+00">
                  <c:v>1.8997892158059901E-2</c:v>
                </c:pt>
                <c:pt idx="848" formatCode="0.00E+00">
                  <c:v>1.8791144552801699E-2</c:v>
                </c:pt>
                <c:pt idx="849" formatCode="0.00E+00">
                  <c:v>1.8586646911482901E-2</c:v>
                </c:pt>
                <c:pt idx="850" formatCode="0.00E+00">
                  <c:v>1.8384374748510401E-2</c:v>
                </c:pt>
                <c:pt idx="851" formatCode="0.00E+00">
                  <c:v>1.8184303844759601E-2</c:v>
                </c:pt>
                <c:pt idx="852" formatCode="0.00E+00">
                  <c:v>1.7986410244674199E-2</c:v>
                </c:pt>
                <c:pt idx="853" formatCode="0.00E+00">
                  <c:v>1.7790670253398401E-2</c:v>
                </c:pt>
                <c:pt idx="854" formatCode="0.00E+00">
                  <c:v>1.7597060433939202E-2</c:v>
                </c:pt>
                <c:pt idx="855" formatCode="0.00E+00">
                  <c:v>1.7405557604360401E-2</c:v>
                </c:pt>
                <c:pt idx="856" formatCode="0.00E+00">
                  <c:v>1.7216138835007201E-2</c:v>
                </c:pt>
                <c:pt idx="857" formatCode="0.00E+00">
                  <c:v>1.7028781445760099E-2</c:v>
                </c:pt>
                <c:pt idx="858" formatCode="0.00E+00">
                  <c:v>1.6843463003320101E-2</c:v>
                </c:pt>
                <c:pt idx="859" formatCode="0.00E+00">
                  <c:v>1.6660161318521601E-2</c:v>
                </c:pt>
                <c:pt idx="860" formatCode="0.00E+00">
                  <c:v>1.6478854443676701E-2</c:v>
                </c:pt>
                <c:pt idx="861" formatCode="0.00E+00">
                  <c:v>1.6299520669946301E-2</c:v>
                </c:pt>
                <c:pt idx="862" formatCode="0.00E+00">
                  <c:v>1.61221385247413E-2</c:v>
                </c:pt>
                <c:pt idx="863" formatCode="0.00E+00">
                  <c:v>1.59466867691519E-2</c:v>
                </c:pt>
                <c:pt idx="864" formatCode="0.00E+00">
                  <c:v>1.5773144395403501E-2</c:v>
                </c:pt>
                <c:pt idx="865" formatCode="0.00E+00">
                  <c:v>1.56014906243425E-2</c:v>
                </c:pt>
                <c:pt idx="866" formatCode="0.00E+00">
                  <c:v>1.5431704902947501E-2</c:v>
                </c:pt>
                <c:pt idx="867" formatCode="0.00E+00">
                  <c:v>1.5263766901868699E-2</c:v>
                </c:pt>
                <c:pt idx="868" formatCode="0.00E+00">
                  <c:v>1.5097656512993701E-2</c:v>
                </c:pt>
                <c:pt idx="869" formatCode="0.00E+00">
                  <c:v>1.49333538470399E-2</c:v>
                </c:pt>
                <c:pt idx="870" formatCode="0.00E+00">
                  <c:v>1.4770839231172899E-2</c:v>
                </c:pt>
                <c:pt idx="871" formatCode="0.00E+00">
                  <c:v>1.46100932066513E-2</c:v>
                </c:pt>
                <c:pt idx="872" formatCode="0.00E+00">
                  <c:v>1.44510965264963E-2</c:v>
                </c:pt>
                <c:pt idx="873" formatCode="0.00E+00">
                  <c:v>1.42938301531876E-2</c:v>
                </c:pt>
                <c:pt idx="874" formatCode="0.00E+00">
                  <c:v>1.4138275256383699E-2</c:v>
                </c:pt>
                <c:pt idx="875" formatCode="0.00E+00">
                  <c:v>1.3984413210667301E-2</c:v>
                </c:pt>
                <c:pt idx="876" formatCode="0.00E+00">
                  <c:v>1.3832225593315201E-2</c:v>
                </c:pt>
                <c:pt idx="877" formatCode="0.00E+00">
                  <c:v>1.36816941820925E-2</c:v>
                </c:pt>
                <c:pt idx="878" formatCode="0.00E+00">
                  <c:v>1.35328009530707E-2</c:v>
                </c:pt>
                <c:pt idx="879" formatCode="0.00E+00">
                  <c:v>1.33855280784694E-2</c:v>
                </c:pt>
                <c:pt idx="880">
                  <c:v>1.3239857924522E-2</c:v>
                </c:pt>
                <c:pt idx="881" formatCode="0.00E+00">
                  <c:v>1.3095773049364301E-2</c:v>
                </c:pt>
                <c:pt idx="882" formatCode="0.00E+00">
                  <c:v>1.29532562009458E-2</c:v>
                </c:pt>
                <c:pt idx="883" formatCode="0.00E+00">
                  <c:v>1.28122903149643E-2</c:v>
                </c:pt>
                <c:pt idx="884" formatCode="0.00E+00">
                  <c:v>1.26728585128227E-2</c:v>
                </c:pt>
                <c:pt idx="885" formatCode="0.00E+00">
                  <c:v>1.2534944099607599E-2</c:v>
                </c:pt>
                <c:pt idx="886">
                  <c:v>1.2398530562091E-2</c:v>
                </c:pt>
                <c:pt idx="887" formatCode="0.00E+00">
                  <c:v>1.2263601566752699E-2</c:v>
                </c:pt>
                <c:pt idx="888" formatCode="0.00E+00">
                  <c:v>1.21301409578245E-2</c:v>
                </c:pt>
                <c:pt idx="889" formatCode="0.00E+00">
                  <c:v>1.19981327553561E-2</c:v>
                </c:pt>
                <c:pt idx="890" formatCode="0.00E+00">
                  <c:v>1.18675611533014E-2</c:v>
                </c:pt>
                <c:pt idx="891" formatCode="0.00E+00">
                  <c:v>1.1738410517626301E-2</c:v>
                </c:pt>
                <c:pt idx="892" formatCode="0.00E+00">
                  <c:v>1.1610665384436499E-2</c:v>
                </c:pt>
                <c:pt idx="893">
                  <c:v>1.1484310458126E-2</c:v>
                </c:pt>
                <c:pt idx="894" formatCode="0.00E+00">
                  <c:v>1.1359330609545699E-2</c:v>
                </c:pt>
                <c:pt idx="895" formatCode="0.00E+00">
                  <c:v>1.1235710874191901E-2</c:v>
                </c:pt>
                <c:pt idx="896" formatCode="0.00E+00">
                  <c:v>1.11134364504145E-2</c:v>
                </c:pt>
                <c:pt idx="897" formatCode="0.00E+00">
                  <c:v>1.09924926976446E-2</c:v>
                </c:pt>
                <c:pt idx="898">
                  <c:v>1.0872865134642E-2</c:v>
                </c:pt>
                <c:pt idx="899" formatCode="0.00E+00">
                  <c:v>1.07545394377605E-2</c:v>
                </c:pt>
                <c:pt idx="900" formatCode="0.00E+00">
                  <c:v>1.06375014392334E-2</c:v>
                </c:pt>
                <c:pt idx="901" formatCode="0.00E+00">
                  <c:v>1.05217371254772E-2</c:v>
                </c:pt>
                <c:pt idx="902" formatCode="0.00E+00">
                  <c:v>1.0407232635413301E-2</c:v>
                </c:pt>
                <c:pt idx="903" formatCode="0.00E+00">
                  <c:v>1.0293974258808399E-2</c:v>
                </c:pt>
                <c:pt idx="904" formatCode="0.00E+00">
                  <c:v>1.0181948434633201E-2</c:v>
                </c:pt>
                <c:pt idx="905" formatCode="0.00E+00">
                  <c:v>1.0071141749438401E-2</c:v>
                </c:pt>
                <c:pt idx="906" formatCode="0.00E+00">
                  <c:v>9.9615409357486796E-3</c:v>
                </c:pt>
                <c:pt idx="907" formatCode="0.00E+00">
                  <c:v>9.8531328704742696E-3</c:v>
                </c:pt>
                <c:pt idx="908" formatCode="0.00E+00">
                  <c:v>9.7459045733393496E-3</c:v>
                </c:pt>
                <c:pt idx="909" formatCode="0.00E+00">
                  <c:v>9.6398432053281802E-3</c:v>
                </c:pt>
                <c:pt idx="910" formatCode="0.00E+00">
                  <c:v>9.5349360671475505E-3</c:v>
                </c:pt>
                <c:pt idx="911" formatCode="0.00E+00">
                  <c:v>9.4311705977064304E-3</c:v>
                </c:pt>
                <c:pt idx="912" formatCode="0.00E+00">
                  <c:v>9.3285343726118592E-3</c:v>
                </c:pt>
                <c:pt idx="913" formatCode="0.00E+00">
                  <c:v>9.2270151026812592E-3</c:v>
                </c:pt>
                <c:pt idx="914" formatCode="0.00E+00">
                  <c:v>9.1266006324711504E-3</c:v>
                </c:pt>
                <c:pt idx="915" formatCode="0.00E+00">
                  <c:v>9.0272789388215306E-3</c:v>
                </c:pt>
                <c:pt idx="916" formatCode="0.00E+00">
                  <c:v>8.9290381294163997E-3</c:v>
                </c:pt>
                <c:pt idx="917" formatCode="0.00E+00">
                  <c:v>8.8318664413598105E-3</c:v>
                </c:pt>
                <c:pt idx="918" formatCode="0.00E+00">
                  <c:v>8.7357522397673495E-3</c:v>
                </c:pt>
                <c:pt idx="919" formatCode="0.00E+00">
                  <c:v>8.6406840163731694E-3</c:v>
                </c:pt>
                <c:pt idx="920" formatCode="0.00E+00">
                  <c:v>8.5466503881519596E-3</c:v>
                </c:pt>
                <c:pt idx="921" formatCode="0.00E+00">
                  <c:v>8.4536400959559395E-3</c:v>
                </c:pt>
                <c:pt idx="922" formatCode="0.00E+00">
                  <c:v>8.3616420031668998E-3</c:v>
                </c:pt>
                <c:pt idx="923" formatCode="0.00E+00">
                  <c:v>8.2706450943625907E-3</c:v>
                </c:pt>
                <c:pt idx="924" formatCode="0.00E+00">
                  <c:v>8.18063847399789E-3</c:v>
                </c:pt>
                <c:pt idx="925" formatCode="0.00E+00">
                  <c:v>8.0916113651002108E-3</c:v>
                </c:pt>
                <c:pt idx="926" formatCode="0.00E+00">
                  <c:v>8.0035531079790407E-3</c:v>
                </c:pt>
                <c:pt idx="927" formatCode="0.00E+00">
                  <c:v>7.9164531589497392E-3</c:v>
                </c:pt>
                <c:pt idx="928" formatCode="0.00E+00">
                  <c:v>7.83030108907091E-3</c:v>
                </c:pt>
                <c:pt idx="929" formatCode="0.00E+00">
                  <c:v>7.7450865828958496E-3</c:v>
                </c:pt>
                <c:pt idx="930" formatCode="0.00E+00">
                  <c:v>7.6607994372373403E-3</c:v>
                </c:pt>
                <c:pt idx="931" formatCode="0.00E+00">
                  <c:v>7.5774295599459699E-3</c:v>
                </c:pt>
                <c:pt idx="932" formatCode="0.00E+00">
                  <c:v>7.4949669687017799E-3</c:v>
                </c:pt>
                <c:pt idx="933" formatCode="0.00E+00">
                  <c:v>7.4134017898189698E-3</c:v>
                </c:pt>
                <c:pt idx="934" formatCode="0.00E+00">
                  <c:v>7.3327242570637502E-3</c:v>
                </c:pt>
                <c:pt idx="935" formatCode="0.00E+00">
                  <c:v>7.25292471048492E-3</c:v>
                </c:pt>
                <c:pt idx="936" formatCode="0.00E+00">
                  <c:v>7.1739935952572697E-3</c:v>
                </c:pt>
                <c:pt idx="937" formatCode="0.00E+00">
                  <c:v>7.0959214605374197E-3</c:v>
                </c:pt>
                <c:pt idx="938" formatCode="0.00E+00">
                  <c:v>7.0186989583323998E-3</c:v>
                </c:pt>
                <c:pt idx="939" formatCode="0.00E+00">
                  <c:v>6.9423168423802502E-3</c:v>
                </c:pt>
                <c:pt idx="940" formatCode="0.00E+00">
                  <c:v>6.8667659670429001E-3</c:v>
                </c:pt>
                <c:pt idx="941" formatCode="0.00E+00">
                  <c:v>6.79203728621123E-3</c:v>
                </c:pt>
                <c:pt idx="942" formatCode="0.00E+00">
                  <c:v>6.7181218522217399E-3</c:v>
                </c:pt>
                <c:pt idx="943" formatCode="0.00E+00">
                  <c:v>6.6450108147853796E-3</c:v>
                </c:pt>
                <c:pt idx="944" formatCode="0.00E+00">
                  <c:v>6.5726954199278103E-3</c:v>
                </c:pt>
                <c:pt idx="945" formatCode="0.00E+00">
                  <c:v>6.5011670089411598E-3</c:v>
                </c:pt>
                <c:pt idx="946" formatCode="0.00E+00">
                  <c:v>6.4304170173474099E-3</c:v>
                </c:pt>
                <c:pt idx="947" formatCode="0.00E+00">
                  <c:v>6.3604369738727304E-3</c:v>
                </c:pt>
                <c:pt idx="948" formatCode="0.00E+00">
                  <c:v>6.2912184994334003E-3</c:v>
                </c:pt>
                <c:pt idx="949" formatCode="0.00E+00">
                  <c:v>6.2227533061323496E-3</c:v>
                </c:pt>
                <c:pt idx="950" formatCode="0.00E+00">
                  <c:v>6.1550331962669201E-3</c:v>
                </c:pt>
                <c:pt idx="951" formatCode="0.00E+00">
                  <c:v>6.08805006134726E-3</c:v>
                </c:pt>
                <c:pt idx="952" formatCode="0.00E+00">
                  <c:v>6.0217958811253896E-3</c:v>
                </c:pt>
                <c:pt idx="953" formatCode="0.00E+00">
                  <c:v>5.9562627226350598E-3</c:v>
                </c:pt>
                <c:pt idx="954" formatCode="0.00E+00">
                  <c:v>5.8914427392417401E-3</c:v>
                </c:pt>
                <c:pt idx="955" formatCode="0.00E+00">
                  <c:v>5.8273281697031696E-3</c:v>
                </c:pt>
                <c:pt idx="956" formatCode="0.00E+00">
                  <c:v>5.7639113372400901E-3</c:v>
                </c:pt>
                <c:pt idx="957" formatCode="0.00E+00">
                  <c:v>5.7011846486169299E-3</c:v>
                </c:pt>
                <c:pt idx="958" formatCode="0.00E+00">
                  <c:v>5.6391405932327901E-3</c:v>
                </c:pt>
                <c:pt idx="959" formatCode="0.00E+00">
                  <c:v>5.5777717422221002E-3</c:v>
                </c:pt>
                <c:pt idx="960" formatCode="0.00E+00">
                  <c:v>5.51707074756506E-3</c:v>
                </c:pt>
                <c:pt idx="961" formatCode="0.00E+00">
                  <c:v>5.4570303412079402E-3</c:v>
                </c:pt>
                <c:pt idx="962" formatCode="0.00E+00">
                  <c:v>5.3976433341926602E-3</c:v>
                </c:pt>
                <c:pt idx="963" formatCode="0.00E+00">
                  <c:v>5.3389026157962399E-3</c:v>
                </c:pt>
                <c:pt idx="964" formatCode="0.00E+00">
                  <c:v>5.2808011526792199E-3</c:v>
                </c:pt>
                <c:pt idx="965" formatCode="0.00E+00">
                  <c:v>5.2233319880436004E-3</c:v>
                </c:pt>
                <c:pt idx="966" formatCode="0.00E+00">
                  <c:v>5.1664882407998804E-3</c:v>
                </c:pt>
                <c:pt idx="967" formatCode="0.00E+00">
                  <c:v>5.1102631047430401E-3</c:v>
                </c:pt>
                <c:pt idx="968" formatCode="0.00E+00">
                  <c:v>5.0546498477377503E-3</c:v>
                </c:pt>
                <c:pt idx="969" formatCode="0.00E+00">
                  <c:v>4.9996418109121898E-3</c:v>
                </c:pt>
                <c:pt idx="970" formatCode="0.00E+00">
                  <c:v>4.9452324078607902E-3</c:v>
                </c:pt>
                <c:pt idx="971" formatCode="0.00E+00">
                  <c:v>4.8914151238555904E-3</c:v>
                </c:pt>
                <c:pt idx="972" formatCode="0.00E+00">
                  <c:v>4.8381835150662104E-3</c:v>
                </c:pt>
                <c:pt idx="973" formatCode="0.00E+00">
                  <c:v>4.7855312077882501E-3</c:v>
                </c:pt>
                <c:pt idx="974" formatCode="0.00E+00">
                  <c:v>4.7334518976802197E-3</c:v>
                </c:pt>
                <c:pt idx="975" formatCode="0.00E+00">
                  <c:v>4.6819393490085898E-3</c:v>
                </c:pt>
                <c:pt idx="976" formatCode="0.00E+00">
                  <c:v>4.6309873939012498E-3</c:v>
                </c:pt>
                <c:pt idx="977" formatCode="0.00E+00">
                  <c:v>4.5805899316089102E-3</c:v>
                </c:pt>
                <c:pt idx="978" formatCode="0.00E+00">
                  <c:v>4.5307409277746498E-3</c:v>
                </c:pt>
                <c:pt idx="979" formatCode="0.00E+00">
                  <c:v>4.4814344137114404E-3</c:v>
                </c:pt>
                <c:pt idx="980" formatCode="0.00E+00">
                  <c:v>4.4326644856874202E-3</c:v>
                </c:pt>
                <c:pt idx="981" formatCode="0.00E+00">
                  <c:v>4.3844253042190596E-3</c:v>
                </c:pt>
                <c:pt idx="982" formatCode="0.00E+00">
                  <c:v>4.3367110933719404E-3</c:v>
                </c:pt>
                <c:pt idx="983" formatCode="0.00E+00">
                  <c:v>4.2895161400691396E-3</c:v>
                </c:pt>
                <c:pt idx="984" formatCode="0.00E+00">
                  <c:v>4.2428347934072401E-3</c:v>
                </c:pt>
                <c:pt idx="985" formatCode="0.00E+00">
                  <c:v>4.1966614639796897E-3</c:v>
                </c:pt>
                <c:pt idx="986" formatCode="0.00E+00">
                  <c:v>4.1509906232075396E-3</c:v>
                </c:pt>
                <c:pt idx="987" formatCode="0.00E+00">
                  <c:v>4.1058168026775104E-3</c:v>
                </c:pt>
                <c:pt idx="988" formatCode="0.00E+00">
                  <c:v>4.0611345934871397E-3</c:v>
                </c:pt>
                <c:pt idx="989" formatCode="0.00E+00">
                  <c:v>4.0169386455972903E-3</c:v>
                </c:pt>
                <c:pt idx="990" formatCode="0.00E+00">
                  <c:v>3.9732236671914303E-3</c:v>
                </c:pt>
                <c:pt idx="991" formatCode="0.00E+00">
                  <c:v>3.9299844240421001E-3</c:v>
                </c:pt>
                <c:pt idx="992" formatCode="0.00E+00">
                  <c:v>3.8872157388841599E-3</c:v>
                </c:pt>
                <c:pt idx="993" formatCode="0.00E+00">
                  <c:v>3.8449124907948599E-3</c:v>
                </c:pt>
                <c:pt idx="994" formatCode="0.00E+00">
                  <c:v>3.8030696145807202E-3</c:v>
                </c:pt>
                <c:pt idx="995" formatCode="0.00E+00">
                  <c:v>3.7616821001710599E-3</c:v>
                </c:pt>
                <c:pt idx="996" formatCode="0.00E+00">
                  <c:v>3.7207449920180899E-3</c:v>
                </c:pt>
                <c:pt idx="997" formatCode="0.00E+00">
                  <c:v>3.6802533885035601E-3</c:v>
                </c:pt>
                <c:pt idx="998" formatCode="0.00E+00">
                  <c:v>3.64020244135184E-3</c:v>
                </c:pt>
                <c:pt idx="999" formatCode="0.00E+00">
                  <c:v>3.60058735504947E-3</c:v>
                </c:pt>
              </c:numCache>
            </c:numRef>
          </c:xVal>
          <c:yVal>
            <c:numRef>
              <c:f>data!$I$51:$I$1050</c:f>
              <c:numCache>
                <c:formatCode>General</c:formatCode>
                <c:ptCount val="1000"/>
                <c:pt idx="0" formatCode="0.00E+00">
                  <c:v>-7.4912616950871605E-2</c:v>
                </c:pt>
                <c:pt idx="1">
                  <c:v>-6.7054554128390995E-2</c:v>
                </c:pt>
                <c:pt idx="2" formatCode="0.00E+00">
                  <c:v>-5.9409838384906599E-2</c:v>
                </c:pt>
                <c:pt idx="3" formatCode="0.00E+00">
                  <c:v>-5.1978469720417801E-2</c:v>
                </c:pt>
                <c:pt idx="4">
                  <c:v>-4.4760448134926002E-2</c:v>
                </c:pt>
                <c:pt idx="5" formatCode="0.00E+00">
                  <c:v>-3.7755773628430397E-2</c:v>
                </c:pt>
                <c:pt idx="6" formatCode="0.00E+00">
                  <c:v>-3.0964446200931198E-2</c:v>
                </c:pt>
                <c:pt idx="7" formatCode="0.00E+00">
                  <c:v>-2.43864658524281E-2</c:v>
                </c:pt>
                <c:pt idx="8" formatCode="0.00E+00">
                  <c:v>-1.80218325829208E-2</c:v>
                </c:pt>
                <c:pt idx="9" formatCode="0.00E+00">
                  <c:v>-1.18705463924103E-2</c:v>
                </c:pt>
                <c:pt idx="10" formatCode="0.00E+00">
                  <c:v>-5.9326072808960299E-3</c:v>
                </c:pt>
                <c:pt idx="11" formatCode="0.00E+00">
                  <c:v>-2.0801524837805001E-4</c:v>
                </c:pt>
                <c:pt idx="12" formatCode="0.00E+00">
                  <c:v>5.3032297051441597E-3</c:v>
                </c:pt>
                <c:pt idx="13" formatCode="0.00E+00">
                  <c:v>1.0601127579669601E-2</c:v>
                </c:pt>
                <c:pt idx="14" formatCode="0.00E+00">
                  <c:v>1.56856783751987E-2</c:v>
                </c:pt>
                <c:pt idx="15" formatCode="0.00E+00">
                  <c:v>2.0556882091731701E-2</c:v>
                </c:pt>
                <c:pt idx="16" formatCode="0.00E+00">
                  <c:v>2.5214738729268299E-2</c:v>
                </c:pt>
                <c:pt idx="17" formatCode="0.00E+00">
                  <c:v>2.9659248287809099E-2</c:v>
                </c:pt>
                <c:pt idx="18" formatCode="0.00E+00">
                  <c:v>3.3890410767353198E-2</c:v>
                </c:pt>
                <c:pt idx="19" formatCode="0.00E+00">
                  <c:v>3.7908226167901099E-2</c:v>
                </c:pt>
                <c:pt idx="20" formatCode="0.00E+00">
                  <c:v>4.1712694489452702E-2</c:v>
                </c:pt>
                <c:pt idx="21">
                  <c:v>4.5303815732008E-2</c:v>
                </c:pt>
                <c:pt idx="22" formatCode="0.00E+00">
                  <c:v>4.8681589895567402E-2</c:v>
                </c:pt>
                <c:pt idx="23" formatCode="0.00E+00">
                  <c:v>5.1846016980130201E-2</c:v>
                </c:pt>
                <c:pt idx="24" formatCode="0.00E+00">
                  <c:v>5.4797096985696701E-2</c:v>
                </c:pt>
                <c:pt idx="25">
                  <c:v>5.7534829912267001E-2</c:v>
                </c:pt>
                <c:pt idx="26" formatCode="0.00E+00">
                  <c:v>6.0059215759841203E-2</c:v>
                </c:pt>
                <c:pt idx="27" formatCode="0.00E+00">
                  <c:v>6.2370254528418899E-2</c:v>
                </c:pt>
                <c:pt idx="28" formatCode="0.00E+00">
                  <c:v>6.4467946218000394E-2</c:v>
                </c:pt>
                <c:pt idx="29" formatCode="0.00E+00">
                  <c:v>6.6352290828585597E-2</c:v>
                </c:pt>
                <c:pt idx="30" formatCode="0.00E+00">
                  <c:v>6.8023288360174503E-2</c:v>
                </c:pt>
                <c:pt idx="31" formatCode="0.00E+00">
                  <c:v>6.9480938812767401E-2</c:v>
                </c:pt>
                <c:pt idx="32" formatCode="0.00E+00">
                  <c:v>7.0725242186363793E-2</c:v>
                </c:pt>
                <c:pt idx="33" formatCode="0.00E+00">
                  <c:v>7.1756198480963901E-2</c:v>
                </c:pt>
                <c:pt idx="34" formatCode="0.00E+00">
                  <c:v>7.2573807696567794E-2</c:v>
                </c:pt>
                <c:pt idx="35" formatCode="0.00E+00">
                  <c:v>7.3178069833175402E-2</c:v>
                </c:pt>
                <c:pt idx="36" formatCode="0.00E+00">
                  <c:v>7.3568984890786795E-2</c:v>
                </c:pt>
                <c:pt idx="37" formatCode="0.00E+00">
                  <c:v>7.3746552869401905E-2</c:v>
                </c:pt>
                <c:pt idx="38" formatCode="0.00E+00">
                  <c:v>7.3710773769020702E-2</c:v>
                </c:pt>
                <c:pt idx="39" formatCode="0.00E+00">
                  <c:v>7.34616475896432E-2</c:v>
                </c:pt>
                <c:pt idx="40" formatCode="0.00E+00">
                  <c:v>7.2999174331269595E-2</c:v>
                </c:pt>
                <c:pt idx="41" formatCode="0.00E+00">
                  <c:v>7.2323353993899497E-2</c:v>
                </c:pt>
                <c:pt idx="42" formatCode="0.00E+00">
                  <c:v>7.1434186577533296E-2</c:v>
                </c:pt>
                <c:pt idx="43" formatCode="0.00E+00">
                  <c:v>7.0331672082170796E-2</c:v>
                </c:pt>
                <c:pt idx="44">
                  <c:v>6.9015810507811998E-2</c:v>
                </c:pt>
                <c:pt idx="45" formatCode="0.00E+00">
                  <c:v>6.7486601854456804E-2</c:v>
                </c:pt>
                <c:pt idx="46" formatCode="0.00E+00">
                  <c:v>6.5744046122105507E-2</c:v>
                </c:pt>
                <c:pt idx="47">
                  <c:v>6.3788143310757994E-2</c:v>
                </c:pt>
                <c:pt idx="48" formatCode="0.00E+00">
                  <c:v>6.1618893420414197E-2</c:v>
                </c:pt>
                <c:pt idx="49" formatCode="0.00E+00">
                  <c:v>5.9236296451074102E-2</c:v>
                </c:pt>
                <c:pt idx="50" formatCode="0.00E+00">
                  <c:v>5.6640352402737501E-2</c:v>
                </c:pt>
                <c:pt idx="51" formatCode="0.00E+00">
                  <c:v>5.38310612754049E-2</c:v>
                </c:pt>
                <c:pt idx="52">
                  <c:v>5.0808423069076E-2</c:v>
                </c:pt>
                <c:pt idx="53" formatCode="0.00E+00">
                  <c:v>4.76003736279021E-2</c:v>
                </c:pt>
                <c:pt idx="54" formatCode="0.00E+00">
                  <c:v>4.4441312144215497E-2</c:v>
                </c:pt>
                <c:pt idx="55" formatCode="0.00E+00">
                  <c:v>4.13840548233642E-2</c:v>
                </c:pt>
                <c:pt idx="56">
                  <c:v>3.8428601665348998E-2</c:v>
                </c:pt>
                <c:pt idx="57" formatCode="0.00E+00">
                  <c:v>3.5574952670169399E-2</c:v>
                </c:pt>
                <c:pt idx="58" formatCode="0.00E+00">
                  <c:v>3.2823107837825598E-2</c:v>
                </c:pt>
                <c:pt idx="59" formatCode="0.00E+00">
                  <c:v>3.0173067168317198E-2</c:v>
                </c:pt>
                <c:pt idx="60" formatCode="0.00E+00">
                  <c:v>2.7624830661644801E-2</c:v>
                </c:pt>
                <c:pt idx="61" formatCode="0.00E+00">
                  <c:v>2.51783983178081E-2</c:v>
                </c:pt>
                <c:pt idx="62" formatCode="0.00E+00">
                  <c:v>2.28337701368071E-2</c:v>
                </c:pt>
                <c:pt idx="63" formatCode="0.00E+00">
                  <c:v>2.0590946118641901E-2</c:v>
                </c:pt>
                <c:pt idx="64" formatCode="0.00E+00">
                  <c:v>1.84499262633121E-2</c:v>
                </c:pt>
                <c:pt idx="65" formatCode="0.00E+00">
                  <c:v>1.6410710570818301E-2</c:v>
                </c:pt>
                <c:pt idx="66" formatCode="0.00E+00">
                  <c:v>1.44732990411602E-2</c:v>
                </c:pt>
                <c:pt idx="67" formatCode="0.00E+00">
                  <c:v>1.26376916743378E-2</c:v>
                </c:pt>
                <c:pt idx="68" formatCode="0.00E+00">
                  <c:v>1.0903888470351101E-2</c:v>
                </c:pt>
                <c:pt idx="69" formatCode="0.00E+00">
                  <c:v>9.2718894291999292E-3</c:v>
                </c:pt>
                <c:pt idx="70" formatCode="0.00E+00">
                  <c:v>7.7416945508846698E-3</c:v>
                </c:pt>
                <c:pt idx="71" formatCode="0.00E+00">
                  <c:v>6.3133038354051202E-3</c:v>
                </c:pt>
                <c:pt idx="72" formatCode="0.00E+00">
                  <c:v>4.9867172827612596E-3</c:v>
                </c:pt>
                <c:pt idx="73" formatCode="0.00E+00">
                  <c:v>3.76193489295313E-3</c:v>
                </c:pt>
                <c:pt idx="74" formatCode="0.00E+00">
                  <c:v>2.6389566659806101E-3</c:v>
                </c:pt>
                <c:pt idx="75" formatCode="0.00E+00">
                  <c:v>1.6177826018439099E-3</c:v>
                </c:pt>
                <c:pt idx="76" formatCode="0.00E+00">
                  <c:v>6.9841270054292796E-4</c:v>
                </c:pt>
                <c:pt idx="77" formatCode="0.00E+00">
                  <c:v>-1.19153037922346E-4</c:v>
                </c:pt>
                <c:pt idx="78" formatCode="0.00E+00">
                  <c:v>-8.3491461355197298E-4</c:v>
                </c:pt>
                <c:pt idx="79" formatCode="0.00E+00">
                  <c:v>-1.44887202634582E-3</c:v>
                </c:pt>
                <c:pt idx="80" formatCode="0.00E+00">
                  <c:v>-1.9610252763039501E-3</c:v>
                </c:pt>
                <c:pt idx="81" formatCode="0.00E+00">
                  <c:v>-2.37137436342637E-3</c:v>
                </c:pt>
                <c:pt idx="82" formatCode="0.00E+00">
                  <c:v>-2.6799192877130801E-3</c:v>
                </c:pt>
                <c:pt idx="83" formatCode="0.00E+00">
                  <c:v>-2.88666004916409E-3</c:v>
                </c:pt>
                <c:pt idx="84" formatCode="0.00E+00">
                  <c:v>-2.9915966477793701E-3</c:v>
                </c:pt>
                <c:pt idx="85" formatCode="0.00E+00">
                  <c:v>-2.99472908355893E-3</c:v>
                </c:pt>
                <c:pt idx="86" formatCode="0.00E+00">
                  <c:v>-2.89605735650279E-3</c:v>
                </c:pt>
                <c:pt idx="87" formatCode="0.00E+00">
                  <c:v>-2.6955814666109299E-3</c:v>
                </c:pt>
                <c:pt idx="88" formatCode="0.00E+00">
                  <c:v>-2.39330141388332E-3</c:v>
                </c:pt>
                <c:pt idx="89" formatCode="0.00E+00">
                  <c:v>-1.9892171983200298E-3</c:v>
                </c:pt>
                <c:pt idx="90" formatCode="0.00E+00">
                  <c:v>-1.4833288199210301E-3</c:v>
                </c:pt>
                <c:pt idx="91" formatCode="0.00E+00">
                  <c:v>-8.7563627868632104E-4</c:v>
                </c:pt>
                <c:pt idx="92" formatCode="0.00E+00">
                  <c:v>-1.6613957461588801E-4</c:v>
                </c:pt>
                <c:pt idx="93" formatCode="0.00E+00">
                  <c:v>6.4516129229033104E-4</c:v>
                </c:pt>
                <c:pt idx="94" formatCode="0.00E+00">
                  <c:v>1.55826632203209E-3</c:v>
                </c:pt>
                <c:pt idx="95" formatCode="0.00E+00">
                  <c:v>2.5731755146097498E-3</c:v>
                </c:pt>
                <c:pt idx="96" formatCode="0.00E+00">
                  <c:v>3.68988887002314E-3</c:v>
                </c:pt>
                <c:pt idx="97" formatCode="0.00E+00">
                  <c:v>4.9084063882720201E-3</c:v>
                </c:pt>
                <c:pt idx="98" formatCode="0.00E+00">
                  <c:v>6.2287280693568503E-3</c:v>
                </c:pt>
                <c:pt idx="99" formatCode="0.00E+00">
                  <c:v>7.6508539132774198E-3</c:v>
                </c:pt>
                <c:pt idx="100" formatCode="0.00E+00">
                  <c:v>9.1747839200334302E-3</c:v>
                </c:pt>
                <c:pt idx="101" formatCode="0.00E+00">
                  <c:v>1.0800518089625399E-2</c:v>
                </c:pt>
                <c:pt idx="102" formatCode="0.00E+00">
                  <c:v>1.25280564220528E-2</c:v>
                </c:pt>
                <c:pt idx="103" formatCode="0.00E+00">
                  <c:v>1.43573989173163E-2</c:v>
                </c:pt>
                <c:pt idx="104" formatCode="0.00E+00">
                  <c:v>1.6288545575415501E-2</c:v>
                </c:pt>
                <c:pt idx="105">
                  <c:v>1.8321496396350001E-2</c:v>
                </c:pt>
                <c:pt idx="106" formatCode="0.00E+00">
                  <c:v>2.0383857308770799E-2</c:v>
                </c:pt>
                <c:pt idx="107">
                  <c:v>2.2346393583744E-2</c:v>
                </c:pt>
                <c:pt idx="108" formatCode="0.00E+00">
                  <c:v>2.4206560117199401E-2</c:v>
                </c:pt>
                <c:pt idx="109" formatCode="0.00E+00">
                  <c:v>2.59643569091366E-2</c:v>
                </c:pt>
                <c:pt idx="110" formatCode="0.00E+00">
                  <c:v>2.7619783959555399E-2</c:v>
                </c:pt>
                <c:pt idx="111" formatCode="0.00E+00">
                  <c:v>2.9172841268456401E-2</c:v>
                </c:pt>
                <c:pt idx="112">
                  <c:v>3.0623528835838999E-2</c:v>
                </c:pt>
                <c:pt idx="113" formatCode="0.00E+00">
                  <c:v>3.19718466617036E-2</c:v>
                </c:pt>
                <c:pt idx="114" formatCode="0.00E+00">
                  <c:v>3.3217794746050203E-2</c:v>
                </c:pt>
                <c:pt idx="115" formatCode="0.00E+00">
                  <c:v>3.4361373088878301E-2</c:v>
                </c:pt>
                <c:pt idx="116" formatCode="0.00E+00">
                  <c:v>3.5402581690188603E-2</c:v>
                </c:pt>
                <c:pt idx="117" formatCode="0.00E+00">
                  <c:v>3.6341420549980498E-2</c:v>
                </c:pt>
                <c:pt idx="118" formatCode="0.00E+00">
                  <c:v>3.7177889668254499E-2</c:v>
                </c:pt>
                <c:pt idx="119" formatCode="0.00E+00">
                  <c:v>3.7911989045010301E-2</c:v>
                </c:pt>
                <c:pt idx="120" formatCode="0.00E+00">
                  <c:v>3.85437186802478E-2</c:v>
                </c:pt>
                <c:pt idx="121" formatCode="0.00E+00">
                  <c:v>3.9073078573967301E-2</c:v>
                </c:pt>
                <c:pt idx="122" formatCode="0.00E+00">
                  <c:v>3.9500068726168597E-2</c:v>
                </c:pt>
                <c:pt idx="123" formatCode="0.00E+00">
                  <c:v>3.9824689136851901E-2</c:v>
                </c:pt>
                <c:pt idx="124">
                  <c:v>4.0046939806017E-2</c:v>
                </c:pt>
                <c:pt idx="125" formatCode="0.00E+00">
                  <c:v>4.0166820733663899E-2</c:v>
                </c:pt>
                <c:pt idx="126" formatCode="0.00E+00">
                  <c:v>4.0184331919792697E-2</c:v>
                </c:pt>
                <c:pt idx="127" formatCode="0.00E+00">
                  <c:v>4.0099473364403303E-2</c:v>
                </c:pt>
                <c:pt idx="128" formatCode="0.00E+00">
                  <c:v>3.9912245067495897E-2</c:v>
                </c:pt>
                <c:pt idx="129" formatCode="0.00E+00">
                  <c:v>3.9622647029070202E-2</c:v>
                </c:pt>
                <c:pt idx="130" formatCode="0.00E+00">
                  <c:v>3.9230679249126502E-2</c:v>
                </c:pt>
                <c:pt idx="131" formatCode="0.00E+00">
                  <c:v>3.8736341727664603E-2</c:v>
                </c:pt>
                <c:pt idx="132" formatCode="0.00E+00">
                  <c:v>3.8139634464684498E-2</c:v>
                </c:pt>
                <c:pt idx="133" formatCode="0.00E+00">
                  <c:v>3.7440557460186402E-2</c:v>
                </c:pt>
                <c:pt idx="134">
                  <c:v>3.6639110714170003E-2</c:v>
                </c:pt>
                <c:pt idx="135" formatCode="0.00E+00">
                  <c:v>3.5735294226635697E-2</c:v>
                </c:pt>
                <c:pt idx="136" formatCode="0.00E+00">
                  <c:v>3.4729107997583102E-2</c:v>
                </c:pt>
                <c:pt idx="137" formatCode="0.00E+00">
                  <c:v>3.3620552027012203E-2</c:v>
                </c:pt>
                <c:pt idx="138" formatCode="0.00E+00">
                  <c:v>3.2409626314923501E-2</c:v>
                </c:pt>
                <c:pt idx="139" formatCode="0.00E+00">
                  <c:v>3.1096330861316399E-2</c:v>
                </c:pt>
                <c:pt idx="140" formatCode="0.00E+00">
                  <c:v>2.96806656661915E-2</c:v>
                </c:pt>
                <c:pt idx="141" formatCode="0.00E+00">
                  <c:v>2.81626307295481E-2</c:v>
                </c:pt>
                <c:pt idx="142" formatCode="0.00E+00">
                  <c:v>2.6542226051386598E-2</c:v>
                </c:pt>
                <c:pt idx="143" formatCode="0.00E+00">
                  <c:v>2.48194516317072E-2</c:v>
                </c:pt>
                <c:pt idx="144" formatCode="0.00E+00">
                  <c:v>2.2994307470509401E-2</c:v>
                </c:pt>
                <c:pt idx="145" formatCode="0.00E+00">
                  <c:v>2.1066793567793798E-2</c:v>
                </c:pt>
                <c:pt idx="146" formatCode="0.00E+00">
                  <c:v>1.9036909923559699E-2</c:v>
                </c:pt>
                <c:pt idx="147" formatCode="0.00E+00">
                  <c:v>1.69046565378074E-2</c:v>
                </c:pt>
                <c:pt idx="148" formatCode="0.00E+00">
                  <c:v>1.4670033410537501E-2</c:v>
                </c:pt>
                <c:pt idx="149" formatCode="0.00E+00">
                  <c:v>1.2333040541748899E-2</c:v>
                </c:pt>
                <c:pt idx="150" formatCode="0.00E+00">
                  <c:v>9.8936779314427008E-3</c:v>
                </c:pt>
                <c:pt idx="151" formatCode="0.00E+00">
                  <c:v>7.3519455796179096E-3</c:v>
                </c:pt>
                <c:pt idx="152" formatCode="0.00E+00">
                  <c:v>4.7078434862749003E-3</c:v>
                </c:pt>
                <c:pt idx="153" formatCode="0.00E+00">
                  <c:v>1.9613716514143499E-3</c:v>
                </c:pt>
                <c:pt idx="154" formatCode="0.00E+00">
                  <c:v>-8.8746992496495304E-4</c:v>
                </c:pt>
                <c:pt idx="155" formatCode="0.00E+00">
                  <c:v>-3.8386812428617399E-3</c:v>
                </c:pt>
                <c:pt idx="156" formatCode="0.00E+00">
                  <c:v>-6.8922623022773296E-3</c:v>
                </c:pt>
                <c:pt idx="157">
                  <c:v>-1.0048213103211001E-2</c:v>
                </c:pt>
                <c:pt idx="158" formatCode="0.00E+00">
                  <c:v>-1.32761987176063E-2</c:v>
                </c:pt>
                <c:pt idx="159" formatCode="0.00E+00">
                  <c:v>-1.5968307187225101E-2</c:v>
                </c:pt>
                <c:pt idx="160" formatCode="0.00E+00">
                  <c:v>-1.7886712676108599E-2</c:v>
                </c:pt>
                <c:pt idx="161" formatCode="0.00E+00">
                  <c:v>-1.9031415184257501E-2</c:v>
                </c:pt>
                <c:pt idx="162" formatCode="0.00E+00">
                  <c:v>-1.9402414711671499E-2</c:v>
                </c:pt>
                <c:pt idx="163" formatCode="0.00E+00">
                  <c:v>-1.89997112583506E-2</c:v>
                </c:pt>
                <c:pt idx="164" formatCode="0.00E+00">
                  <c:v>-1.7823304824294801E-2</c:v>
                </c:pt>
                <c:pt idx="165">
                  <c:v>-1.5873195409504E-2</c:v>
                </c:pt>
                <c:pt idx="166" formatCode="0.00E+00">
                  <c:v>-1.3149383013978701E-2</c:v>
                </c:pt>
                <c:pt idx="167" formatCode="0.00E+00">
                  <c:v>-9.6518676377181905E-3</c:v>
                </c:pt>
                <c:pt idx="168" formatCode="0.00E+00">
                  <c:v>-5.3806492807234501E-3</c:v>
                </c:pt>
                <c:pt idx="169" formatCode="0.00E+00">
                  <c:v>-3.3572794299310598E-4</c:v>
                </c:pt>
                <c:pt idx="170" formatCode="0.00E+00">
                  <c:v>5.4828963754723599E-3</c:v>
                </c:pt>
                <c:pt idx="171" formatCode="0.00E+00">
                  <c:v>1.20752236746715E-2</c:v>
                </c:pt>
                <c:pt idx="172" formatCode="0.00E+00">
                  <c:v>1.94412539546065E-2</c:v>
                </c:pt>
                <c:pt idx="173" formatCode="0.00E+00">
                  <c:v>2.7580987215275202E-2</c:v>
                </c:pt>
                <c:pt idx="174">
                  <c:v>3.6494423456679997E-2</c:v>
                </c:pt>
                <c:pt idx="175" formatCode="0.00E+00">
                  <c:v>4.61815626788201E-2</c:v>
                </c:pt>
                <c:pt idx="176" formatCode="0.00E+00">
                  <c:v>5.6642404881692802E-2</c:v>
                </c:pt>
                <c:pt idx="177" formatCode="0.00E+00">
                  <c:v>6.7876950065302699E-2</c:v>
                </c:pt>
                <c:pt idx="178" formatCode="0.00E+00">
                  <c:v>7.9885198229645196E-2</c:v>
                </c:pt>
                <c:pt idx="179" formatCode="0.00E+00">
                  <c:v>9.2667149374724603E-2</c:v>
                </c:pt>
                <c:pt idx="180">
                  <c:v>0.106222803500539</c:v>
                </c:pt>
                <c:pt idx="181">
                  <c:v>0.120552160607086</c:v>
                </c:pt>
                <c:pt idx="182">
                  <c:v>0.13565522069437</c:v>
                </c:pt>
                <c:pt idx="183">
                  <c:v>0.151531983762387</c:v>
                </c:pt>
                <c:pt idx="184">
                  <c:v>0.168182449811141</c:v>
                </c:pt>
                <c:pt idx="185">
                  <c:v>0.18560661884063001</c:v>
                </c:pt>
                <c:pt idx="186">
                  <c:v>0.20380449085085001</c:v>
                </c:pt>
                <c:pt idx="187">
                  <c:v>0.22277606584180901</c:v>
                </c:pt>
                <c:pt idx="188">
                  <c:v>0.24252134381349899</c:v>
                </c:pt>
                <c:pt idx="189">
                  <c:v>0.26304032476592798</c:v>
                </c:pt>
                <c:pt idx="190">
                  <c:v>0.284333008699092</c:v>
                </c:pt>
                <c:pt idx="191">
                  <c:v>0.30639939561298601</c:v>
                </c:pt>
                <c:pt idx="192">
                  <c:v>0.32923948550762</c:v>
                </c:pt>
                <c:pt idx="193">
                  <c:v>0.35285327838298303</c:v>
                </c:pt>
                <c:pt idx="194">
                  <c:v>0.37724077423908697</c:v>
                </c:pt>
                <c:pt idx="195">
                  <c:v>0.40240197307592501</c:v>
                </c:pt>
                <c:pt idx="196">
                  <c:v>0.42833687489349298</c:v>
                </c:pt>
                <c:pt idx="197">
                  <c:v>0.45504547969180098</c:v>
                </c:pt>
                <c:pt idx="198">
                  <c:v>0.48252778747084502</c:v>
                </c:pt>
                <c:pt idx="199">
                  <c:v>0.51078379823061704</c:v>
                </c:pt>
                <c:pt idx="200">
                  <c:v>0.53981351197113003</c:v>
                </c:pt>
                <c:pt idx="201">
                  <c:v>0.56961692869237202</c:v>
                </c:pt>
                <c:pt idx="202">
                  <c:v>0.60019404839435397</c:v>
                </c:pt>
                <c:pt idx="203">
                  <c:v>0.63154487107707202</c:v>
                </c:pt>
                <c:pt idx="204">
                  <c:v>0.66366939674051895</c:v>
                </c:pt>
                <c:pt idx="205">
                  <c:v>0.69656762538470596</c:v>
                </c:pt>
                <c:pt idx="206">
                  <c:v>0.73023955700962295</c:v>
                </c:pt>
                <c:pt idx="207">
                  <c:v>0.76468519161527904</c:v>
                </c:pt>
                <c:pt idx="208">
                  <c:v>0.79990452920167199</c:v>
                </c:pt>
                <c:pt idx="209">
                  <c:v>0.83589756976879104</c:v>
                </c:pt>
                <c:pt idx="210">
                  <c:v>0.87266431331665395</c:v>
                </c:pt>
                <c:pt idx="211">
                  <c:v>0.90978796099288095</c:v>
                </c:pt>
                <c:pt idx="212">
                  <c:v>0.94599345358641196</c:v>
                </c:pt>
                <c:pt idx="213">
                  <c:v>0.98119200554289099</c:v>
                </c:pt>
                <c:pt idx="214">
                  <c:v>1.01538361686231</c:v>
                </c:pt>
                <c:pt idx="215">
                  <c:v>1.04856828754468</c:v>
                </c:pt>
                <c:pt idx="216">
                  <c:v>1.0807460175900001</c:v>
                </c:pt>
                <c:pt idx="217">
                  <c:v>1.1119168069982599</c:v>
                </c:pt>
                <c:pt idx="218">
                  <c:v>1.14208065576948</c:v>
                </c:pt>
                <c:pt idx="219">
                  <c:v>1.1712375639036401</c:v>
                </c:pt>
                <c:pt idx="220">
                  <c:v>1.1993875314007501</c:v>
                </c:pt>
                <c:pt idx="221">
                  <c:v>1.2265305582607999</c:v>
                </c:pt>
                <c:pt idx="222">
                  <c:v>1.2526666444837999</c:v>
                </c:pt>
                <c:pt idx="223">
                  <c:v>1.2777957900697501</c:v>
                </c:pt>
                <c:pt idx="224">
                  <c:v>1.3019179950186499</c:v>
                </c:pt>
                <c:pt idx="225">
                  <c:v>1.3250332593304901</c:v>
                </c:pt>
                <c:pt idx="226">
                  <c:v>1.34714158300528</c:v>
                </c:pt>
                <c:pt idx="227">
                  <c:v>1.36824296604302</c:v>
                </c:pt>
                <c:pt idx="228">
                  <c:v>1.3883374084437099</c:v>
                </c:pt>
                <c:pt idx="229">
                  <c:v>1.40742491020734</c:v>
                </c:pt>
                <c:pt idx="230">
                  <c:v>1.4255054713339199</c:v>
                </c:pt>
                <c:pt idx="231">
                  <c:v>1.44257909182345</c:v>
                </c:pt>
                <c:pt idx="232">
                  <c:v>1.45864577167592</c:v>
                </c:pt>
                <c:pt idx="233">
                  <c:v>1.4737055108913499</c:v>
                </c:pt>
                <c:pt idx="234">
                  <c:v>1.48775830946972</c:v>
                </c:pt>
                <c:pt idx="235">
                  <c:v>1.5008041674110399</c:v>
                </c:pt>
                <c:pt idx="236">
                  <c:v>1.5128430847153</c:v>
                </c:pt>
                <c:pt idx="237">
                  <c:v>1.5238750613825101</c:v>
                </c:pt>
                <c:pt idx="238">
                  <c:v>1.53390009741267</c:v>
                </c:pt>
                <c:pt idx="239">
                  <c:v>1.54291819280578</c:v>
                </c:pt>
                <c:pt idx="240">
                  <c:v>1.55092934756183</c:v>
                </c:pt>
                <c:pt idx="241">
                  <c:v>1.5579335616808301</c:v>
                </c:pt>
                <c:pt idx="242">
                  <c:v>1.5639308351627801</c:v>
                </c:pt>
                <c:pt idx="243">
                  <c:v>1.56892116800768</c:v>
                </c:pt>
                <c:pt idx="244">
                  <c:v>1.5729045602155201</c:v>
                </c:pt>
                <c:pt idx="245">
                  <c:v>1.57588101178631</c:v>
                </c:pt>
                <c:pt idx="246">
                  <c:v>1.5778505227200501</c:v>
                </c:pt>
                <c:pt idx="247">
                  <c:v>1.5788130930167401</c:v>
                </c:pt>
                <c:pt idx="248">
                  <c:v>1.57876872267637</c:v>
                </c:pt>
                <c:pt idx="249">
                  <c:v>1.5777174116989501</c:v>
                </c:pt>
                <c:pt idx="250">
                  <c:v>1.57565916008448</c:v>
                </c:pt>
                <c:pt idx="251">
                  <c:v>1.5725939678329499</c:v>
                </c:pt>
                <c:pt idx="252">
                  <c:v>1.5685218349443799</c:v>
                </c:pt>
                <c:pt idx="253">
                  <c:v>1.5634427614187401</c:v>
                </c:pt>
                <c:pt idx="254">
                  <c:v>1.5573567472560601</c:v>
                </c:pt>
                <c:pt idx="255">
                  <c:v>1.5502637924563301</c:v>
                </c:pt>
                <c:pt idx="256">
                  <c:v>1.5421638970195399</c:v>
                </c:pt>
                <c:pt idx="257">
                  <c:v>1.5330570609456999</c:v>
                </c:pt>
                <c:pt idx="258">
                  <c:v>1.5229432842348001</c:v>
                </c:pt>
                <c:pt idx="259">
                  <c:v>1.5118225668868599</c:v>
                </c:pt>
                <c:pt idx="260">
                  <c:v>1.4996949089018601</c:v>
                </c:pt>
                <c:pt idx="261">
                  <c:v>1.4865603102798099</c:v>
                </c:pt>
                <c:pt idx="262">
                  <c:v>1.4724187710207</c:v>
                </c:pt>
                <c:pt idx="263">
                  <c:v>1.4572754033731901</c:v>
                </c:pt>
                <c:pt idx="264">
                  <c:v>1.4416784960040501</c:v>
                </c:pt>
                <c:pt idx="265">
                  <c:v>1.4259974088776299</c:v>
                </c:pt>
                <c:pt idx="266">
                  <c:v>1.4102321419939301</c:v>
                </c:pt>
                <c:pt idx="267">
                  <c:v>1.3943826953529601</c:v>
                </c:pt>
                <c:pt idx="268">
                  <c:v>1.37844906895469</c:v>
                </c:pt>
                <c:pt idx="269">
                  <c:v>1.3624312627991499</c:v>
                </c:pt>
                <c:pt idx="270">
                  <c:v>1.34632927688633</c:v>
                </c:pt>
                <c:pt idx="271">
                  <c:v>1.3301431112162301</c:v>
                </c:pt>
                <c:pt idx="272">
                  <c:v>1.31387276578885</c:v>
                </c:pt>
                <c:pt idx="273">
                  <c:v>1.2975182406041801</c:v>
                </c:pt>
                <c:pt idx="274">
                  <c:v>1.28107953566224</c:v>
                </c:pt>
                <c:pt idx="275">
                  <c:v>1.26455665096301</c:v>
                </c:pt>
                <c:pt idx="276">
                  <c:v>1.24794958650651</c:v>
                </c:pt>
                <c:pt idx="277">
                  <c:v>1.2312583422927199</c:v>
                </c:pt>
                <c:pt idx="278">
                  <c:v>1.2144829183216499</c:v>
                </c:pt>
                <c:pt idx="279">
                  <c:v>1.1976233145933</c:v>
                </c:pt>
                <c:pt idx="280">
                  <c:v>1.1806795311076701</c:v>
                </c:pt>
                <c:pt idx="281">
                  <c:v>1.1636515678647601</c:v>
                </c:pt>
                <c:pt idx="282">
                  <c:v>1.1465394248645699</c:v>
                </c:pt>
                <c:pt idx="283">
                  <c:v>1.1293431021071001</c:v>
                </c:pt>
                <c:pt idx="284">
                  <c:v>1.1120625995923501</c:v>
                </c:pt>
                <c:pt idx="285">
                  <c:v>1.09469791732032</c:v>
                </c:pt>
                <c:pt idx="286">
                  <c:v>1.0772490552909999</c:v>
                </c:pt>
                <c:pt idx="287">
                  <c:v>1.0597160135044099</c:v>
                </c:pt>
                <c:pt idx="288">
                  <c:v>1.04209879196053</c:v>
                </c:pt>
                <c:pt idx="289">
                  <c:v>1.02439739065937</c:v>
                </c:pt>
                <c:pt idx="290">
                  <c:v>1.00661180960094</c:v>
                </c:pt>
                <c:pt idx="291">
                  <c:v>0.98874204878521998</c:v>
                </c:pt>
                <c:pt idx="292">
                  <c:v>0.97078810821222306</c:v>
                </c:pt>
                <c:pt idx="293">
                  <c:v>0.95274998788194298</c:v>
                </c:pt>
                <c:pt idx="294">
                  <c:v>0.93462768779438199</c:v>
                </c:pt>
                <c:pt idx="295">
                  <c:v>0.91642120794954296</c:v>
                </c:pt>
                <c:pt idx="296">
                  <c:v>0.89813054834742001</c:v>
                </c:pt>
                <c:pt idx="297">
                  <c:v>0.87975570898801603</c:v>
                </c:pt>
                <c:pt idx="298">
                  <c:v>0.86129668987133501</c:v>
                </c:pt>
                <c:pt idx="299">
                  <c:v>0.84275349099736996</c:v>
                </c:pt>
                <c:pt idx="300">
                  <c:v>0.82412611236612798</c:v>
                </c:pt>
                <c:pt idx="301">
                  <c:v>0.80541455397760098</c:v>
                </c:pt>
                <c:pt idx="302">
                  <c:v>0.78661881583179305</c:v>
                </c:pt>
                <c:pt idx="303">
                  <c:v>0.76773889792870798</c:v>
                </c:pt>
                <c:pt idx="304">
                  <c:v>0.74877480026833898</c:v>
                </c:pt>
                <c:pt idx="305">
                  <c:v>0.72972652285069295</c:v>
                </c:pt>
                <c:pt idx="306">
                  <c:v>0.710594065675762</c:v>
                </c:pt>
                <c:pt idx="307">
                  <c:v>0.69137742874355002</c:v>
                </c:pt>
                <c:pt idx="308">
                  <c:v>0.67207661205406199</c:v>
                </c:pt>
                <c:pt idx="309">
                  <c:v>0.65269161560728794</c:v>
                </c:pt>
                <c:pt idx="310">
                  <c:v>0.63322243940323897</c:v>
                </c:pt>
                <c:pt idx="311">
                  <c:v>0.61366908344190396</c:v>
                </c:pt>
                <c:pt idx="312">
                  <c:v>0.59403154772328803</c:v>
                </c:pt>
                <c:pt idx="313">
                  <c:v>0.57430983224739596</c:v>
                </c:pt>
                <c:pt idx="314">
                  <c:v>0.55450393701421896</c:v>
                </c:pt>
                <c:pt idx="315">
                  <c:v>0.53461386202376504</c:v>
                </c:pt>
                <c:pt idx="316">
                  <c:v>0.51471860220552201</c:v>
                </c:pt>
                <c:pt idx="317">
                  <c:v>0.495245520128068</c:v>
                </c:pt>
                <c:pt idx="318">
                  <c:v>0.47625860168429701</c:v>
                </c:pt>
                <c:pt idx="319">
                  <c:v>0.45775784687420201</c:v>
                </c:pt>
                <c:pt idx="320">
                  <c:v>0.43974325569779199</c:v>
                </c:pt>
                <c:pt idx="321">
                  <c:v>0.42221482815505701</c:v>
                </c:pt>
                <c:pt idx="322">
                  <c:v>0.40517256424600201</c:v>
                </c:pt>
                <c:pt idx="323">
                  <c:v>0.38861646397063099</c:v>
                </c:pt>
                <c:pt idx="324">
                  <c:v>0.372546527328937</c:v>
                </c:pt>
                <c:pt idx="325">
                  <c:v>0.356962754320926</c:v>
                </c:pt>
                <c:pt idx="326">
                  <c:v>0.34186514494659098</c:v>
                </c:pt>
                <c:pt idx="327">
                  <c:v>0.327253699205938</c:v>
                </c:pt>
                <c:pt idx="328">
                  <c:v>0.31312841709896599</c:v>
                </c:pt>
                <c:pt idx="329">
                  <c:v>0.29948929862567097</c:v>
                </c:pt>
                <c:pt idx="330">
                  <c:v>0.28633634378605699</c:v>
                </c:pt>
                <c:pt idx="331">
                  <c:v>0.27366955258012499</c:v>
                </c:pt>
                <c:pt idx="332">
                  <c:v>0.26148892500787202</c:v>
                </c:pt>
                <c:pt idx="333">
                  <c:v>0.24979446106929901</c:v>
                </c:pt>
                <c:pt idx="334">
                  <c:v>0.238586160764405</c:v>
                </c:pt>
                <c:pt idx="335">
                  <c:v>0.22786402409319101</c:v>
                </c:pt>
                <c:pt idx="336">
                  <c:v>0.21762805105565899</c:v>
                </c:pt>
                <c:pt idx="337">
                  <c:v>0.20787824165180499</c:v>
                </c:pt>
                <c:pt idx="338">
                  <c:v>0.19861459588163299</c:v>
                </c:pt>
                <c:pt idx="339">
                  <c:v>0.18983711374513901</c:v>
                </c:pt>
                <c:pt idx="340">
                  <c:v>0.181545795242325</c:v>
                </c:pt>
                <c:pt idx="341">
                  <c:v>0.17374064037319201</c:v>
                </c:pt>
                <c:pt idx="342">
                  <c:v>0.16642164913773899</c:v>
                </c:pt>
                <c:pt idx="343">
                  <c:v>0.15958882153596601</c:v>
                </c:pt>
                <c:pt idx="344">
                  <c:v>0.15324215756787199</c:v>
                </c:pt>
                <c:pt idx="345">
                  <c:v>0.147381657233458</c:v>
                </c:pt>
                <c:pt idx="346">
                  <c:v>0.14200732053272599</c:v>
                </c:pt>
                <c:pt idx="347">
                  <c:v>0.137119147465672</c:v>
                </c:pt>
                <c:pt idx="348">
                  <c:v>0.13271713803229901</c:v>
                </c:pt>
                <c:pt idx="349">
                  <c:v>0.128801292232605</c:v>
                </c:pt>
                <c:pt idx="350">
                  <c:v>0.125371610066591</c:v>
                </c:pt>
                <c:pt idx="351">
                  <c:v>0.122428091534258</c:v>
                </c:pt>
                <c:pt idx="352">
                  <c:v>0.11997073663560399</c:v>
                </c:pt>
                <c:pt idx="353">
                  <c:v>0.117999545370631</c:v>
                </c:pt>
                <c:pt idx="354">
                  <c:v>0.11651451773933701</c:v>
                </c:pt>
                <c:pt idx="355">
                  <c:v>0.115515653741724</c:v>
                </c:pt>
                <c:pt idx="356">
                  <c:v>0.11500295337779</c:v>
                </c:pt>
                <c:pt idx="357">
                  <c:v>0.11497641664753699</c:v>
                </c:pt>
                <c:pt idx="358">
                  <c:v>0.115436043550963</c:v>
                </c:pt>
                <c:pt idx="359">
                  <c:v>0.116381834088069</c:v>
                </c:pt>
                <c:pt idx="360">
                  <c:v>0.11781378825885599</c:v>
                </c:pt>
                <c:pt idx="361">
                  <c:v>0.119731906063322</c:v>
                </c:pt>
                <c:pt idx="362">
                  <c:v>0.122136187501469</c:v>
                </c:pt>
                <c:pt idx="363">
                  <c:v>0.12502663257329499</c:v>
                </c:pt>
                <c:pt idx="364">
                  <c:v>0.12840324127880101</c:v>
                </c:pt>
                <c:pt idx="365">
                  <c:v>0.13226601361798801</c:v>
                </c:pt>
                <c:pt idx="366">
                  <c:v>0.13661494959085299</c:v>
                </c:pt>
                <c:pt idx="367">
                  <c:v>0.14145004919740001</c:v>
                </c:pt>
                <c:pt idx="368">
                  <c:v>0.14677131243762701</c:v>
                </c:pt>
                <c:pt idx="369">
                  <c:v>0.152281829059843</c:v>
                </c:pt>
                <c:pt idx="370">
                  <c:v>0.15761779236676601</c:v>
                </c:pt>
                <c:pt idx="371">
                  <c:v>0.16277828596872801</c:v>
                </c:pt>
                <c:pt idx="372">
                  <c:v>0.16776330986572899</c:v>
                </c:pt>
                <c:pt idx="373">
                  <c:v>0.172572864057771</c:v>
                </c:pt>
                <c:pt idx="374">
                  <c:v>0.177206948544851</c:v>
                </c:pt>
                <c:pt idx="375">
                  <c:v>0.18166556332697101</c:v>
                </c:pt>
                <c:pt idx="376">
                  <c:v>0.18594870840413</c:v>
                </c:pt>
                <c:pt idx="377">
                  <c:v>0.190056383776329</c:v>
                </c:pt>
                <c:pt idx="378">
                  <c:v>0.193988589443568</c:v>
                </c:pt>
                <c:pt idx="379">
                  <c:v>0.197745325405846</c:v>
                </c:pt>
                <c:pt idx="380">
                  <c:v>0.201326591663164</c:v>
                </c:pt>
                <c:pt idx="381">
                  <c:v>0.20473238821552101</c:v>
                </c:pt>
                <c:pt idx="382">
                  <c:v>0.207962715062918</c:v>
                </c:pt>
                <c:pt idx="383">
                  <c:v>0.211017572205354</c:v>
                </c:pt>
                <c:pt idx="384">
                  <c:v>0.21389695964282901</c:v>
                </c:pt>
                <c:pt idx="385">
                  <c:v>0.216600877375345</c:v>
                </c:pt>
                <c:pt idx="386">
                  <c:v>0.21912932540289901</c:v>
                </c:pt>
                <c:pt idx="387">
                  <c:v>0.22148230372549399</c:v>
                </c:pt>
                <c:pt idx="388">
                  <c:v>0.22365981234312701</c:v>
                </c:pt>
                <c:pt idx="389">
                  <c:v>0.22566185125580099</c:v>
                </c:pt>
                <c:pt idx="390">
                  <c:v>0.227488420463514</c:v>
                </c:pt>
                <c:pt idx="391">
                  <c:v>0.229139519966266</c:v>
                </c:pt>
                <c:pt idx="392">
                  <c:v>0.230615149764058</c:v>
                </c:pt>
                <c:pt idx="393">
                  <c:v>0.23191530985688899</c:v>
                </c:pt>
                <c:pt idx="394">
                  <c:v>0.23304000024475999</c:v>
                </c:pt>
                <c:pt idx="395">
                  <c:v>0.23398922092766999</c:v>
                </c:pt>
                <c:pt idx="396">
                  <c:v>0.23476297190562001</c:v>
                </c:pt>
                <c:pt idx="397">
                  <c:v>0.23536125317861001</c:v>
                </c:pt>
                <c:pt idx="398">
                  <c:v>0.23578406474663899</c:v>
                </c:pt>
                <c:pt idx="399">
                  <c:v>0.23603140660970701</c:v>
                </c:pt>
                <c:pt idx="400">
                  <c:v>0.23610327876781501</c:v>
                </c:pt>
                <c:pt idx="401">
                  <c:v>0.23599968122096299</c:v>
                </c:pt>
                <c:pt idx="402">
                  <c:v>0.23572061396915001</c:v>
                </c:pt>
                <c:pt idx="403">
                  <c:v>0.23526607701237601</c:v>
                </c:pt>
                <c:pt idx="404">
                  <c:v>0.23463607035064199</c:v>
                </c:pt>
                <c:pt idx="405">
                  <c:v>0.23383059398394801</c:v>
                </c:pt>
                <c:pt idx="406">
                  <c:v>0.23284964791229301</c:v>
                </c:pt>
                <c:pt idx="407">
                  <c:v>0.231693232135678</c:v>
                </c:pt>
                <c:pt idx="408">
                  <c:v>0.23036134665410199</c:v>
                </c:pt>
                <c:pt idx="409">
                  <c:v>0.22885399146756599</c:v>
                </c:pt>
                <c:pt idx="410">
                  <c:v>0.22717116657606901</c:v>
                </c:pt>
                <c:pt idx="411">
                  <c:v>0.225312871979611</c:v>
                </c:pt>
                <c:pt idx="412">
                  <c:v>0.22327910767819401</c:v>
                </c:pt>
                <c:pt idx="413">
                  <c:v>0.22106987367181599</c:v>
                </c:pt>
                <c:pt idx="414">
                  <c:v>0.21868516996047699</c:v>
                </c:pt>
                <c:pt idx="415">
                  <c:v>0.21612499654417799</c:v>
                </c:pt>
                <c:pt idx="416">
                  <c:v>0.21338935342291801</c:v>
                </c:pt>
                <c:pt idx="417">
                  <c:v>0.21047824059669801</c:v>
                </c:pt>
                <c:pt idx="418">
                  <c:v>0.20739165806551699</c:v>
                </c:pt>
                <c:pt idx="419">
                  <c:v>0.204129605829376</c:v>
                </c:pt>
                <c:pt idx="420">
                  <c:v>0.200692083888275</c:v>
                </c:pt>
                <c:pt idx="421">
                  <c:v>0.19709754308432401</c:v>
                </c:pt>
                <c:pt idx="422">
                  <c:v>0.19354517720277101</c:v>
                </c:pt>
                <c:pt idx="423">
                  <c:v>0.190089209126555</c:v>
                </c:pt>
                <c:pt idx="424">
                  <c:v>0.186729638855677</c:v>
                </c:pt>
                <c:pt idx="425">
                  <c:v>0.183466466390136</c:v>
                </c:pt>
                <c:pt idx="426">
                  <c:v>0.18029969172993299</c:v>
                </c:pt>
                <c:pt idx="427">
                  <c:v>0.17722931487506699</c:v>
                </c:pt>
                <c:pt idx="428">
                  <c:v>0.17425533582553901</c:v>
                </c:pt>
                <c:pt idx="429">
                  <c:v>0.17137775458134699</c:v>
                </c:pt>
                <c:pt idx="430">
                  <c:v>0.16859657114249399</c:v>
                </c:pt>
                <c:pt idx="431">
                  <c:v>0.165911785508978</c:v>
                </c:pt>
                <c:pt idx="432">
                  <c:v>0.16332339768080001</c:v>
                </c:pt>
                <c:pt idx="433">
                  <c:v>0.160831407657959</c:v>
                </c:pt>
                <c:pt idx="434">
                  <c:v>0.15843581544045501</c:v>
                </c:pt>
                <c:pt idx="435">
                  <c:v>0.15613662102828901</c:v>
                </c:pt>
                <c:pt idx="436">
                  <c:v>0.15393382442146</c:v>
                </c:pt>
                <c:pt idx="437">
                  <c:v>0.15182742561996901</c:v>
                </c:pt>
                <c:pt idx="438">
                  <c:v>0.149817424623815</c:v>
                </c:pt>
                <c:pt idx="439">
                  <c:v>0.14790382143299899</c:v>
                </c:pt>
                <c:pt idx="440">
                  <c:v>0.14608661604751999</c:v>
                </c:pt>
                <c:pt idx="441">
                  <c:v>0.14436580846737901</c:v>
                </c:pt>
                <c:pt idx="442">
                  <c:v>0.14274139869257499</c:v>
                </c:pt>
                <c:pt idx="443">
                  <c:v>0.14121338672310901</c:v>
                </c:pt>
                <c:pt idx="444">
                  <c:v>0.13978177255898</c:v>
                </c:pt>
                <c:pt idx="445">
                  <c:v>0.138446556200188</c:v>
                </c:pt>
                <c:pt idx="446">
                  <c:v>0.137207737646734</c:v>
                </c:pt>
                <c:pt idx="447">
                  <c:v>0.13606531689861801</c:v>
                </c:pt>
                <c:pt idx="448">
                  <c:v>0.135019293955839</c:v>
                </c:pt>
                <c:pt idx="449">
                  <c:v>0.13406966881839699</c:v>
                </c:pt>
                <c:pt idx="450">
                  <c:v>0.133216441486293</c:v>
                </c:pt>
                <c:pt idx="451">
                  <c:v>0.13245961195952599</c:v>
                </c:pt>
                <c:pt idx="452">
                  <c:v>0.131799180238097</c:v>
                </c:pt>
                <c:pt idx="453">
                  <c:v>0.131235146322005</c:v>
                </c:pt>
                <c:pt idx="454">
                  <c:v>0.13076751021125099</c:v>
                </c:pt>
                <c:pt idx="455">
                  <c:v>0.130396271905834</c:v>
                </c:pt>
                <c:pt idx="456">
                  <c:v>0.13012143140575499</c:v>
                </c:pt>
                <c:pt idx="457">
                  <c:v>0.12994298871101301</c:v>
                </c:pt>
                <c:pt idx="458">
                  <c:v>0.12986094382160901</c:v>
                </c:pt>
                <c:pt idx="459">
                  <c:v>0.129875296737542</c:v>
                </c:pt>
                <c:pt idx="460">
                  <c:v>0.12998604745881201</c:v>
                </c:pt>
                <c:pt idx="461">
                  <c:v>0.13019319598542001</c:v>
                </c:pt>
                <c:pt idx="462">
                  <c:v>0.13049674231736599</c:v>
                </c:pt>
                <c:pt idx="463">
                  <c:v>0.130896686454649</c:v>
                </c:pt>
                <c:pt idx="464">
                  <c:v>0.13139302839726899</c:v>
                </c:pt>
                <c:pt idx="465">
                  <c:v>0.131985768145227</c:v>
                </c:pt>
                <c:pt idx="466">
                  <c:v>0.132674905698522</c:v>
                </c:pt>
                <c:pt idx="467">
                  <c:v>0.13346044105715499</c:v>
                </c:pt>
                <c:pt idx="468">
                  <c:v>0.13434237422112499</c:v>
                </c:pt>
                <c:pt idx="469">
                  <c:v>0.13532070519043299</c:v>
                </c:pt>
                <c:pt idx="470">
                  <c:v>0.136395433965078</c:v>
                </c:pt>
                <c:pt idx="471">
                  <c:v>0.137566560545061</c:v>
                </c:pt>
                <c:pt idx="472">
                  <c:v>0.13883408493038099</c:v>
                </c:pt>
                <c:pt idx="473">
                  <c:v>0.140198007121038</c:v>
                </c:pt>
                <c:pt idx="474">
                  <c:v>0.141609803432655</c:v>
                </c:pt>
                <c:pt idx="475">
                  <c:v>0.14296574101107201</c:v>
                </c:pt>
                <c:pt idx="476">
                  <c:v>0.14426236928317701</c:v>
                </c:pt>
                <c:pt idx="477">
                  <c:v>0.14549968824897</c:v>
                </c:pt>
                <c:pt idx="478">
                  <c:v>0.146677697908452</c:v>
                </c:pt>
                <c:pt idx="479">
                  <c:v>0.147796398261622</c:v>
                </c:pt>
                <c:pt idx="480">
                  <c:v>0.14885578930848101</c:v>
                </c:pt>
                <c:pt idx="481">
                  <c:v>0.14985587104902801</c:v>
                </c:pt>
                <c:pt idx="482">
                  <c:v>0.15079664348326399</c:v>
                </c:pt>
                <c:pt idx="483">
                  <c:v>0.151678106611187</c:v>
                </c:pt>
                <c:pt idx="484">
                  <c:v>0.15250026043279999</c:v>
                </c:pt>
                <c:pt idx="485">
                  <c:v>0.1532631049481</c:v>
                </c:pt>
                <c:pt idx="486">
                  <c:v>0.153966640157089</c:v>
                </c:pt>
                <c:pt idx="487">
                  <c:v>0.15461086605976701</c:v>
                </c:pt>
                <c:pt idx="488">
                  <c:v>0.15519578265613199</c:v>
                </c:pt>
                <c:pt idx="489">
                  <c:v>0.15572138994618701</c:v>
                </c:pt>
                <c:pt idx="490">
                  <c:v>0.15618768792992899</c:v>
                </c:pt>
                <c:pt idx="491">
                  <c:v>0.15659467660736001</c:v>
                </c:pt>
                <c:pt idx="492">
                  <c:v>0.156942355978479</c:v>
                </c:pt>
                <c:pt idx="493">
                  <c:v>0.157230726043287</c:v>
                </c:pt>
                <c:pt idx="494">
                  <c:v>0.15745978680178299</c:v>
                </c:pt>
                <c:pt idx="495">
                  <c:v>0.157629538253968</c:v>
                </c:pt>
                <c:pt idx="496">
                  <c:v>0.157739980399841</c:v>
                </c:pt>
                <c:pt idx="497">
                  <c:v>0.15779111323940201</c:v>
                </c:pt>
                <c:pt idx="498">
                  <c:v>0.15778293677265201</c:v>
                </c:pt>
                <c:pt idx="499">
                  <c:v>0.15771545099959</c:v>
                </c:pt>
                <c:pt idx="500">
                  <c:v>0.15758865592021701</c:v>
                </c:pt>
                <c:pt idx="501">
                  <c:v>0.157402551534532</c:v>
                </c:pt>
                <c:pt idx="502">
                  <c:v>0.15715713784253499</c:v>
                </c:pt>
                <c:pt idx="503">
                  <c:v>0.15685241484422699</c:v>
                </c:pt>
                <c:pt idx="504">
                  <c:v>0.15648838253960701</c:v>
                </c:pt>
                <c:pt idx="505">
                  <c:v>0.15606504092867601</c:v>
                </c:pt>
                <c:pt idx="506">
                  <c:v>0.15558239001143301</c:v>
                </c:pt>
                <c:pt idx="507">
                  <c:v>0.15504042978787799</c:v>
                </c:pt>
                <c:pt idx="508">
                  <c:v>0.15443916025801199</c:v>
                </c:pt>
                <c:pt idx="509">
                  <c:v>0.15377858142183401</c:v>
                </c:pt>
                <c:pt idx="510">
                  <c:v>0.15305869327934399</c:v>
                </c:pt>
                <c:pt idx="511">
                  <c:v>0.15227949583054301</c:v>
                </c:pt>
                <c:pt idx="512">
                  <c:v>0.15144098907543099</c:v>
                </c:pt>
                <c:pt idx="513">
                  <c:v>0.15054317301400599</c:v>
                </c:pt>
                <c:pt idx="514">
                  <c:v>0.14958604764627001</c:v>
                </c:pt>
                <c:pt idx="515">
                  <c:v>0.14856961297222299</c:v>
                </c:pt>
                <c:pt idx="516">
                  <c:v>0.14749386899186401</c:v>
                </c:pt>
                <c:pt idx="517">
                  <c:v>0.14635881570519299</c:v>
                </c:pt>
                <c:pt idx="518">
                  <c:v>0.14516445311221099</c:v>
                </c:pt>
                <c:pt idx="519">
                  <c:v>0.143910781212917</c:v>
                </c:pt>
                <c:pt idx="520">
                  <c:v>0.14259780000731201</c:v>
                </c:pt>
                <c:pt idx="521">
                  <c:v>0.141225509495395</c:v>
                </c:pt>
                <c:pt idx="522">
                  <c:v>0.13979390967716601</c:v>
                </c:pt>
                <c:pt idx="523">
                  <c:v>0.13830300055262601</c:v>
                </c:pt>
                <c:pt idx="524">
                  <c:v>0.136752782121774</c:v>
                </c:pt>
                <c:pt idx="525">
                  <c:v>0.13514325438461</c:v>
                </c:pt>
                <c:pt idx="526">
                  <c:v>0.133476248484829</c:v>
                </c:pt>
                <c:pt idx="527">
                  <c:v>0.131806813179736</c:v>
                </c:pt>
                <c:pt idx="528">
                  <c:v>0.13016069892753099</c:v>
                </c:pt>
                <c:pt idx="529">
                  <c:v>0.128537905728213</c:v>
                </c:pt>
                <c:pt idx="530">
                  <c:v>0.126938433581781</c:v>
                </c:pt>
                <c:pt idx="531">
                  <c:v>0.125362282488238</c:v>
                </c:pt>
                <c:pt idx="532">
                  <c:v>0.123809452447581</c:v>
                </c:pt>
                <c:pt idx="533">
                  <c:v>0.122279943459812</c:v>
                </c:pt>
                <c:pt idx="534">
                  <c:v>0.12077375552493</c:v>
                </c:pt>
                <c:pt idx="535">
                  <c:v>0.11929088864293499</c:v>
                </c:pt>
                <c:pt idx="536">
                  <c:v>0.117831342813828</c:v>
                </c:pt>
                <c:pt idx="537">
                  <c:v>0.11639511803760701</c:v>
                </c:pt>
                <c:pt idx="538">
                  <c:v>0.11498221431427399</c:v>
                </c:pt>
                <c:pt idx="539">
                  <c:v>0.113592631643828</c:v>
                </c:pt>
                <c:pt idx="540">
                  <c:v>0.11222637002626901</c:v>
                </c:pt>
                <c:pt idx="541">
                  <c:v>0.110883429461598</c:v>
                </c:pt>
                <c:pt idx="542">
                  <c:v>0.109563809949814</c:v>
                </c:pt>
                <c:pt idx="543">
                  <c:v>0.108267511490917</c:v>
                </c:pt>
                <c:pt idx="544">
                  <c:v>0.106994534084908</c:v>
                </c:pt>
                <c:pt idx="545">
                  <c:v>0.10574487773178499</c:v>
                </c:pt>
                <c:pt idx="546">
                  <c:v>0.10451854243155</c:v>
                </c:pt>
                <c:pt idx="547">
                  <c:v>0.103315528184202</c:v>
                </c:pt>
                <c:pt idx="548">
                  <c:v>0.10213583498974101</c:v>
                </c:pt>
                <c:pt idx="549">
                  <c:v>0.100979462848168</c:v>
                </c:pt>
                <c:pt idx="550" formatCode="0.00E+00">
                  <c:v>9.9846411759481696E-2</c:v>
                </c:pt>
                <c:pt idx="551" formatCode="0.00E+00">
                  <c:v>9.8736681723682801E-2</c:v>
                </c:pt>
                <c:pt idx="552">
                  <c:v>9.7650272740770996E-2</c:v>
                </c:pt>
                <c:pt idx="553" formatCode="0.00E+00">
                  <c:v>9.6587184810746504E-2</c:v>
                </c:pt>
                <c:pt idx="554" formatCode="0.00E+00">
                  <c:v>9.5547417933609297E-2</c:v>
                </c:pt>
                <c:pt idx="555" formatCode="0.00E+00">
                  <c:v>9.4530972109359304E-2</c:v>
                </c:pt>
                <c:pt idx="556" formatCode="0.00E+00">
                  <c:v>9.3537847337996596E-2</c:v>
                </c:pt>
                <c:pt idx="557" formatCode="0.00E+00">
                  <c:v>9.2568043619521104E-2</c:v>
                </c:pt>
                <c:pt idx="558" formatCode="0.00E+00">
                  <c:v>9.1621560953932799E-2</c:v>
                </c:pt>
                <c:pt idx="559" formatCode="0.00E+00">
                  <c:v>9.0698399341231806E-2</c:v>
                </c:pt>
                <c:pt idx="560">
                  <c:v>8.9798558781418E-2</c:v>
                </c:pt>
                <c:pt idx="561" formatCode="0.00E+00">
                  <c:v>8.8922039274491396E-2</c:v>
                </c:pt>
                <c:pt idx="562" formatCode="0.00E+00">
                  <c:v>8.8068840820452202E-2</c:v>
                </c:pt>
                <c:pt idx="563" formatCode="0.00E+00">
                  <c:v>8.7238963419300097E-2</c:v>
                </c:pt>
                <c:pt idx="564" formatCode="0.00E+00">
                  <c:v>8.6432407071035305E-2</c:v>
                </c:pt>
                <c:pt idx="565" formatCode="0.00E+00">
                  <c:v>8.5649171775657701E-2</c:v>
                </c:pt>
                <c:pt idx="566" formatCode="0.00E+00">
                  <c:v>8.4889257533167298E-2</c:v>
                </c:pt>
                <c:pt idx="567" formatCode="0.00E+00">
                  <c:v>8.4152664343564304E-2</c:v>
                </c:pt>
                <c:pt idx="568" formatCode="0.00E+00">
                  <c:v>8.3439392206848401E-2</c:v>
                </c:pt>
                <c:pt idx="569" formatCode="0.00E+00">
                  <c:v>8.2749441123019907E-2</c:v>
                </c:pt>
                <c:pt idx="570" formatCode="0.00E+00">
                  <c:v>8.2082811092078406E-2</c:v>
                </c:pt>
                <c:pt idx="571" formatCode="0.00E+00">
                  <c:v>8.1439502114024301E-2</c:v>
                </c:pt>
                <c:pt idx="572" formatCode="0.00E+00">
                  <c:v>8.0819514188857494E-2</c:v>
                </c:pt>
                <c:pt idx="573" formatCode="0.00E+00">
                  <c:v>8.0222847316577806E-2</c:v>
                </c:pt>
                <c:pt idx="574" formatCode="0.00E+00">
                  <c:v>7.9649501497185402E-2</c:v>
                </c:pt>
                <c:pt idx="575" formatCode="0.00E+00">
                  <c:v>7.9099476730680199E-2</c:v>
                </c:pt>
                <c:pt idx="576" formatCode="0.00E+00">
                  <c:v>7.8572773017062295E-2</c:v>
                </c:pt>
                <c:pt idx="577" formatCode="0.00E+00">
                  <c:v>7.8069390356331703E-2</c:v>
                </c:pt>
                <c:pt idx="578" formatCode="0.00E+00">
                  <c:v>7.7589328748488201E-2</c:v>
                </c:pt>
                <c:pt idx="579" formatCode="0.00E+00">
                  <c:v>7.7129086417060302E-2</c:v>
                </c:pt>
                <c:pt idx="580" formatCode="0.00E+00">
                  <c:v>7.6675799197092095E-2</c:v>
                </c:pt>
                <c:pt idx="581" formatCode="0.00E+00">
                  <c:v>7.6228275511867699E-2</c:v>
                </c:pt>
                <c:pt idx="582" formatCode="0.00E+00">
                  <c:v>7.5786515361387294E-2</c:v>
                </c:pt>
                <c:pt idx="583" formatCode="0.00E+00">
                  <c:v>7.5350518745650505E-2</c:v>
                </c:pt>
                <c:pt idx="584" formatCode="0.00E+00">
                  <c:v>7.4920285664657596E-2</c:v>
                </c:pt>
                <c:pt idx="585" formatCode="0.00E+00">
                  <c:v>7.4495816118408401E-2</c:v>
                </c:pt>
                <c:pt idx="586">
                  <c:v>7.4077110106903002E-2</c:v>
                </c:pt>
                <c:pt idx="587" formatCode="0.00E+00">
                  <c:v>7.3664167630141497E-2</c:v>
                </c:pt>
                <c:pt idx="588" formatCode="0.00E+00">
                  <c:v>7.3256988688123595E-2</c:v>
                </c:pt>
                <c:pt idx="589" formatCode="0.00E+00">
                  <c:v>7.2855573280849698E-2</c:v>
                </c:pt>
                <c:pt idx="590" formatCode="0.00E+00">
                  <c:v>7.2459921408319403E-2</c:v>
                </c:pt>
                <c:pt idx="591">
                  <c:v>7.2070033070533002E-2</c:v>
                </c:pt>
                <c:pt idx="592" formatCode="0.00E+00">
                  <c:v>7.1685908267490397E-2</c:v>
                </c:pt>
                <c:pt idx="593" formatCode="0.00E+00">
                  <c:v>7.1307546999191507E-2</c:v>
                </c:pt>
                <c:pt idx="594" formatCode="0.00E+00">
                  <c:v>7.0934949265636399E-2</c:v>
                </c:pt>
                <c:pt idx="595" formatCode="0.00E+00">
                  <c:v>7.0568115066825199E-2</c:v>
                </c:pt>
                <c:pt idx="596" formatCode="0.00E+00">
                  <c:v>7.0207044402757698E-2</c:v>
                </c:pt>
                <c:pt idx="597" formatCode="0.00E+00">
                  <c:v>6.9851737273434106E-2</c:v>
                </c:pt>
                <c:pt idx="598" formatCode="0.00E+00">
                  <c:v>6.9502193678854199E-2</c:v>
                </c:pt>
                <c:pt idx="599">
                  <c:v>6.9158413619018005E-2</c:v>
                </c:pt>
                <c:pt idx="600" formatCode="0.00E+00">
                  <c:v>6.8820397093925803E-2</c:v>
                </c:pt>
                <c:pt idx="601" formatCode="0.00E+00">
                  <c:v>6.8488144103577203E-2</c:v>
                </c:pt>
                <c:pt idx="602" formatCode="0.00E+00">
                  <c:v>6.8161654647972497E-2</c:v>
                </c:pt>
                <c:pt idx="603" formatCode="0.00E+00">
                  <c:v>6.7840928727111602E-2</c:v>
                </c:pt>
                <c:pt idx="604" formatCode="0.00E+00">
                  <c:v>6.7525966340994406E-2</c:v>
                </c:pt>
                <c:pt idx="605" formatCode="0.00E+00">
                  <c:v>6.7216767489621104E-2</c:v>
                </c:pt>
                <c:pt idx="606" formatCode="0.00E+00">
                  <c:v>6.6913332172991502E-2</c:v>
                </c:pt>
                <c:pt idx="607" formatCode="0.00E+00">
                  <c:v>6.6615660391105794E-2</c:v>
                </c:pt>
                <c:pt idx="608" formatCode="0.00E+00">
                  <c:v>6.6323752143963702E-2</c:v>
                </c:pt>
                <c:pt idx="609" formatCode="0.00E+00">
                  <c:v>6.6037607431565504E-2</c:v>
                </c:pt>
                <c:pt idx="610" formatCode="0.00E+00">
                  <c:v>6.5757226253911102E-2</c:v>
                </c:pt>
                <c:pt idx="611" formatCode="0.00E+00">
                  <c:v>6.5482608611000498E-2</c:v>
                </c:pt>
                <c:pt idx="612" formatCode="0.00E+00">
                  <c:v>6.5213754502833704E-2</c:v>
                </c:pt>
                <c:pt idx="613" formatCode="0.00E+00">
                  <c:v>6.4950663929410596E-2</c:v>
                </c:pt>
                <c:pt idx="614" formatCode="0.00E+00">
                  <c:v>6.4693336890731395E-2</c:v>
                </c:pt>
                <c:pt idx="615">
                  <c:v>6.4441773386796006E-2</c:v>
                </c:pt>
                <c:pt idx="616" formatCode="0.00E+00">
                  <c:v>6.4195973417604302E-2</c:v>
                </c:pt>
                <c:pt idx="617" formatCode="0.00E+00">
                  <c:v>6.3955936983156395E-2</c:v>
                </c:pt>
                <c:pt idx="618" formatCode="0.00E+00">
                  <c:v>6.3721664083452298E-2</c:v>
                </c:pt>
                <c:pt idx="619">
                  <c:v>6.3493154718491998E-2</c:v>
                </c:pt>
                <c:pt idx="620" formatCode="0.00E+00">
                  <c:v>6.3270408888275495E-2</c:v>
                </c:pt>
                <c:pt idx="621" formatCode="0.00E+00">
                  <c:v>6.3053426592802803E-2</c:v>
                </c:pt>
                <c:pt idx="622" formatCode="0.00E+00">
                  <c:v>6.2842207832073907E-2</c:v>
                </c:pt>
                <c:pt idx="623" formatCode="0.00E+00">
                  <c:v>6.2636752606088697E-2</c:v>
                </c:pt>
                <c:pt idx="624" formatCode="0.00E+00">
                  <c:v>6.2437060914847402E-2</c:v>
                </c:pt>
                <c:pt idx="625" formatCode="0.00E+00">
                  <c:v>6.2243132758349799E-2</c:v>
                </c:pt>
                <c:pt idx="626">
                  <c:v>6.2054968136596E-2</c:v>
                </c:pt>
                <c:pt idx="627" formatCode="0.00E+00">
                  <c:v>6.1872567049586102E-2</c:v>
                </c:pt>
                <c:pt idx="628" formatCode="0.00E+00">
                  <c:v>6.1695929497319897E-2</c:v>
                </c:pt>
                <c:pt idx="629" formatCode="0.00E+00">
                  <c:v>6.1525055479797502E-2</c:v>
                </c:pt>
                <c:pt idx="630" formatCode="0.00E+00">
                  <c:v>6.1359944997018898E-2</c:v>
                </c:pt>
                <c:pt idx="631">
                  <c:v>6.1200602154109003E-2</c:v>
                </c:pt>
                <c:pt idx="632" formatCode="0.00E+00">
                  <c:v>6.1048656685652701E-2</c:v>
                </c:pt>
                <c:pt idx="633" formatCode="0.00E+00">
                  <c:v>6.0905438652117297E-2</c:v>
                </c:pt>
                <c:pt idx="634" formatCode="0.00E+00">
                  <c:v>6.0770948053502902E-2</c:v>
                </c:pt>
                <c:pt idx="635" formatCode="0.00E+00">
                  <c:v>6.0645184889809398E-2</c:v>
                </c:pt>
                <c:pt idx="636" formatCode="0.00E+00">
                  <c:v>6.0528149161036902E-2</c:v>
                </c:pt>
                <c:pt idx="637" formatCode="0.00E+00">
                  <c:v>6.0419840867185201E-2</c:v>
                </c:pt>
                <c:pt idx="638" formatCode="0.00E+00">
                  <c:v>6.0320260008254502E-2</c:v>
                </c:pt>
                <c:pt idx="639" formatCode="0.00E+00">
                  <c:v>6.0229406584244798E-2</c:v>
                </c:pt>
                <c:pt idx="640">
                  <c:v>6.0147280595155998E-2</c:v>
                </c:pt>
                <c:pt idx="641" formatCode="0.00E+00">
                  <c:v>6.0073882040988097E-2</c:v>
                </c:pt>
                <c:pt idx="642" formatCode="0.00E+00">
                  <c:v>6.00092109217411E-2</c:v>
                </c:pt>
                <c:pt idx="643" formatCode="0.00E+00">
                  <c:v>5.9953267237415099E-2</c:v>
                </c:pt>
                <c:pt idx="644">
                  <c:v>5.9906050988010003E-2</c:v>
                </c:pt>
                <c:pt idx="645" formatCode="0.00E+00">
                  <c:v>5.9867562173525797E-2</c:v>
                </c:pt>
                <c:pt idx="646" formatCode="0.00E+00">
                  <c:v>5.9837800793962601E-2</c:v>
                </c:pt>
                <c:pt idx="647" formatCode="0.00E+00">
                  <c:v>5.9816766849320302E-2</c:v>
                </c:pt>
                <c:pt idx="648" formatCode="0.00E+00">
                  <c:v>5.9804460339598901E-2</c:v>
                </c:pt>
                <c:pt idx="649" formatCode="0.00E+00">
                  <c:v>5.9800881264798503E-2</c:v>
                </c:pt>
                <c:pt idx="650">
                  <c:v>5.9806029624919002E-2</c:v>
                </c:pt>
                <c:pt idx="651" formatCode="0.00E+00">
                  <c:v>5.9819905419960399E-2</c:v>
                </c:pt>
                <c:pt idx="652" formatCode="0.00E+00">
                  <c:v>5.9842508649922799E-2</c:v>
                </c:pt>
                <c:pt idx="653" formatCode="0.00E+00">
                  <c:v>5.9873839314806103E-2</c:v>
                </c:pt>
                <c:pt idx="654" formatCode="0.00E+00">
                  <c:v>5.9913897414610298E-2</c:v>
                </c:pt>
                <c:pt idx="655" formatCode="0.00E+00">
                  <c:v>5.9962682949335502E-2</c:v>
                </c:pt>
                <c:pt idx="656" formatCode="0.00E+00">
                  <c:v>6.0020195918981598E-2</c:v>
                </c:pt>
                <c:pt idx="657" formatCode="0.00E+00">
                  <c:v>6.0086436323548598E-2</c:v>
                </c:pt>
                <c:pt idx="658" formatCode="0.00E+00">
                  <c:v>6.0161404163036503E-2</c:v>
                </c:pt>
                <c:pt idx="659" formatCode="0.00E+00">
                  <c:v>6.0245099437445403E-2</c:v>
                </c:pt>
                <c:pt idx="660" formatCode="0.00E+00">
                  <c:v>6.0337522146775298E-2</c:v>
                </c:pt>
                <c:pt idx="661">
                  <c:v>6.0438672291026001E-2</c:v>
                </c:pt>
                <c:pt idx="662" formatCode="0.00E+00">
                  <c:v>6.0548549870197699E-2</c:v>
                </c:pt>
                <c:pt idx="663" formatCode="0.00E+00">
                  <c:v>6.0667154884290302E-2</c:v>
                </c:pt>
                <c:pt idx="664" formatCode="0.00E+00">
                  <c:v>6.07944873333039E-2</c:v>
                </c:pt>
                <c:pt idx="665" formatCode="0.00E+00">
                  <c:v>6.0930547217238402E-2</c:v>
                </c:pt>
                <c:pt idx="666" formatCode="0.00E+00">
                  <c:v>6.1075334536093803E-2</c:v>
                </c:pt>
                <c:pt idx="667" formatCode="0.00E+00">
                  <c:v>6.1228849289870199E-2</c:v>
                </c:pt>
                <c:pt idx="668" formatCode="0.00E+00">
                  <c:v>6.1391091478567403E-2</c:v>
                </c:pt>
                <c:pt idx="669" formatCode="0.00E+00">
                  <c:v>6.1562061102185699E-2</c:v>
                </c:pt>
                <c:pt idx="670" formatCode="0.00E+00">
                  <c:v>6.1741758160724802E-2</c:v>
                </c:pt>
                <c:pt idx="671" formatCode="0.00E+00">
                  <c:v>6.1930182654184901E-2</c:v>
                </c:pt>
                <c:pt idx="672" formatCode="0.00E+00">
                  <c:v>6.2127334582565898E-2</c:v>
                </c:pt>
                <c:pt idx="673" formatCode="0.00E+00">
                  <c:v>6.2333213945867799E-2</c:v>
                </c:pt>
                <c:pt idx="674" formatCode="0.00E+00">
                  <c:v>6.2547820744090807E-2</c:v>
                </c:pt>
                <c:pt idx="675" formatCode="0.00E+00">
                  <c:v>6.2771154977234594E-2</c:v>
                </c:pt>
                <c:pt idx="676" formatCode="0.00E+00">
                  <c:v>6.3003216645299301E-2</c:v>
                </c:pt>
                <c:pt idx="677">
                  <c:v>6.3244005748284995E-2</c:v>
                </c:pt>
                <c:pt idx="678" formatCode="0.00E+00">
                  <c:v>6.3493522286191595E-2</c:v>
                </c:pt>
                <c:pt idx="679" formatCode="0.00E+00">
                  <c:v>6.3751766259019099E-2</c:v>
                </c:pt>
                <c:pt idx="680" formatCode="0.00E+00">
                  <c:v>6.4018737666767606E-2</c:v>
                </c:pt>
                <c:pt idx="681">
                  <c:v>6.4294436509437003E-2</c:v>
                </c:pt>
                <c:pt idx="682" formatCode="0.00E+00">
                  <c:v>6.4578862787027402E-2</c:v>
                </c:pt>
                <c:pt idx="683" formatCode="0.00E+00">
                  <c:v>6.4872016499538596E-2</c:v>
                </c:pt>
                <c:pt idx="684" formatCode="0.00E+00">
                  <c:v>6.5171030113090098E-2</c:v>
                </c:pt>
                <c:pt idx="685" formatCode="0.00E+00">
                  <c:v>6.5456751333490507E-2</c:v>
                </c:pt>
                <c:pt idx="686" formatCode="0.00E+00">
                  <c:v>6.5725639995454804E-2</c:v>
                </c:pt>
                <c:pt idx="687" formatCode="0.00E+00">
                  <c:v>6.5977696098983296E-2</c:v>
                </c:pt>
                <c:pt idx="688" formatCode="0.00E+00">
                  <c:v>6.6212919644075802E-2</c:v>
                </c:pt>
                <c:pt idx="689" formatCode="0.00E+00">
                  <c:v>6.6431310630732293E-2</c:v>
                </c:pt>
                <c:pt idx="690" formatCode="0.00E+00">
                  <c:v>6.6632869058952895E-2</c:v>
                </c:pt>
                <c:pt idx="691" formatCode="0.00E+00">
                  <c:v>6.6817594928737595E-2</c:v>
                </c:pt>
                <c:pt idx="692" formatCode="0.00E+00">
                  <c:v>6.6985488240086197E-2</c:v>
                </c:pt>
                <c:pt idx="693">
                  <c:v>6.7136548992999007E-2</c:v>
                </c:pt>
                <c:pt idx="694" formatCode="0.00E+00">
                  <c:v>6.7270777187475705E-2</c:v>
                </c:pt>
                <c:pt idx="695" formatCode="0.00E+00">
                  <c:v>6.7388172823516501E-2</c:v>
                </c:pt>
                <c:pt idx="696" formatCode="0.00E+00">
                  <c:v>6.7488735901121394E-2</c:v>
                </c:pt>
                <c:pt idx="697" formatCode="0.00E+00">
                  <c:v>6.7572466420290203E-2</c:v>
                </c:pt>
                <c:pt idx="698" formatCode="0.00E+00">
                  <c:v>6.7639364381023206E-2</c:v>
                </c:pt>
                <c:pt idx="699" formatCode="0.00E+00">
                  <c:v>6.7689429783320196E-2</c:v>
                </c:pt>
                <c:pt idx="700" formatCode="0.00E+00">
                  <c:v>6.7722662627181199E-2</c:v>
                </c:pt>
                <c:pt idx="701" formatCode="0.00E+00">
                  <c:v>6.7739062912606202E-2</c:v>
                </c:pt>
                <c:pt idx="702" formatCode="0.00E+00">
                  <c:v>6.7738630639595301E-2</c:v>
                </c:pt>
                <c:pt idx="703" formatCode="0.00E+00">
                  <c:v>6.7721365808148498E-2</c:v>
                </c:pt>
                <c:pt idx="704" formatCode="0.00E+00">
                  <c:v>6.7687268418265695E-2</c:v>
                </c:pt>
                <c:pt idx="705" formatCode="0.00E+00">
                  <c:v>6.7636338469946905E-2</c:v>
                </c:pt>
                <c:pt idx="706" formatCode="0.00E+00">
                  <c:v>6.7568575963192198E-2</c:v>
                </c:pt>
                <c:pt idx="707" formatCode="0.00E+00">
                  <c:v>6.7483980898001505E-2</c:v>
                </c:pt>
                <c:pt idx="708" formatCode="0.00E+00">
                  <c:v>6.7382553274374896E-2</c:v>
                </c:pt>
                <c:pt idx="709" formatCode="0.00E+00">
                  <c:v>6.7264293092312299E-2</c:v>
                </c:pt>
                <c:pt idx="710" formatCode="0.00E+00">
                  <c:v>6.71292003518138E-2</c:v>
                </c:pt>
                <c:pt idx="711" formatCode="0.00E+00">
                  <c:v>6.6977275052879301E-2</c:v>
                </c:pt>
                <c:pt idx="712" formatCode="0.00E+00">
                  <c:v>6.6808517195508801E-2</c:v>
                </c:pt>
                <c:pt idx="713" formatCode="0.00E+00">
                  <c:v>6.6622926779702399E-2</c:v>
                </c:pt>
                <c:pt idx="714">
                  <c:v>6.6420503805459996E-2</c:v>
                </c:pt>
                <c:pt idx="715" formatCode="0.00E+00">
                  <c:v>6.6201248272781704E-2</c:v>
                </c:pt>
                <c:pt idx="716" formatCode="0.00E+00">
                  <c:v>6.5965160181667398E-2</c:v>
                </c:pt>
                <c:pt idx="717" formatCode="0.00E+00">
                  <c:v>6.5712239532117203E-2</c:v>
                </c:pt>
                <c:pt idx="718">
                  <c:v>6.5442486324130994E-2</c:v>
                </c:pt>
                <c:pt idx="719" formatCode="0.00E+00">
                  <c:v>6.5155900557708799E-2</c:v>
                </c:pt>
                <c:pt idx="720" formatCode="0.00E+00">
                  <c:v>6.48524822328507E-2</c:v>
                </c:pt>
                <c:pt idx="721" formatCode="0.00E+00">
                  <c:v>6.4532231349556601E-2</c:v>
                </c:pt>
                <c:pt idx="722" formatCode="0.00E+00">
                  <c:v>6.41951479078266E-2</c:v>
                </c:pt>
                <c:pt idx="723" formatCode="0.00E+00">
                  <c:v>6.3841231907660598E-2</c:v>
                </c:pt>
                <c:pt idx="724" formatCode="0.00E+00">
                  <c:v>6.3470483349058707E-2</c:v>
                </c:pt>
                <c:pt idx="725" formatCode="0.00E+00">
                  <c:v>6.3082902232020802E-2</c:v>
                </c:pt>
                <c:pt idx="726" formatCode="0.00E+00">
                  <c:v>6.2678488556546896E-2</c:v>
                </c:pt>
                <c:pt idx="727" formatCode="0.00E+00">
                  <c:v>6.2257242322637199E-2</c:v>
                </c:pt>
                <c:pt idx="728" formatCode="0.00E+00">
                  <c:v>6.18191635302913E-2</c:v>
                </c:pt>
                <c:pt idx="729" formatCode="0.00E+00">
                  <c:v>6.13642521795097E-2</c:v>
                </c:pt>
                <c:pt idx="730">
                  <c:v>6.0892508270292002E-2</c:v>
                </c:pt>
                <c:pt idx="731" formatCode="0.00E+00">
                  <c:v>6.0403931802638297E-2</c:v>
                </c:pt>
                <c:pt idx="732" formatCode="0.00E+00">
                  <c:v>5.98985227765488E-2</c:v>
                </c:pt>
                <c:pt idx="733" formatCode="0.00E+00">
                  <c:v>5.9376281192023199E-2</c:v>
                </c:pt>
                <c:pt idx="734" formatCode="0.00E+00">
                  <c:v>5.8837207049061799E-2</c:v>
                </c:pt>
                <c:pt idx="735" formatCode="0.00E+00">
                  <c:v>5.8281300347664301E-2</c:v>
                </c:pt>
                <c:pt idx="736" formatCode="0.00E+00">
                  <c:v>5.7708561087830797E-2</c:v>
                </c:pt>
                <c:pt idx="737" formatCode="0.00E+00">
                  <c:v>5.7127909168404697E-2</c:v>
                </c:pt>
                <c:pt idx="738">
                  <c:v>5.6552585546492E-2</c:v>
                </c:pt>
                <c:pt idx="739" formatCode="0.00E+00">
                  <c:v>5.5982713680900603E-2</c:v>
                </c:pt>
                <c:pt idx="740" formatCode="0.00E+00">
                  <c:v>5.5418293571630202E-2</c:v>
                </c:pt>
                <c:pt idx="741" formatCode="0.00E+00">
                  <c:v>5.48593252186809E-2</c:v>
                </c:pt>
                <c:pt idx="742" formatCode="0.00E+00">
                  <c:v>5.4305808622052698E-2</c:v>
                </c:pt>
                <c:pt idx="743" formatCode="0.00E+00">
                  <c:v>5.3757743781745602E-2</c:v>
                </c:pt>
                <c:pt idx="744" formatCode="0.00E+00">
                  <c:v>5.3215130697759697E-2</c:v>
                </c:pt>
                <c:pt idx="745" formatCode="0.00E+00">
                  <c:v>5.2677969370094703E-2</c:v>
                </c:pt>
                <c:pt idx="746" formatCode="0.00E+00">
                  <c:v>5.2146259798750899E-2</c:v>
                </c:pt>
                <c:pt idx="747" formatCode="0.00E+00">
                  <c:v>5.1620001983728299E-2</c:v>
                </c:pt>
                <c:pt idx="748" formatCode="0.00E+00">
                  <c:v>5.1099195925026597E-2</c:v>
                </c:pt>
                <c:pt idx="749" formatCode="0.00E+00">
                  <c:v>5.0583841622646203E-2</c:v>
                </c:pt>
                <c:pt idx="750" formatCode="0.00E+00">
                  <c:v>5.0073939076586797E-2</c:v>
                </c:pt>
                <c:pt idx="751" formatCode="0.00E+00">
                  <c:v>4.9569488286848401E-2</c:v>
                </c:pt>
                <c:pt idx="752" formatCode="0.00E+00">
                  <c:v>4.9070489253431299E-2</c:v>
                </c:pt>
                <c:pt idx="753" formatCode="0.00E+00">
                  <c:v>4.8576941976335199E-2</c:v>
                </c:pt>
                <c:pt idx="754" formatCode="0.00E+00">
                  <c:v>4.8088846455560101E-2</c:v>
                </c:pt>
                <c:pt idx="755" formatCode="0.00E+00">
                  <c:v>4.7606202691106297E-2</c:v>
                </c:pt>
                <c:pt idx="756" formatCode="0.00E+00">
                  <c:v>4.7129010682973399E-2</c:v>
                </c:pt>
                <c:pt idx="757" formatCode="0.00E+00">
                  <c:v>4.6657270431161801E-2</c:v>
                </c:pt>
                <c:pt idx="758" formatCode="0.00E+00">
                  <c:v>4.6190981935671199E-2</c:v>
                </c:pt>
                <c:pt idx="759" formatCode="0.00E+00">
                  <c:v>4.57301451965016E-2</c:v>
                </c:pt>
                <c:pt idx="760" formatCode="0.00E+00">
                  <c:v>4.5274760213653301E-2</c:v>
                </c:pt>
                <c:pt idx="761">
                  <c:v>4.4824826987125997E-2</c:v>
                </c:pt>
                <c:pt idx="762" formatCode="0.00E+00">
                  <c:v>4.43803455169198E-2</c:v>
                </c:pt>
                <c:pt idx="763" formatCode="0.00E+00">
                  <c:v>4.3941315803034703E-2</c:v>
                </c:pt>
                <c:pt idx="764" formatCode="0.00E+00">
                  <c:v>4.3507737845470601E-2</c:v>
                </c:pt>
                <c:pt idx="765" formatCode="0.00E+00">
                  <c:v>4.30796116442278E-2</c:v>
                </c:pt>
                <c:pt idx="766">
                  <c:v>4.2656937199306001E-2</c:v>
                </c:pt>
                <c:pt idx="767" formatCode="0.00E+00">
                  <c:v>4.2239714510705302E-2</c:v>
                </c:pt>
                <c:pt idx="768" formatCode="0.00E+00">
                  <c:v>4.1827943578425703E-2</c:v>
                </c:pt>
                <c:pt idx="769" formatCode="0.00E+00">
                  <c:v>4.1421624402467098E-2</c:v>
                </c:pt>
                <c:pt idx="770" formatCode="0.00E+00">
                  <c:v>4.1020756982829802E-2</c:v>
                </c:pt>
                <c:pt idx="771" formatCode="0.00E+00">
                  <c:v>4.0625341319513501E-2</c:v>
                </c:pt>
                <c:pt idx="772" formatCode="0.00E+00">
                  <c:v>4.02353774125183E-2</c:v>
                </c:pt>
                <c:pt idx="773" formatCode="0.00E+00">
                  <c:v>3.9850865261844198E-2</c:v>
                </c:pt>
                <c:pt idx="774" formatCode="0.00E+00">
                  <c:v>3.9471804867491099E-2</c:v>
                </c:pt>
                <c:pt idx="775" formatCode="0.00E+00">
                  <c:v>3.9098196229459301E-2</c:v>
                </c:pt>
                <c:pt idx="776" formatCode="0.00E+00">
                  <c:v>3.87300393477484E-2</c:v>
                </c:pt>
                <c:pt idx="777" formatCode="0.00E+00">
                  <c:v>3.8367334222358801E-2</c:v>
                </c:pt>
                <c:pt idx="778" formatCode="0.00E+00">
                  <c:v>3.8010080853290197E-2</c:v>
                </c:pt>
                <c:pt idx="779" formatCode="0.00E+00">
                  <c:v>3.7658279240542603E-2</c:v>
                </c:pt>
                <c:pt idx="780" formatCode="0.00E+00">
                  <c:v>3.7311929384116302E-2</c:v>
                </c:pt>
                <c:pt idx="781" formatCode="0.00E+00">
                  <c:v>3.69710312840109E-2</c:v>
                </c:pt>
                <c:pt idx="782" formatCode="0.00E+00">
                  <c:v>3.6635584940226798E-2</c:v>
                </c:pt>
                <c:pt idx="783" formatCode="0.00E+00">
                  <c:v>3.6305590352763602E-2</c:v>
                </c:pt>
                <c:pt idx="784" formatCode="0.00E+00">
                  <c:v>3.5981047521621602E-2</c:v>
                </c:pt>
                <c:pt idx="785" formatCode="0.00E+00">
                  <c:v>3.5661956446800702E-2</c:v>
                </c:pt>
                <c:pt idx="786" formatCode="0.00E+00">
                  <c:v>3.5348317128300902E-2</c:v>
                </c:pt>
                <c:pt idx="787" formatCode="0.00E+00">
                  <c:v>3.5040129566122201E-2</c:v>
                </c:pt>
                <c:pt idx="788" formatCode="0.00E+00">
                  <c:v>3.47373937602646E-2</c:v>
                </c:pt>
                <c:pt idx="789" formatCode="0.00E+00">
                  <c:v>3.4440372596995103E-2</c:v>
                </c:pt>
                <c:pt idx="790" formatCode="0.00E+00">
                  <c:v>3.4152841415202903E-2</c:v>
                </c:pt>
                <c:pt idx="791" formatCode="0.00E+00">
                  <c:v>3.3876034319863399E-2</c:v>
                </c:pt>
                <c:pt idx="792" formatCode="0.00E+00">
                  <c:v>3.3609951310976799E-2</c:v>
                </c:pt>
                <c:pt idx="793">
                  <c:v>3.3354592388542999E-2</c:v>
                </c:pt>
                <c:pt idx="794">
                  <c:v>3.3109957552561999E-2</c:v>
                </c:pt>
                <c:pt idx="795" formatCode="0.00E+00">
                  <c:v>3.2876046803033701E-2</c:v>
                </c:pt>
                <c:pt idx="796" formatCode="0.00E+00">
                  <c:v>3.2652860139958197E-2</c:v>
                </c:pt>
                <c:pt idx="797" formatCode="0.00E+00">
                  <c:v>3.2440397563335499E-2</c:v>
                </c:pt>
                <c:pt idx="798" formatCode="0.00E+00">
                  <c:v>3.2238659073165601E-2</c:v>
                </c:pt>
                <c:pt idx="799" formatCode="0.00E+00">
                  <c:v>3.2047644669448497E-2</c:v>
                </c:pt>
                <c:pt idx="800" formatCode="0.00E+00">
                  <c:v>3.1867354352184199E-2</c:v>
                </c:pt>
                <c:pt idx="801" formatCode="0.00E+00">
                  <c:v>3.1697788121372597E-2</c:v>
                </c:pt>
                <c:pt idx="802" formatCode="0.00E+00">
                  <c:v>3.1538945977013802E-2</c:v>
                </c:pt>
                <c:pt idx="803" formatCode="0.00E+00">
                  <c:v>3.1390827919107897E-2</c:v>
                </c:pt>
                <c:pt idx="804" formatCode="0.00E+00">
                  <c:v>3.1253433947654702E-2</c:v>
                </c:pt>
                <c:pt idx="805" formatCode="0.00E+00">
                  <c:v>3.11267640626543E-2</c:v>
                </c:pt>
                <c:pt idx="806" formatCode="0.00E+00">
                  <c:v>3.10108182641066E-2</c:v>
                </c:pt>
                <c:pt idx="807" formatCode="0.00E+00">
                  <c:v>3.0905596552011801E-2</c:v>
                </c:pt>
                <c:pt idx="808" formatCode="0.00E+00">
                  <c:v>3.0811098926369698E-2</c:v>
                </c:pt>
                <c:pt idx="809" formatCode="0.00E+00">
                  <c:v>3.0727325387180499E-2</c:v>
                </c:pt>
                <c:pt idx="810">
                  <c:v>3.0654275934444E-2</c:v>
                </c:pt>
                <c:pt idx="811" formatCode="0.00E+00">
                  <c:v>3.05919505681603E-2</c:v>
                </c:pt>
                <c:pt idx="812" formatCode="0.00E+00">
                  <c:v>3.0540349288329299E-2</c:v>
                </c:pt>
                <c:pt idx="813" formatCode="0.00E+00">
                  <c:v>3.0499472094951199E-2</c:v>
                </c:pt>
                <c:pt idx="814" formatCode="0.00E+00">
                  <c:v>3.0469318988025899E-2</c:v>
                </c:pt>
                <c:pt idx="815" formatCode="0.00E+00">
                  <c:v>3.0449889967553299E-2</c:v>
                </c:pt>
                <c:pt idx="816" formatCode="0.00E+00">
                  <c:v>3.0441185033533501E-2</c:v>
                </c:pt>
                <c:pt idx="817" formatCode="0.00E+00">
                  <c:v>3.0443204185966501E-2</c:v>
                </c:pt>
                <c:pt idx="818" formatCode="0.00E+00">
                  <c:v>3.04559474248523E-2</c:v>
                </c:pt>
                <c:pt idx="819" formatCode="0.00E+00">
                  <c:v>3.0479414750190899E-2</c:v>
                </c:pt>
                <c:pt idx="820" formatCode="0.00E+00">
                  <c:v>3.0513606161982301E-2</c:v>
                </c:pt>
                <c:pt idx="821" formatCode="0.00E+00">
                  <c:v>3.05585216602264E-2</c:v>
                </c:pt>
                <c:pt idx="822" formatCode="0.00E+00">
                  <c:v>3.0614161244923398E-2</c:v>
                </c:pt>
                <c:pt idx="823" formatCode="0.00E+00">
                  <c:v>3.06805249160731E-2</c:v>
                </c:pt>
                <c:pt idx="824" formatCode="0.00E+00">
                  <c:v>3.0757612673675602E-2</c:v>
                </c:pt>
                <c:pt idx="825" formatCode="0.00E+00">
                  <c:v>3.08454245177309E-2</c:v>
                </c:pt>
                <c:pt idx="826" formatCode="0.00E+00">
                  <c:v>3.09439604482389E-2</c:v>
                </c:pt>
                <c:pt idx="827" formatCode="0.00E+00">
                  <c:v>3.1053220465199802E-2</c:v>
                </c:pt>
                <c:pt idx="828" formatCode="0.00E+00">
                  <c:v>3.1173204568613399E-2</c:v>
                </c:pt>
                <c:pt idx="829" formatCode="0.00E+00">
                  <c:v>3.13039127584799E-2</c:v>
                </c:pt>
                <c:pt idx="830" formatCode="0.00E+00">
                  <c:v>3.1445345034799101E-2</c:v>
                </c:pt>
                <c:pt idx="831" formatCode="0.00E+00">
                  <c:v>3.1597501397571101E-2</c:v>
                </c:pt>
                <c:pt idx="832" formatCode="0.00E+00">
                  <c:v>3.1760381846795901E-2</c:v>
                </c:pt>
                <c:pt idx="833" formatCode="0.00E+00">
                  <c:v>3.1933986382473398E-2</c:v>
                </c:pt>
                <c:pt idx="834" formatCode="0.00E+00">
                  <c:v>3.2118315004603798E-2</c:v>
                </c:pt>
                <c:pt idx="835" formatCode="0.00E+00">
                  <c:v>3.2313367713186901E-2</c:v>
                </c:pt>
                <c:pt idx="836" formatCode="0.00E+00">
                  <c:v>3.2519144508222797E-2</c:v>
                </c:pt>
                <c:pt idx="837" formatCode="0.00E+00">
                  <c:v>3.2735645389711597E-2</c:v>
                </c:pt>
                <c:pt idx="838">
                  <c:v>3.2962870357653003E-2</c:v>
                </c:pt>
                <c:pt idx="839" formatCode="0.00E+00">
                  <c:v>3.3200819412047299E-2</c:v>
                </c:pt>
                <c:pt idx="840" formatCode="0.00E+00">
                  <c:v>3.3449492552894401E-2</c:v>
                </c:pt>
                <c:pt idx="841" formatCode="0.00E+00">
                  <c:v>3.37088897801942E-2</c:v>
                </c:pt>
                <c:pt idx="842" formatCode="0.00E+00">
                  <c:v>3.3975869227626597E-2</c:v>
                </c:pt>
                <c:pt idx="843" formatCode="0.00E+00">
                  <c:v>3.4242399900158697E-2</c:v>
                </c:pt>
                <c:pt idx="844" formatCode="0.00E+00">
                  <c:v>3.4508081049535302E-2</c:v>
                </c:pt>
                <c:pt idx="845" formatCode="0.00E+00">
                  <c:v>3.4772912675756502E-2</c:v>
                </c:pt>
                <c:pt idx="846" formatCode="0.00E+00">
                  <c:v>3.50368947788222E-2</c:v>
                </c:pt>
                <c:pt idx="847" formatCode="0.00E+00">
                  <c:v>3.53000273587325E-2</c:v>
                </c:pt>
                <c:pt idx="848" formatCode="0.00E+00">
                  <c:v>3.5562310415487297E-2</c:v>
                </c:pt>
                <c:pt idx="849" formatCode="0.00E+00">
                  <c:v>3.5823743949086703E-2</c:v>
                </c:pt>
                <c:pt idx="850" formatCode="0.00E+00">
                  <c:v>3.6084327959530697E-2</c:v>
                </c:pt>
                <c:pt idx="851" formatCode="0.00E+00">
                  <c:v>3.6344062446819099E-2</c:v>
                </c:pt>
                <c:pt idx="852" formatCode="0.00E+00">
                  <c:v>3.66029474109522E-2</c:v>
                </c:pt>
                <c:pt idx="853" formatCode="0.00E+00">
                  <c:v>3.6860982851929798E-2</c:v>
                </c:pt>
                <c:pt idx="854" formatCode="0.00E+00">
                  <c:v>3.7118168769751901E-2</c:v>
                </c:pt>
                <c:pt idx="855" formatCode="0.00E+00">
                  <c:v>3.7374505164418599E-2</c:v>
                </c:pt>
                <c:pt idx="856" formatCode="0.00E+00">
                  <c:v>3.7629992035929802E-2</c:v>
                </c:pt>
                <c:pt idx="857" formatCode="0.00E+00">
                  <c:v>3.7884629384285599E-2</c:v>
                </c:pt>
                <c:pt idx="858">
                  <c:v>3.8138417209485999E-2</c:v>
                </c:pt>
                <c:pt idx="859" formatCode="0.00E+00">
                  <c:v>3.8391355511530799E-2</c:v>
                </c:pt>
                <c:pt idx="860" formatCode="0.00E+00">
                  <c:v>3.8643444290420298E-2</c:v>
                </c:pt>
                <c:pt idx="861" formatCode="0.00E+00">
                  <c:v>3.8894683546154198E-2</c:v>
                </c:pt>
                <c:pt idx="862" formatCode="0.00E+00">
                  <c:v>3.9145073278732803E-2</c:v>
                </c:pt>
                <c:pt idx="863" formatCode="0.00E+00">
                  <c:v>3.93946134881559E-2</c:v>
                </c:pt>
                <c:pt idx="864" formatCode="0.00E+00">
                  <c:v>3.9643304174423501E-2</c:v>
                </c:pt>
                <c:pt idx="865" formatCode="0.00E+00">
                  <c:v>3.9891145337535697E-2</c:v>
                </c:pt>
                <c:pt idx="866" formatCode="0.00E+00">
                  <c:v>4.0138136977492397E-2</c:v>
                </c:pt>
                <c:pt idx="867" formatCode="0.00E+00">
                  <c:v>4.03842790942937E-2</c:v>
                </c:pt>
                <c:pt idx="868" formatCode="0.00E+00">
                  <c:v>4.06295716879395E-2</c:v>
                </c:pt>
                <c:pt idx="869" formatCode="0.00E+00">
                  <c:v>4.0874014758429902E-2</c:v>
                </c:pt>
                <c:pt idx="870" formatCode="0.00E+00">
                  <c:v>4.1117608305764899E-2</c:v>
                </c:pt>
                <c:pt idx="871" formatCode="0.00E+00">
                  <c:v>4.1360352329944297E-2</c:v>
                </c:pt>
                <c:pt idx="872" formatCode="0.00E+00">
                  <c:v>4.1602246830968401E-2</c:v>
                </c:pt>
                <c:pt idx="873">
                  <c:v>4.1843291808837002E-2</c:v>
                </c:pt>
                <c:pt idx="874" formatCode="0.00E+00">
                  <c:v>4.2083487263550101E-2</c:v>
                </c:pt>
                <c:pt idx="875" formatCode="0.00E+00">
                  <c:v>4.2322833195107802E-2</c:v>
                </c:pt>
                <c:pt idx="876">
                  <c:v>4.2561329603510001E-2</c:v>
                </c:pt>
                <c:pt idx="877" formatCode="0.00E+00">
                  <c:v>4.2798976488756801E-2</c:v>
                </c:pt>
                <c:pt idx="878" formatCode="0.00E+00">
                  <c:v>4.3035773850848197E-2</c:v>
                </c:pt>
                <c:pt idx="879">
                  <c:v>4.3271721689784E-2</c:v>
                </c:pt>
                <c:pt idx="880" formatCode="0.00E+00">
                  <c:v>4.3506820005564502E-2</c:v>
                </c:pt>
                <c:pt idx="881" formatCode="0.00E+00">
                  <c:v>4.3741068798189398E-2</c:v>
                </c:pt>
                <c:pt idx="882">
                  <c:v>4.3974468067658999E-2</c:v>
                </c:pt>
                <c:pt idx="883" formatCode="0.00E+00">
                  <c:v>4.4207017813973098E-2</c:v>
                </c:pt>
                <c:pt idx="884" formatCode="0.00E+00">
                  <c:v>4.4438718037131703E-2</c:v>
                </c:pt>
                <c:pt idx="885" formatCode="0.00E+00">
                  <c:v>4.4669568737134902E-2</c:v>
                </c:pt>
                <c:pt idx="886" formatCode="0.00E+00">
                  <c:v>4.4899569913982702E-2</c:v>
                </c:pt>
                <c:pt idx="887">
                  <c:v>4.5128721567675001E-2</c:v>
                </c:pt>
                <c:pt idx="888" formatCode="0.00E+00">
                  <c:v>4.5357023698211797E-2</c:v>
                </c:pt>
                <c:pt idx="889" formatCode="0.00E+00">
                  <c:v>4.5584476305593202E-2</c:v>
                </c:pt>
                <c:pt idx="890" formatCode="0.00E+00">
                  <c:v>4.5811079389819098E-2</c:v>
                </c:pt>
                <c:pt idx="891" formatCode="0.00E+00">
                  <c:v>4.6036832950889603E-2</c:v>
                </c:pt>
                <c:pt idx="892" formatCode="0.00E+00">
                  <c:v>4.6261736988804703E-2</c:v>
                </c:pt>
                <c:pt idx="893" formatCode="0.00E+00">
                  <c:v>4.64857915035643E-2</c:v>
                </c:pt>
                <c:pt idx="894" formatCode="0.00E+00">
                  <c:v>4.6708972196287599E-2</c:v>
                </c:pt>
                <c:pt idx="895" formatCode="0.00E+00">
                  <c:v>4.6930045223806699E-2</c:v>
                </c:pt>
                <c:pt idx="896" formatCode="0.00E+00">
                  <c:v>4.7148319417957302E-2</c:v>
                </c:pt>
                <c:pt idx="897" formatCode="0.00E+00">
                  <c:v>4.7363794778739497E-2</c:v>
                </c:pt>
                <c:pt idx="898" formatCode="0.00E+00">
                  <c:v>4.7576471306153202E-2</c:v>
                </c:pt>
                <c:pt idx="899" formatCode="0.00E+00">
                  <c:v>4.7786349000198403E-2</c:v>
                </c:pt>
                <c:pt idx="900" formatCode="0.00E+00">
                  <c:v>4.7993427860875203E-2</c:v>
                </c:pt>
                <c:pt idx="901" formatCode="0.00E+00">
                  <c:v>4.8197707888183498E-2</c:v>
                </c:pt>
                <c:pt idx="902" formatCode="0.00E+00">
                  <c:v>4.8399189082123303E-2</c:v>
                </c:pt>
                <c:pt idx="903" formatCode="0.00E+00">
                  <c:v>4.8597871442694701E-2</c:v>
                </c:pt>
                <c:pt idx="904" formatCode="0.00E+00">
                  <c:v>4.8793754969897601E-2</c:v>
                </c:pt>
                <c:pt idx="905" formatCode="0.00E+00">
                  <c:v>4.8986839663732101E-2</c:v>
                </c:pt>
                <c:pt idx="906" formatCode="0.00E+00">
                  <c:v>4.9177125524198097E-2</c:v>
                </c:pt>
                <c:pt idx="907" formatCode="0.00E+00">
                  <c:v>4.9364612551295602E-2</c:v>
                </c:pt>
                <c:pt idx="908" formatCode="0.00E+00">
                  <c:v>4.9549300745024699E-2</c:v>
                </c:pt>
                <c:pt idx="909" formatCode="0.00E+00">
                  <c:v>4.9731190105385299E-2</c:v>
                </c:pt>
                <c:pt idx="910" formatCode="0.00E+00">
                  <c:v>4.9910280632377402E-2</c:v>
                </c:pt>
                <c:pt idx="911" formatCode="0.00E+00">
                  <c:v>5.0086572326001097E-2</c:v>
                </c:pt>
                <c:pt idx="912" formatCode="0.00E+00">
                  <c:v>5.0260065186256302E-2</c:v>
                </c:pt>
                <c:pt idx="913" formatCode="0.00E+00">
                  <c:v>5.0430759213143099E-2</c:v>
                </c:pt>
                <c:pt idx="914" formatCode="0.00E+00">
                  <c:v>5.0598654406661302E-2</c:v>
                </c:pt>
                <c:pt idx="915" formatCode="0.00E+00">
                  <c:v>5.0763750766811201E-2</c:v>
                </c:pt>
                <c:pt idx="916" formatCode="0.00E+00">
                  <c:v>5.0926048293592499E-2</c:v>
                </c:pt>
                <c:pt idx="917" formatCode="0.00E+00">
                  <c:v>5.1085546987005397E-2</c:v>
                </c:pt>
                <c:pt idx="918" formatCode="0.00E+00">
                  <c:v>5.1242246847049901E-2</c:v>
                </c:pt>
                <c:pt idx="919" formatCode="0.00E+00">
                  <c:v>5.13961478737259E-2</c:v>
                </c:pt>
                <c:pt idx="920" formatCode="0.00E+00">
                  <c:v>5.1547250067033402E-2</c:v>
                </c:pt>
                <c:pt idx="921" formatCode="0.00E+00">
                  <c:v>5.16955534269724E-2</c:v>
                </c:pt>
                <c:pt idx="922">
                  <c:v>5.1841057953542997E-2</c:v>
                </c:pt>
                <c:pt idx="923" formatCode="0.00E+00">
                  <c:v>5.1983763646745201E-2</c:v>
                </c:pt>
                <c:pt idx="924" formatCode="0.00E+00">
                  <c:v>5.2123670506578797E-2</c:v>
                </c:pt>
                <c:pt idx="925">
                  <c:v>5.2260778533043999E-2</c:v>
                </c:pt>
                <c:pt idx="926" formatCode="0.00E+00">
                  <c:v>5.23950877261408E-2</c:v>
                </c:pt>
                <c:pt idx="927" formatCode="0.00E+00">
                  <c:v>5.2526598085869097E-2</c:v>
                </c:pt>
                <c:pt idx="928" formatCode="0.00E+00">
                  <c:v>5.2655309612228897E-2</c:v>
                </c:pt>
                <c:pt idx="929" formatCode="0.00E+00">
                  <c:v>5.2781222305220303E-2</c:v>
                </c:pt>
                <c:pt idx="930" formatCode="0.00E+00">
                  <c:v>5.2904336164843101E-2</c:v>
                </c:pt>
                <c:pt idx="931" formatCode="0.00E+00">
                  <c:v>5.3024651191097602E-2</c:v>
                </c:pt>
                <c:pt idx="932" formatCode="0.00E+00">
                  <c:v>5.3142167383983502E-2</c:v>
                </c:pt>
                <c:pt idx="933">
                  <c:v>5.3256884743501001E-2</c:v>
                </c:pt>
                <c:pt idx="934" formatCode="0.00E+00">
                  <c:v>5.33688032696501E-2</c:v>
                </c:pt>
                <c:pt idx="935" formatCode="0.00E+00">
                  <c:v>5.3477922962430702E-2</c:v>
                </c:pt>
                <c:pt idx="936" formatCode="0.00E+00">
                  <c:v>5.3584243821842799E-2</c:v>
                </c:pt>
                <c:pt idx="937" formatCode="0.00E+00">
                  <c:v>5.3687765847886398E-2</c:v>
                </c:pt>
                <c:pt idx="938" formatCode="0.00E+00">
                  <c:v>5.3788489040561598E-2</c:v>
                </c:pt>
                <c:pt idx="939" formatCode="0.00E+00">
                  <c:v>5.3886413399868403E-2</c:v>
                </c:pt>
                <c:pt idx="940" formatCode="0.00E+00">
                  <c:v>5.3981538925806601E-2</c:v>
                </c:pt>
                <c:pt idx="941" formatCode="0.00E+00">
                  <c:v>5.4073865618376397E-2</c:v>
                </c:pt>
                <c:pt idx="942" formatCode="0.00E+00">
                  <c:v>5.4163393477577801E-2</c:v>
                </c:pt>
                <c:pt idx="943" formatCode="0.00E+00">
                  <c:v>5.42501225034107E-2</c:v>
                </c:pt>
                <c:pt idx="944" formatCode="0.00E+00">
                  <c:v>5.4334052695875101E-2</c:v>
                </c:pt>
                <c:pt idx="945" formatCode="0.00E+00">
                  <c:v>5.4415184054971102E-2</c:v>
                </c:pt>
                <c:pt idx="946" formatCode="0.00E+00">
                  <c:v>5.4493516580698502E-2</c:v>
                </c:pt>
                <c:pt idx="947" formatCode="0.00E+00">
                  <c:v>5.4569436181187897E-2</c:v>
                </c:pt>
                <c:pt idx="948" formatCode="0.00E+00">
                  <c:v>5.4644655523099897E-2</c:v>
                </c:pt>
                <c:pt idx="949" formatCode="0.00E+00">
                  <c:v>5.4719378723131699E-2</c:v>
                </c:pt>
                <c:pt idx="950" formatCode="0.00E+00">
                  <c:v>5.4793605781283103E-2</c:v>
                </c:pt>
                <c:pt idx="951" formatCode="0.00E+00">
                  <c:v>5.4867336697554302E-2</c:v>
                </c:pt>
                <c:pt idx="952" formatCode="0.00E+00">
                  <c:v>5.4940571471945199E-2</c:v>
                </c:pt>
                <c:pt idx="953" formatCode="0.00E+00">
                  <c:v>5.5013310104455898E-2</c:v>
                </c:pt>
                <c:pt idx="954" formatCode="0.00E+00">
                  <c:v>5.5085552595086199E-2</c:v>
                </c:pt>
                <c:pt idx="955" formatCode="0.00E+00">
                  <c:v>5.5157298943836301E-2</c:v>
                </c:pt>
                <c:pt idx="956" formatCode="0.00E+00">
                  <c:v>5.5228549150706102E-2</c:v>
                </c:pt>
                <c:pt idx="957" formatCode="0.00E+00">
                  <c:v>5.5299303215695601E-2</c:v>
                </c:pt>
                <c:pt idx="958" formatCode="0.00E+00">
                  <c:v>5.5369561138804799E-2</c:v>
                </c:pt>
                <c:pt idx="959" formatCode="0.00E+00">
                  <c:v>5.5439322920033798E-2</c:v>
                </c:pt>
                <c:pt idx="960" formatCode="0.00E+00">
                  <c:v>5.5508588559382399E-2</c:v>
                </c:pt>
                <c:pt idx="961" formatCode="0.00E+00">
                  <c:v>5.5577358056850802E-2</c:v>
                </c:pt>
                <c:pt idx="962" formatCode="0.00E+00">
                  <c:v>5.5645631412438903E-2</c:v>
                </c:pt>
                <c:pt idx="963" formatCode="0.00E+00">
                  <c:v>5.57134086261468E-2</c:v>
                </c:pt>
                <c:pt idx="964" formatCode="0.00E+00">
                  <c:v>5.5780689697974298E-2</c:v>
                </c:pt>
                <c:pt idx="965" formatCode="0.00E+00">
                  <c:v>5.5847474627921598E-2</c:v>
                </c:pt>
                <c:pt idx="966" formatCode="0.00E+00">
                  <c:v>5.5913763415988603E-2</c:v>
                </c:pt>
                <c:pt idx="967" formatCode="0.00E+00">
                  <c:v>5.5979556062175299E-2</c:v>
                </c:pt>
                <c:pt idx="968" formatCode="0.00E+00">
                  <c:v>5.6044852566481701E-2</c:v>
                </c:pt>
                <c:pt idx="969" formatCode="0.00E+00">
                  <c:v>5.6109652928907898E-2</c:v>
                </c:pt>
                <c:pt idx="970" formatCode="0.00E+00">
                  <c:v>5.61739571494538E-2</c:v>
                </c:pt>
                <c:pt idx="971" formatCode="0.00E+00">
                  <c:v>5.62377652281194E-2</c:v>
                </c:pt>
                <c:pt idx="972" formatCode="0.00E+00">
                  <c:v>5.6301077164904699E-2</c:v>
                </c:pt>
                <c:pt idx="973" formatCode="0.00E+00">
                  <c:v>5.6363892959809703E-2</c:v>
                </c:pt>
                <c:pt idx="974" formatCode="0.00E+00">
                  <c:v>5.6426212612834502E-2</c:v>
                </c:pt>
                <c:pt idx="975">
                  <c:v>5.6488036123978999E-2</c:v>
                </c:pt>
                <c:pt idx="976" formatCode="0.00E+00">
                  <c:v>5.6549363493243202E-2</c:v>
                </c:pt>
                <c:pt idx="977" formatCode="0.00E+00">
                  <c:v>5.6610194720627102E-2</c:v>
                </c:pt>
                <c:pt idx="978" formatCode="0.00E+00">
                  <c:v>5.6670529806130701E-2</c:v>
                </c:pt>
                <c:pt idx="979" formatCode="0.00E+00">
                  <c:v>5.6730368749754102E-2</c:v>
                </c:pt>
                <c:pt idx="980" formatCode="0.00E+00">
                  <c:v>5.6789711551497202E-2</c:v>
                </c:pt>
                <c:pt idx="981">
                  <c:v>5.6848558211359999E-2</c:v>
                </c:pt>
                <c:pt idx="982" formatCode="0.00E+00">
                  <c:v>5.6906908729342502E-2</c:v>
                </c:pt>
                <c:pt idx="983" formatCode="0.00E+00">
                  <c:v>5.6964763105444703E-2</c:v>
                </c:pt>
                <c:pt idx="984" formatCode="0.00E+00">
                  <c:v>5.70221213396667E-2</c:v>
                </c:pt>
                <c:pt idx="985" formatCode="0.00E+00">
                  <c:v>5.7078983432008297E-2</c:v>
                </c:pt>
                <c:pt idx="986" formatCode="0.00E+00">
                  <c:v>5.7135349382469801E-2</c:v>
                </c:pt>
                <c:pt idx="987" formatCode="0.00E+00">
                  <c:v>5.7191219191050899E-2</c:v>
                </c:pt>
                <c:pt idx="988" formatCode="0.00E+00">
                  <c:v>5.7246592857751702E-2</c:v>
                </c:pt>
                <c:pt idx="989" formatCode="0.00E+00">
                  <c:v>5.73014703825723E-2</c:v>
                </c:pt>
                <c:pt idx="990" formatCode="0.00E+00">
                  <c:v>5.73558517655125E-2</c:v>
                </c:pt>
                <c:pt idx="991" formatCode="0.00E+00">
                  <c:v>5.7409737006572599E-2</c:v>
                </c:pt>
                <c:pt idx="992" formatCode="0.00E+00">
                  <c:v>5.7463126105752299E-2</c:v>
                </c:pt>
                <c:pt idx="993" formatCode="0.00E+00">
                  <c:v>5.7516019063051697E-2</c:v>
                </c:pt>
                <c:pt idx="994" formatCode="0.00E+00">
                  <c:v>5.7568415878470898E-2</c:v>
                </c:pt>
                <c:pt idx="995" formatCode="0.00E+00">
                  <c:v>5.7620316552009797E-2</c:v>
                </c:pt>
                <c:pt idx="996" formatCode="0.00E+00">
                  <c:v>5.7671721083668401E-2</c:v>
                </c:pt>
                <c:pt idx="997" formatCode="0.00E+00">
                  <c:v>5.7722629473446703E-2</c:v>
                </c:pt>
                <c:pt idx="998" formatCode="0.00E+00">
                  <c:v>5.7773041721344703E-2</c:v>
                </c:pt>
                <c:pt idx="999" formatCode="0.00E+00">
                  <c:v>5.7822957827362499E-2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data!$J$17</c:f>
              <c:strCache>
                <c:ptCount val="1"/>
                <c:pt idx="0">
                  <c:v>Micro-Meso (micron)</c:v>
                </c:pt>
              </c:strCache>
            </c:strRef>
          </c:tx>
          <c:marker>
            <c:symbol val="none"/>
          </c:marker>
          <c:xVal>
            <c:numRef>
              <c:f>data!$J$18:$J$19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xVal>
          <c:yVal>
            <c:numRef>
              <c:f>data!$I$18:$I$19</c:f>
              <c:numCache>
                <c:formatCode>General</c:formatCode>
                <c:ptCount val="2"/>
                <c:pt idx="0">
                  <c:v>0</c:v>
                </c:pt>
                <c:pt idx="1">
                  <c:v>1.8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data!$K$17</c:f>
              <c:strCache>
                <c:ptCount val="1"/>
                <c:pt idx="0">
                  <c:v>Meso-Macro (micron)</c:v>
                </c:pt>
              </c:strCache>
            </c:strRef>
          </c:tx>
          <c:marker>
            <c:symbol val="none"/>
          </c:marker>
          <c:xVal>
            <c:numRef>
              <c:f>data!$K$18:$K$19</c:f>
              <c:numCache>
                <c:formatCode>General</c:formatCode>
                <c:ptCount val="2"/>
                <c:pt idx="0">
                  <c:v>1.5</c:v>
                </c:pt>
                <c:pt idx="1">
                  <c:v>1.5</c:v>
                </c:pt>
              </c:numCache>
            </c:numRef>
          </c:xVal>
          <c:yVal>
            <c:numRef>
              <c:f>data!$I$18:$I$19</c:f>
              <c:numCache>
                <c:formatCode>General</c:formatCode>
                <c:ptCount val="2"/>
                <c:pt idx="0">
                  <c:v>0</c:v>
                </c:pt>
                <c:pt idx="1">
                  <c:v>1.8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395520"/>
        <c:axId val="84397440"/>
      </c:scatterChart>
      <c:valAx>
        <c:axId val="84395520"/>
        <c:scaling>
          <c:logBase val="10"/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radius </a:t>
                </a:r>
              </a:p>
            </c:rich>
          </c:tx>
          <c:layout>
            <c:manualLayout>
              <c:xMode val="edge"/>
              <c:yMode val="edge"/>
              <c:x val="0.45818339307984179"/>
              <c:y val="0.90866766189542258"/>
            </c:manualLayout>
          </c:layout>
          <c:overlay val="0"/>
        </c:title>
        <c:numFmt formatCode="#,##0.00" sourceLinked="0"/>
        <c:majorTickMark val="out"/>
        <c:minorTickMark val="none"/>
        <c:tickLblPos val="nextTo"/>
        <c:crossAx val="84397440"/>
        <c:crosses val="autoZero"/>
        <c:crossBetween val="midCat"/>
      </c:valAx>
      <c:valAx>
        <c:axId val="84397440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dSd/Log(P)</a:t>
                </a:r>
              </a:p>
            </c:rich>
          </c:tx>
          <c:layout>
            <c:manualLayout>
              <c:xMode val="edge"/>
              <c:yMode val="edge"/>
              <c:x val="2.555910543131E-2"/>
              <c:y val="0.38999081019160592"/>
            </c:manualLayout>
          </c:layout>
          <c:overlay val="0"/>
        </c:title>
        <c:numFmt formatCode="#,##0.00_ ;\-#,##0.00\ " sourceLinked="0"/>
        <c:majorTickMark val="out"/>
        <c:minorTickMark val="none"/>
        <c:tickLblPos val="nextTo"/>
        <c:crossAx val="84395520"/>
        <c:crossesAt val="1.0000000000000017E-7"/>
        <c:crossBetween val="midCat"/>
        <c:majorUnit val="0.2"/>
      </c:valAx>
    </c:plotArea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4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38099</xdr:rowOff>
    </xdr:from>
    <xdr:to>
      <xdr:col>1</xdr:col>
      <xdr:colOff>592666</xdr:colOff>
      <xdr:row>5</xdr:row>
      <xdr:rowOff>117287</xdr:rowOff>
    </xdr:to>
    <xdr:pic>
      <xdr:nvPicPr>
        <xdr:cNvPr id="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" y="38099"/>
          <a:ext cx="1394883" cy="1084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295275</xdr:colOff>
      <xdr:row>18</xdr:row>
      <xdr:rowOff>9525</xdr:rowOff>
    </xdr:from>
    <xdr:to>
      <xdr:col>4</xdr:col>
      <xdr:colOff>514350</xdr:colOff>
      <xdr:row>31</xdr:row>
      <xdr:rowOff>66675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276225</xdr:colOff>
      <xdr:row>31</xdr:row>
      <xdr:rowOff>190500</xdr:rowOff>
    </xdr:from>
    <xdr:to>
      <xdr:col>4</xdr:col>
      <xdr:colOff>495300</xdr:colOff>
      <xdr:row>45</xdr:row>
      <xdr:rowOff>47625</xdr:rowOff>
    </xdr:to>
    <xdr:graphicFrame macro="">
      <xdr:nvGraphicFramePr>
        <xdr:cNvPr id="6" name="Graphique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560917</xdr:colOff>
      <xdr:row>5</xdr:row>
      <xdr:rowOff>86710</xdr:rowOff>
    </xdr:to>
    <xdr:pic>
      <xdr:nvPicPr>
        <xdr:cNvPr id="8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863167" y="0"/>
          <a:ext cx="1375833" cy="1092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359832</xdr:colOff>
      <xdr:row>20</xdr:row>
      <xdr:rowOff>105832</xdr:rowOff>
    </xdr:from>
    <xdr:to>
      <xdr:col>12</xdr:col>
      <xdr:colOff>433915</xdr:colOff>
      <xdr:row>42</xdr:row>
      <xdr:rowOff>21166</xdr:rowOff>
    </xdr:to>
    <xdr:graphicFrame macro="">
      <xdr:nvGraphicFramePr>
        <xdr:cNvPr id="11" name="Graphique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0.41714</cdr:x>
      <cdr:y>0.26951</cdr:y>
    </cdr:from>
    <cdr:to>
      <cdr:x>0.47143</cdr:x>
      <cdr:y>0.43011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390649" y="716216"/>
          <a:ext cx="180975" cy="4267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 anchor="ctr" anchorCtr="0">
          <a:noAutofit/>
        </a:bodyPr>
        <a:lstStyle xmlns:a="http://schemas.openxmlformats.org/drawingml/2006/main"/>
        <a:p xmlns:a="http://schemas.openxmlformats.org/drawingml/2006/main">
          <a:r>
            <a:rPr lang="fr-FR" sz="1100" b="1"/>
            <a:t>micro</a:t>
          </a:r>
        </a:p>
      </cdr:txBody>
    </cdr:sp>
  </cdr:relSizeAnchor>
  <cdr:relSizeAnchor xmlns:cdr="http://schemas.openxmlformats.org/drawingml/2006/chartDrawing">
    <cdr:from>
      <cdr:x>0.6</cdr:x>
      <cdr:y>0.2724</cdr:y>
    </cdr:from>
    <cdr:to>
      <cdr:x>0.65429</cdr:x>
      <cdr:y>0.433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2000250" y="723900"/>
          <a:ext cx="180975" cy="4267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ctr" anchorCtr="0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 b="1"/>
            <a:t>meso</a:t>
          </a:r>
        </a:p>
      </cdr:txBody>
    </cdr:sp>
  </cdr:relSizeAnchor>
  <cdr:relSizeAnchor xmlns:cdr="http://schemas.openxmlformats.org/drawingml/2006/chartDrawing">
    <cdr:from>
      <cdr:x>0.75143</cdr:x>
      <cdr:y>0.24014</cdr:y>
    </cdr:from>
    <cdr:to>
      <cdr:x>0.81143</cdr:x>
      <cdr:y>0.433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2505075" y="638175"/>
          <a:ext cx="200025" cy="5125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ctr" anchorCtr="0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 b="1"/>
            <a:t>macro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0.41714</cdr:x>
      <cdr:y>0.26951</cdr:y>
    </cdr:from>
    <cdr:to>
      <cdr:x>0.47143</cdr:x>
      <cdr:y>0.43011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390649" y="716216"/>
          <a:ext cx="180975" cy="4267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 anchor="ctr" anchorCtr="0">
          <a:noAutofit/>
        </a:bodyPr>
        <a:lstStyle xmlns:a="http://schemas.openxmlformats.org/drawingml/2006/main"/>
        <a:p xmlns:a="http://schemas.openxmlformats.org/drawingml/2006/main">
          <a:r>
            <a:rPr lang="fr-FR" sz="1100" b="1"/>
            <a:t>micro</a:t>
          </a:r>
        </a:p>
      </cdr:txBody>
    </cdr:sp>
  </cdr:relSizeAnchor>
  <cdr:relSizeAnchor xmlns:cdr="http://schemas.openxmlformats.org/drawingml/2006/chartDrawing">
    <cdr:from>
      <cdr:x>0.52836</cdr:x>
      <cdr:y>0.28429</cdr:y>
    </cdr:from>
    <cdr:to>
      <cdr:x>0.58265</cdr:x>
      <cdr:y>0.44489</cdr:y>
    </cdr:to>
    <cdr:sp macro="" textlink="">
      <cdr:nvSpPr>
        <cdr:cNvPr id="3" name="ZoneTexte 1"/>
        <cdr:cNvSpPr txBox="1"/>
      </cdr:nvSpPr>
      <cdr:spPr>
        <a:xfrm xmlns:a="http://schemas.openxmlformats.org/drawingml/2006/main">
          <a:off x="1873250" y="759394"/>
          <a:ext cx="192480" cy="429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ctr" anchorCtr="0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 b="1"/>
            <a:t>meso</a:t>
          </a:r>
        </a:p>
      </cdr:txBody>
    </cdr:sp>
  </cdr:relSizeAnchor>
  <cdr:relSizeAnchor xmlns:cdr="http://schemas.openxmlformats.org/drawingml/2006/chartDrawing">
    <cdr:from>
      <cdr:x>0.75143</cdr:x>
      <cdr:y>0.24014</cdr:y>
    </cdr:from>
    <cdr:to>
      <cdr:x>0.81143</cdr:x>
      <cdr:y>0.433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2505075" y="638175"/>
          <a:ext cx="200025" cy="5125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ctr" anchorCtr="0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100" b="1"/>
            <a:t>macro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50"/>
  <sheetViews>
    <sheetView topLeftCell="A4" workbookViewId="0">
      <selection activeCell="I20" sqref="I20"/>
    </sheetView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s="1">
        <v>39047</v>
      </c>
    </row>
    <row r="4" spans="1:9" x14ac:dyDescent="0.25">
      <c r="A4" t="s">
        <v>3</v>
      </c>
      <c r="B4" s="1">
        <v>39047</v>
      </c>
    </row>
    <row r="5" spans="1:9" x14ac:dyDescent="0.25">
      <c r="A5" t="s">
        <v>4</v>
      </c>
      <c r="B5">
        <v>0</v>
      </c>
    </row>
    <row r="6" spans="1:9" x14ac:dyDescent="0.25">
      <c r="A6" t="s">
        <v>5</v>
      </c>
    </row>
    <row r="7" spans="1:9" x14ac:dyDescent="0.25">
      <c r="A7" t="s">
        <v>6</v>
      </c>
    </row>
    <row r="8" spans="1:9" x14ac:dyDescent="0.25">
      <c r="A8" t="s">
        <v>7</v>
      </c>
    </row>
    <row r="9" spans="1:9" x14ac:dyDescent="0.25">
      <c r="A9" t="s">
        <v>8</v>
      </c>
    </row>
    <row r="10" spans="1:9" x14ac:dyDescent="0.25">
      <c r="A10" t="s">
        <v>9</v>
      </c>
      <c r="B10" t="s">
        <v>23</v>
      </c>
    </row>
    <row r="11" spans="1:9" x14ac:dyDescent="0.25">
      <c r="A11" t="s">
        <v>10</v>
      </c>
    </row>
    <row r="12" spans="1:9" x14ac:dyDescent="0.25">
      <c r="A12" t="s">
        <v>11</v>
      </c>
      <c r="B12" t="s">
        <v>12</v>
      </c>
    </row>
    <row r="13" spans="1:9" x14ac:dyDescent="0.25">
      <c r="A13" t="s">
        <v>13</v>
      </c>
      <c r="B13">
        <v>0</v>
      </c>
      <c r="C13" t="s">
        <v>14</v>
      </c>
      <c r="D13">
        <v>0</v>
      </c>
      <c r="E13" t="s">
        <v>24</v>
      </c>
    </row>
    <row r="14" spans="1:9" x14ac:dyDescent="0.25">
      <c r="A14" t="s">
        <v>32</v>
      </c>
    </row>
    <row r="16" spans="1:9" x14ac:dyDescent="0.25">
      <c r="A16" t="s">
        <v>33</v>
      </c>
      <c r="E16" t="s">
        <v>34</v>
      </c>
      <c r="I16" t="s">
        <v>35</v>
      </c>
    </row>
    <row r="17" spans="1:11" x14ac:dyDescent="0.25">
      <c r="A17" t="s">
        <v>36</v>
      </c>
      <c r="B17">
        <v>485</v>
      </c>
      <c r="C17" t="s">
        <v>37</v>
      </c>
      <c r="E17" t="s">
        <v>15</v>
      </c>
      <c r="F17" t="s">
        <v>115</v>
      </c>
      <c r="I17" t="s">
        <v>38</v>
      </c>
      <c r="J17" t="s">
        <v>39</v>
      </c>
      <c r="K17" t="s">
        <v>40</v>
      </c>
    </row>
    <row r="18" spans="1:11" x14ac:dyDescent="0.25">
      <c r="A18" t="s">
        <v>41</v>
      </c>
      <c r="B18">
        <v>140</v>
      </c>
      <c r="C18" t="s">
        <v>42</v>
      </c>
      <c r="E18" t="s">
        <v>43</v>
      </c>
      <c r="F18">
        <v>13.641</v>
      </c>
      <c r="G18" t="s">
        <v>44</v>
      </c>
      <c r="I18">
        <v>0</v>
      </c>
      <c r="J18">
        <v>0.5</v>
      </c>
      <c r="K18">
        <v>1.5</v>
      </c>
    </row>
    <row r="19" spans="1:11" x14ac:dyDescent="0.25">
      <c r="A19" t="s">
        <v>45</v>
      </c>
      <c r="B19">
        <v>10</v>
      </c>
      <c r="C19" t="s">
        <v>19</v>
      </c>
      <c r="E19" t="s">
        <v>17</v>
      </c>
      <c r="F19">
        <v>0.113</v>
      </c>
      <c r="G19" t="s">
        <v>16</v>
      </c>
      <c r="I19">
        <v>1.8</v>
      </c>
      <c r="J19">
        <v>0.5</v>
      </c>
      <c r="K19">
        <v>1.5</v>
      </c>
    </row>
    <row r="20" spans="1:11" x14ac:dyDescent="0.25">
      <c r="A20" t="s">
        <v>32</v>
      </c>
      <c r="E20" t="s">
        <v>46</v>
      </c>
      <c r="F20">
        <v>1.1299999999999999</v>
      </c>
      <c r="G20" t="s">
        <v>19</v>
      </c>
    </row>
    <row r="21" spans="1:11" x14ac:dyDescent="0.25">
      <c r="A21" t="s">
        <v>47</v>
      </c>
    </row>
    <row r="22" spans="1:11" x14ac:dyDescent="0.25">
      <c r="A22" t="s">
        <v>17</v>
      </c>
      <c r="B22">
        <v>0.113</v>
      </c>
      <c r="C22" t="s">
        <v>16</v>
      </c>
    </row>
    <row r="23" spans="1:11" x14ac:dyDescent="0.25">
      <c r="A23" t="s">
        <v>18</v>
      </c>
      <c r="B23">
        <v>100</v>
      </c>
      <c r="C23" t="s">
        <v>48</v>
      </c>
    </row>
    <row r="24" spans="1:11" x14ac:dyDescent="0.25">
      <c r="A24" t="s">
        <v>32</v>
      </c>
    </row>
    <row r="25" spans="1:11" x14ac:dyDescent="0.25">
      <c r="A25" t="s">
        <v>32</v>
      </c>
    </row>
    <row r="26" spans="1:11" x14ac:dyDescent="0.25">
      <c r="A26" t="s">
        <v>32</v>
      </c>
    </row>
    <row r="27" spans="1:11" x14ac:dyDescent="0.25">
      <c r="A27" t="s">
        <v>49</v>
      </c>
      <c r="E27" t="s">
        <v>50</v>
      </c>
      <c r="G27" t="s">
        <v>51</v>
      </c>
    </row>
    <row r="28" spans="1:11" x14ac:dyDescent="0.25">
      <c r="A28" t="s">
        <v>36</v>
      </c>
      <c r="E28" t="s">
        <v>52</v>
      </c>
      <c r="G28" t="s">
        <v>53</v>
      </c>
      <c r="H28">
        <v>1</v>
      </c>
    </row>
    <row r="29" spans="1:11" x14ac:dyDescent="0.25">
      <c r="A29" t="s">
        <v>41</v>
      </c>
      <c r="E29" t="s">
        <v>109</v>
      </c>
      <c r="G29" t="s">
        <v>54</v>
      </c>
      <c r="H29">
        <v>2</v>
      </c>
    </row>
    <row r="30" spans="1:11" x14ac:dyDescent="0.25">
      <c r="A30" t="s">
        <v>55</v>
      </c>
      <c r="E30" t="s">
        <v>56</v>
      </c>
      <c r="G30" t="s">
        <v>57</v>
      </c>
      <c r="H30">
        <v>1</v>
      </c>
    </row>
    <row r="31" spans="1:11" x14ac:dyDescent="0.25">
      <c r="A31" t="s">
        <v>18</v>
      </c>
      <c r="E31" t="s">
        <v>110</v>
      </c>
      <c r="G31" t="s">
        <v>58</v>
      </c>
      <c r="H31">
        <v>2</v>
      </c>
    </row>
    <row r="32" spans="1:11" x14ac:dyDescent="0.25">
      <c r="A32" t="s">
        <v>17</v>
      </c>
    </row>
    <row r="33" spans="1:44" x14ac:dyDescent="0.25">
      <c r="A33" t="s">
        <v>32</v>
      </c>
    </row>
    <row r="34" spans="1:44" x14ac:dyDescent="0.25">
      <c r="A34" t="s">
        <v>32</v>
      </c>
    </row>
    <row r="35" spans="1:44" x14ac:dyDescent="0.25">
      <c r="A35" t="s">
        <v>32</v>
      </c>
    </row>
    <row r="36" spans="1:44" x14ac:dyDescent="0.25">
      <c r="A36" t="s">
        <v>59</v>
      </c>
      <c r="E36" t="s">
        <v>60</v>
      </c>
      <c r="I36" t="s">
        <v>61</v>
      </c>
      <c r="M36" t="s">
        <v>62</v>
      </c>
    </row>
    <row r="37" spans="1:44" x14ac:dyDescent="0.25">
      <c r="A37" t="s">
        <v>17</v>
      </c>
      <c r="E37" t="s">
        <v>63</v>
      </c>
      <c r="I37" t="s">
        <v>64</v>
      </c>
      <c r="M37" t="s">
        <v>65</v>
      </c>
    </row>
    <row r="38" spans="1:44" x14ac:dyDescent="0.25">
      <c r="A38" t="s">
        <v>66</v>
      </c>
      <c r="E38" t="s">
        <v>67</v>
      </c>
      <c r="I38" t="s">
        <v>68</v>
      </c>
      <c r="M38" t="s">
        <v>69</v>
      </c>
    </row>
    <row r="39" spans="1:44" x14ac:dyDescent="0.25">
      <c r="A39" t="s">
        <v>70</v>
      </c>
      <c r="I39" t="s">
        <v>71</v>
      </c>
      <c r="M39" t="s">
        <v>72</v>
      </c>
    </row>
    <row r="40" spans="1:44" x14ac:dyDescent="0.25">
      <c r="A40" t="s">
        <v>73</v>
      </c>
      <c r="I40" t="s">
        <v>74</v>
      </c>
      <c r="M40" t="s">
        <v>18</v>
      </c>
    </row>
    <row r="41" spans="1:44" x14ac:dyDescent="0.25">
      <c r="A41" t="s">
        <v>32</v>
      </c>
      <c r="I41" t="s">
        <v>75</v>
      </c>
    </row>
    <row r="42" spans="1:44" x14ac:dyDescent="0.25">
      <c r="A42" t="s">
        <v>32</v>
      </c>
      <c r="I42" t="s">
        <v>76</v>
      </c>
    </row>
    <row r="43" spans="1:44" x14ac:dyDescent="0.25">
      <c r="A43" t="s">
        <v>32</v>
      </c>
      <c r="I43" t="s">
        <v>77</v>
      </c>
    </row>
    <row r="44" spans="1:44" x14ac:dyDescent="0.25">
      <c r="A44" t="s">
        <v>32</v>
      </c>
    </row>
    <row r="45" spans="1:44" x14ac:dyDescent="0.25">
      <c r="A45" t="s">
        <v>32</v>
      </c>
    </row>
    <row r="46" spans="1:44" x14ac:dyDescent="0.25">
      <c r="A46" t="s">
        <v>32</v>
      </c>
    </row>
    <row r="47" spans="1:44" x14ac:dyDescent="0.25">
      <c r="A47" t="s">
        <v>32</v>
      </c>
    </row>
    <row r="48" spans="1:44" x14ac:dyDescent="0.25">
      <c r="B48" t="s">
        <v>78</v>
      </c>
      <c r="H48" t="s">
        <v>79</v>
      </c>
      <c r="P48" t="s">
        <v>80</v>
      </c>
      <c r="W48" t="s">
        <v>81</v>
      </c>
      <c r="AC48" t="s">
        <v>82</v>
      </c>
      <c r="AJ48" t="s">
        <v>83</v>
      </c>
      <c r="AR48" t="s">
        <v>84</v>
      </c>
    </row>
    <row r="49" spans="1:46" x14ac:dyDescent="0.25">
      <c r="A49" t="s">
        <v>32</v>
      </c>
    </row>
    <row r="50" spans="1:46" x14ac:dyDescent="0.25">
      <c r="A50" t="s">
        <v>85</v>
      </c>
      <c r="B50" t="s">
        <v>86</v>
      </c>
      <c r="C50" t="s">
        <v>32</v>
      </c>
      <c r="D50" t="s">
        <v>87</v>
      </c>
      <c r="E50" t="s">
        <v>88</v>
      </c>
      <c r="F50" t="s">
        <v>89</v>
      </c>
      <c r="G50" t="s">
        <v>90</v>
      </c>
      <c r="H50" t="s">
        <v>91</v>
      </c>
      <c r="I50" t="s">
        <v>92</v>
      </c>
      <c r="J50" t="s">
        <v>93</v>
      </c>
      <c r="K50" t="s">
        <v>94</v>
      </c>
      <c r="L50" t="s">
        <v>32</v>
      </c>
      <c r="M50" t="s">
        <v>95</v>
      </c>
      <c r="N50" t="s">
        <v>96</v>
      </c>
      <c r="O50" t="s">
        <v>97</v>
      </c>
      <c r="P50" t="s">
        <v>98</v>
      </c>
      <c r="Q50" t="s">
        <v>99</v>
      </c>
      <c r="R50" t="s">
        <v>100</v>
      </c>
      <c r="S50" t="s">
        <v>32</v>
      </c>
      <c r="T50" t="s">
        <v>101</v>
      </c>
      <c r="U50" t="s">
        <v>102</v>
      </c>
      <c r="V50" t="s">
        <v>87</v>
      </c>
      <c r="W50" t="s">
        <v>103</v>
      </c>
      <c r="X50" t="s">
        <v>104</v>
      </c>
      <c r="Y50" t="s">
        <v>105</v>
      </c>
      <c r="Z50" t="s">
        <v>32</v>
      </c>
      <c r="AA50" t="s">
        <v>106</v>
      </c>
      <c r="AB50" t="s">
        <v>103</v>
      </c>
      <c r="AC50" t="s">
        <v>107</v>
      </c>
      <c r="AD50" t="s">
        <v>108</v>
      </c>
      <c r="AE50" t="s">
        <v>32</v>
      </c>
      <c r="AF50" t="s">
        <v>87</v>
      </c>
      <c r="AG50" t="s">
        <v>88</v>
      </c>
      <c r="AH50" t="s">
        <v>89</v>
      </c>
      <c r="AI50" t="s">
        <v>90</v>
      </c>
      <c r="AJ50" t="s">
        <v>91</v>
      </c>
      <c r="AK50" t="s">
        <v>92</v>
      </c>
      <c r="AL50" t="s">
        <v>93</v>
      </c>
      <c r="AM50" t="s">
        <v>94</v>
      </c>
      <c r="AN50" t="s">
        <v>32</v>
      </c>
      <c r="AO50" t="s">
        <v>95</v>
      </c>
      <c r="AP50" t="s">
        <v>96</v>
      </c>
      <c r="AQ50" t="s">
        <v>97</v>
      </c>
      <c r="AR50" t="s">
        <v>98</v>
      </c>
      <c r="AS50" t="s">
        <v>99</v>
      </c>
      <c r="AT50" t="s">
        <v>100</v>
      </c>
    </row>
    <row r="51" spans="1:46" x14ac:dyDescent="0.25">
      <c r="A51" s="2">
        <v>3.6916446324564603E-2</v>
      </c>
      <c r="B51">
        <v>0</v>
      </c>
      <c r="D51" s="2">
        <v>2.19941664259041E-4</v>
      </c>
      <c r="E51" s="2">
        <v>3.6916446324564402E-2</v>
      </c>
      <c r="F51">
        <v>-3.6576924930410701</v>
      </c>
      <c r="G51">
        <v>-1.4327801119774599</v>
      </c>
      <c r="H51">
        <v>201.28240494561601</v>
      </c>
      <c r="I51" s="2">
        <v>-7.4912616950871605E-2</v>
      </c>
      <c r="J51">
        <v>0.99978005833574102</v>
      </c>
      <c r="K51" s="2">
        <v>9.2859568711036004E-3</v>
      </c>
    </row>
    <row r="52" spans="1:46" x14ac:dyDescent="0.25">
      <c r="A52" s="2">
        <v>5.1866546235010198E-2</v>
      </c>
      <c r="B52">
        <v>6.3004218969999999E-3</v>
      </c>
      <c r="D52" s="2">
        <v>-1.1730095229847799E-4</v>
      </c>
      <c r="E52" s="2">
        <v>3.7322615669427898E-2</v>
      </c>
      <c r="F52">
        <v>0</v>
      </c>
      <c r="G52">
        <v>-1.42802792733197</v>
      </c>
      <c r="H52">
        <v>199.091916924267</v>
      </c>
      <c r="I52">
        <v>-6.7054554128390995E-2</v>
      </c>
      <c r="J52">
        <v>1.0001173009522999</v>
      </c>
      <c r="K52" s="2">
        <v>9.3881246416849407E-3</v>
      </c>
    </row>
    <row r="53" spans="1:46" x14ac:dyDescent="0.25">
      <c r="A53" s="2">
        <v>6.5770355480885903E-2</v>
      </c>
      <c r="B53">
        <v>1.1672675610000001E-2</v>
      </c>
      <c r="D53" s="2">
        <v>-4.17707535724155E-4</v>
      </c>
      <c r="E53" s="2">
        <v>3.77332538500849E-2</v>
      </c>
      <c r="F53">
        <v>0</v>
      </c>
      <c r="G53">
        <v>-1.4232757426864699</v>
      </c>
      <c r="H53">
        <v>196.92526723977099</v>
      </c>
      <c r="I53" s="2">
        <v>-5.9409838384906599E-2</v>
      </c>
      <c r="J53">
        <v>1.0004177075357199</v>
      </c>
      <c r="K53" s="2">
        <v>9.4914165024909593E-3</v>
      </c>
    </row>
    <row r="54" spans="1:46" x14ac:dyDescent="0.25">
      <c r="A54">
        <v>7.9181802318873007E-2</v>
      </c>
      <c r="B54">
        <v>1.5237834305E-2</v>
      </c>
      <c r="D54" s="2">
        <v>-6.8229195073097996E-4</v>
      </c>
      <c r="E54" s="2">
        <v>3.8148410034434602E-2</v>
      </c>
      <c r="F54">
        <v>0</v>
      </c>
      <c r="G54">
        <v>-1.4185235580409801</v>
      </c>
      <c r="H54">
        <v>194.78219646760701</v>
      </c>
      <c r="I54" s="2">
        <v>-5.1978469720417801E-2</v>
      </c>
      <c r="J54">
        <v>1.0006822919507301</v>
      </c>
      <c r="K54" s="2">
        <v>9.5958448212069506E-3</v>
      </c>
    </row>
    <row r="55" spans="1:46" x14ac:dyDescent="0.25">
      <c r="A55" s="2">
        <v>9.6263631564538807E-2</v>
      </c>
      <c r="B55">
        <v>1.8607724458000002E-2</v>
      </c>
      <c r="D55" s="2">
        <v>-9.1206806203187197E-4</v>
      </c>
      <c r="E55" s="2">
        <v>3.8568133931340703E-2</v>
      </c>
      <c r="F55">
        <v>0</v>
      </c>
      <c r="G55">
        <v>-1.41377137339548</v>
      </c>
      <c r="H55">
        <v>192.66244800648499</v>
      </c>
      <c r="I55">
        <v>-4.4760448134926002E-2</v>
      </c>
      <c r="J55">
        <v>1.00091206806203</v>
      </c>
      <c r="K55" s="2">
        <v>9.7014221015923503E-3</v>
      </c>
    </row>
    <row r="56" spans="1:46" x14ac:dyDescent="0.25">
      <c r="A56">
        <v>0.110195414826426</v>
      </c>
      <c r="B56">
        <v>2.0756753162E-2</v>
      </c>
      <c r="D56" s="2">
        <v>-1.1080497343398199E-3</v>
      </c>
      <c r="E56" s="2">
        <v>3.8992475796583402E-2</v>
      </c>
      <c r="F56">
        <v>0</v>
      </c>
      <c r="G56">
        <v>-1.4090191887499901</v>
      </c>
      <c r="H56">
        <v>190.56576804761801</v>
      </c>
      <c r="I56" s="2">
        <v>-3.7755773628430397E-2</v>
      </c>
      <c r="J56">
        <v>1.0011080497343401</v>
      </c>
      <c r="K56" s="2">
        <v>9.8081609849779393E-3</v>
      </c>
    </row>
    <row r="57" spans="1:46" x14ac:dyDescent="0.25">
      <c r="A57">
        <v>0.12526862177722001</v>
      </c>
      <c r="B57">
        <v>2.3101052269E-2</v>
      </c>
      <c r="D57" s="2">
        <v>-1.2712508323677999E-3</v>
      </c>
      <c r="E57" s="2">
        <v>3.94214864388771E-2</v>
      </c>
      <c r="F57">
        <v>0</v>
      </c>
      <c r="G57">
        <v>-1.40426700410449</v>
      </c>
      <c r="H57">
        <v>188.491905544334</v>
      </c>
      <c r="I57" s="2">
        <v>-3.0964446200931198E-2</v>
      </c>
      <c r="J57">
        <v>1.00127125083237</v>
      </c>
      <c r="K57" s="2">
        <v>9.9160742517793807E-3</v>
      </c>
    </row>
    <row r="58" spans="1:46" x14ac:dyDescent="0.25">
      <c r="A58">
        <v>0.143088994634649</v>
      </c>
      <c r="B58">
        <v>2.5591801851999999E-2</v>
      </c>
      <c r="D58" s="2">
        <v>-1.4026852208287701E-3</v>
      </c>
      <c r="E58" s="2">
        <v>3.9855217225953699E-2</v>
      </c>
      <c r="F58">
        <v>0</v>
      </c>
      <c r="G58">
        <v>-1.3995148194589999</v>
      </c>
      <c r="H58">
        <v>186.44061218201699</v>
      </c>
      <c r="I58" s="2">
        <v>-2.43864658524281E-2</v>
      </c>
      <c r="J58">
        <v>1.00140268522083</v>
      </c>
      <c r="K58" s="2">
        <v>1.00251748230276E-2</v>
      </c>
    </row>
    <row r="59" spans="1:46" x14ac:dyDescent="0.25">
      <c r="A59">
        <v>0.15632139872912601</v>
      </c>
      <c r="B59">
        <v>2.7252232655999999E-2</v>
      </c>
      <c r="D59" s="2">
        <v>-1.5033667644357099E-3</v>
      </c>
      <c r="E59" s="2">
        <v>4.0293720090713102E-2</v>
      </c>
      <c r="F59">
        <v>0</v>
      </c>
      <c r="G59">
        <v>-1.3947626348135</v>
      </c>
      <c r="H59">
        <v>184.41164234837399</v>
      </c>
      <c r="I59" s="2">
        <v>-1.80218325829208E-2</v>
      </c>
      <c r="J59">
        <v>1.00150336676444</v>
      </c>
      <c r="K59" s="2">
        <v>1.01354757619156E-2</v>
      </c>
    </row>
    <row r="60" spans="1:46" x14ac:dyDescent="0.25">
      <c r="A60">
        <v>0.17068400731703401</v>
      </c>
      <c r="B60">
        <v>2.8815027326000001E-2</v>
      </c>
      <c r="D60" s="2">
        <v>-1.5743093279015699E-3</v>
      </c>
      <c r="E60" s="2">
        <v>4.0737047537441597E-2</v>
      </c>
      <c r="F60">
        <v>0</v>
      </c>
      <c r="G60">
        <v>-1.3900104501680099</v>
      </c>
      <c r="H60">
        <v>182.404753104028</v>
      </c>
      <c r="I60" s="2">
        <v>-1.18705463924103E-2</v>
      </c>
      <c r="J60">
        <v>1.0015743093278999</v>
      </c>
      <c r="K60" s="2">
        <v>1.02469902753632E-2</v>
      </c>
    </row>
    <row r="61" spans="1:46" x14ac:dyDescent="0.25">
      <c r="A61">
        <v>0.18623838213775501</v>
      </c>
      <c r="B61">
        <v>3.0426852405E-2</v>
      </c>
      <c r="D61" s="2">
        <v>-1.61652677593933E-3</v>
      </c>
      <c r="E61" s="2">
        <v>4.1185252648098303E-2</v>
      </c>
      <c r="F61">
        <v>0</v>
      </c>
      <c r="G61">
        <v>-1.3852582655225101</v>
      </c>
      <c r="H61">
        <v>180.419704153428</v>
      </c>
      <c r="I61" s="2">
        <v>-5.9326072808960299E-3</v>
      </c>
      <c r="J61">
        <v>1.00161652677594</v>
      </c>
      <c r="K61" s="2">
        <v>1.0359731715597601E-2</v>
      </c>
    </row>
    <row r="62" spans="1:46" x14ac:dyDescent="0.25">
      <c r="A62">
        <v>0.20395805346910201</v>
      </c>
      <c r="B62">
        <v>3.2673303038E-2</v>
      </c>
      <c r="D62" s="2">
        <v>-1.6310329732619399E-3</v>
      </c>
      <c r="E62" s="2">
        <v>4.16383890886712E-2</v>
      </c>
      <c r="F62">
        <v>0</v>
      </c>
      <c r="G62">
        <v>-1.38050608087702</v>
      </c>
      <c r="H62">
        <v>178.45625781607799</v>
      </c>
      <c r="I62" s="2">
        <v>-2.0801524837805001E-4</v>
      </c>
      <c r="J62">
        <v>1.0016310329732601</v>
      </c>
      <c r="K62" s="2">
        <v>1.04737135817526E-2</v>
      </c>
    </row>
    <row r="63" spans="1:46" x14ac:dyDescent="0.25">
      <c r="A63">
        <v>0.22259533170368601</v>
      </c>
      <c r="B63">
        <v>3.4968785942000001E-2</v>
      </c>
      <c r="D63" s="2">
        <v>-1.6188417845823899E-3</v>
      </c>
      <c r="E63" s="2">
        <v>4.2096511115602697E-2</v>
      </c>
      <c r="F63">
        <v>0</v>
      </c>
      <c r="G63">
        <v>-1.3757538962315199</v>
      </c>
      <c r="H63">
        <v>176.51417899807799</v>
      </c>
      <c r="I63" s="2">
        <v>5.3032297051441597E-3</v>
      </c>
      <c r="J63">
        <v>1.0016188417845799</v>
      </c>
      <c r="K63" s="2">
        <v>1.0588949521484901E-2</v>
      </c>
    </row>
    <row r="64" spans="1:46" x14ac:dyDescent="0.25">
      <c r="A64">
        <v>0.243604898550906</v>
      </c>
      <c r="B64">
        <v>3.7752650678000002E-2</v>
      </c>
      <c r="D64" s="2">
        <v>-1.5809670746136299E-3</v>
      </c>
      <c r="E64" s="2">
        <v>4.2559673582285899E-2</v>
      </c>
      <c r="F64">
        <v>0</v>
      </c>
      <c r="G64">
        <v>-1.37100171158603</v>
      </c>
      <c r="H64">
        <v>174.59323516397501</v>
      </c>
      <c r="I64" s="2">
        <v>1.0601127579669601E-2</v>
      </c>
      <c r="J64">
        <v>1.0015809670746101</v>
      </c>
      <c r="K64">
        <v>1.0705453332608E-2</v>
      </c>
    </row>
    <row r="65" spans="1:11" x14ac:dyDescent="0.25">
      <c r="A65">
        <v>0.26709312677853703</v>
      </c>
      <c r="B65">
        <v>4.1171360761000003E-2</v>
      </c>
      <c r="D65" s="2">
        <v>-1.5184227080686399E-3</v>
      </c>
      <c r="E65" s="2">
        <v>4.3027931945632703E-2</v>
      </c>
      <c r="F65">
        <v>0</v>
      </c>
      <c r="G65">
        <v>-1.3662495269405299</v>
      </c>
      <c r="H65">
        <v>172.69319630892201</v>
      </c>
      <c r="I65" s="2">
        <v>1.56856783751987E-2</v>
      </c>
      <c r="J65">
        <v>1.00151842270807</v>
      </c>
      <c r="K65" s="2">
        <v>1.08232389647445E-2</v>
      </c>
    </row>
    <row r="66" spans="1:11" x14ac:dyDescent="0.25">
      <c r="A66">
        <v>0.29120796967713403</v>
      </c>
      <c r="B66">
        <v>4.5566838234999997E-2</v>
      </c>
      <c r="D66" s="2">
        <v>-1.4322225496603801E-3</v>
      </c>
      <c r="E66" s="2">
        <v>4.3501342272713898E-2</v>
      </c>
      <c r="F66">
        <v>0</v>
      </c>
      <c r="G66">
        <v>-1.36149734229504</v>
      </c>
      <c r="H66">
        <v>170.81383493113299</v>
      </c>
      <c r="I66" s="2">
        <v>2.0556882091731701E-2</v>
      </c>
      <c r="J66">
        <v>1.0014322225496599</v>
      </c>
      <c r="K66" s="2">
        <v>1.0942320520996199E-2</v>
      </c>
    </row>
    <row r="67" spans="1:11" x14ac:dyDescent="0.25">
      <c r="A67">
        <v>0.31894849491406502</v>
      </c>
      <c r="B67">
        <v>5.1769413053999999E-2</v>
      </c>
      <c r="D67" s="2">
        <v>-1.32338046410181E-3</v>
      </c>
      <c r="E67" s="2">
        <v>4.3979961247472402E-2</v>
      </c>
      <c r="F67">
        <v>0</v>
      </c>
      <c r="G67">
        <v>-1.35674515764954</v>
      </c>
      <c r="H67">
        <v>168.95492600464999</v>
      </c>
      <c r="I67" s="2">
        <v>2.5214738729268299E-2</v>
      </c>
      <c r="J67">
        <v>1.0013233804641</v>
      </c>
      <c r="K67" s="2">
        <v>1.10627122596328E-2</v>
      </c>
    </row>
    <row r="68" spans="1:11" x14ac:dyDescent="0.25">
      <c r="A68">
        <v>0.34900535251230003</v>
      </c>
      <c r="B68">
        <v>6.1781447380999999E-2</v>
      </c>
      <c r="D68" s="2">
        <v>-1.1929103161059001E-3</v>
      </c>
      <c r="E68" s="2">
        <v>4.4463846177510202E-2</v>
      </c>
      <c r="F68">
        <v>0</v>
      </c>
      <c r="G68">
        <v>-1.3519929730040501</v>
      </c>
      <c r="H68">
        <v>167.11624695239399</v>
      </c>
      <c r="I68" s="2">
        <v>2.9659248287809099E-2</v>
      </c>
      <c r="J68">
        <v>1.0011929103161099</v>
      </c>
      <c r="K68" s="2">
        <v>1.11844285957992E-2</v>
      </c>
    </row>
    <row r="69" spans="1:11" x14ac:dyDescent="0.25">
      <c r="A69">
        <v>0.37412168737586399</v>
      </c>
      <c r="B69">
        <v>7.4479497968999997E-2</v>
      </c>
      <c r="D69" s="2">
        <v>-1.04182597038564E-3</v>
      </c>
      <c r="E69" s="2">
        <v>4.4953055000950301E-2</v>
      </c>
      <c r="F69">
        <v>0</v>
      </c>
      <c r="G69">
        <v>-1.34724078835855</v>
      </c>
      <c r="H69">
        <v>165.29757761951899</v>
      </c>
      <c r="I69" s="2">
        <v>3.3890410767353198E-2</v>
      </c>
      <c r="J69">
        <v>1.0010418259703899</v>
      </c>
      <c r="K69" s="2">
        <v>1.1307484103241301E-2</v>
      </c>
    </row>
    <row r="70" spans="1:11" x14ac:dyDescent="0.25">
      <c r="A70">
        <v>0.40012211128248998</v>
      </c>
      <c r="B70">
        <v>9.1915182769000001E-2</v>
      </c>
      <c r="D70" s="2">
        <v>-8.7114129165397297E-4</v>
      </c>
      <c r="E70" s="2">
        <v>4.5447646293373799E-2</v>
      </c>
      <c r="F70">
        <v>0</v>
      </c>
      <c r="G70">
        <v>-1.3424886037130599</v>
      </c>
      <c r="H70">
        <v>163.498700247046</v>
      </c>
      <c r="I70" s="2">
        <v>3.7908226167901099E-2</v>
      </c>
      <c r="J70">
        <v>1.00087114129165</v>
      </c>
      <c r="K70" s="2">
        <v>1.14318935160512E-2</v>
      </c>
    </row>
    <row r="71" spans="1:11" x14ac:dyDescent="0.25">
      <c r="A71">
        <v>0.42810878484654302</v>
      </c>
      <c r="B71">
        <v>0.120827846229</v>
      </c>
      <c r="D71" s="2">
        <v>-6.8187014462387505E-4</v>
      </c>
      <c r="E71" s="2">
        <v>4.5947679274833397E-2</v>
      </c>
      <c r="F71">
        <v>0</v>
      </c>
      <c r="G71">
        <v>-1.33773641906756</v>
      </c>
      <c r="H71">
        <v>161.71939944579501</v>
      </c>
      <c r="I71" s="2">
        <v>4.1712694489452702E-2</v>
      </c>
      <c r="J71">
        <v>1.0006818701446201</v>
      </c>
      <c r="K71" s="2">
        <v>1.1557671730431301E-2</v>
      </c>
    </row>
    <row r="72" spans="1:11" x14ac:dyDescent="0.25">
      <c r="A72">
        <v>0.45888741890728502</v>
      </c>
      <c r="B72">
        <v>0.16922715306300001</v>
      </c>
      <c r="D72" s="2">
        <v>-4.7502639400831298E-4</v>
      </c>
      <c r="E72" s="2">
        <v>4.6453213816944498E-2</v>
      </c>
      <c r="F72">
        <v>0</v>
      </c>
      <c r="G72">
        <v>-1.3329842344220699</v>
      </c>
      <c r="H72">
        <v>159.959462170595</v>
      </c>
      <c r="I72">
        <v>4.5303815732008E-2</v>
      </c>
      <c r="J72">
        <v>1.0004750263940101</v>
      </c>
      <c r="K72">
        <v>1.1684833806477999E-2</v>
      </c>
    </row>
    <row r="73" spans="1:11" x14ac:dyDescent="0.25">
      <c r="A73">
        <v>0.491008871490065</v>
      </c>
      <c r="B73">
        <v>0.23667398095100001</v>
      </c>
      <c r="D73" s="2">
        <v>-2.5162390452023099E-4</v>
      </c>
      <c r="E73" s="2">
        <v>4.6964310450053399E-2</v>
      </c>
      <c r="F73">
        <v>0</v>
      </c>
      <c r="G73">
        <v>-1.3282320497765701</v>
      </c>
      <c r="H73">
        <v>158.21867769476901</v>
      </c>
      <c r="I73" s="2">
        <v>4.8681589895567402E-2</v>
      </c>
      <c r="J73">
        <v>1.00025162390452</v>
      </c>
      <c r="K73" s="2">
        <v>1.1813394969984599E-2</v>
      </c>
    </row>
    <row r="74" spans="1:11" x14ac:dyDescent="0.25">
      <c r="A74">
        <v>0.52593346266901597</v>
      </c>
      <c r="B74">
        <v>0.309981226921</v>
      </c>
      <c r="D74" s="2">
        <v>-1.26765408726392E-5</v>
      </c>
      <c r="E74" s="2">
        <v>4.7481030370485497E-2</v>
      </c>
      <c r="F74">
        <v>0</v>
      </c>
      <c r="G74">
        <v>-1.32347986513108</v>
      </c>
      <c r="H74">
        <v>156.49683758491099</v>
      </c>
      <c r="I74" s="2">
        <v>5.1846016980130201E-2</v>
      </c>
      <c r="J74">
        <v>1.0000126765408699</v>
      </c>
      <c r="K74" s="2">
        <v>1.1943370614264899E-2</v>
      </c>
    </row>
    <row r="75" spans="1:11" x14ac:dyDescent="0.25">
      <c r="A75">
        <v>0.56336464403884501</v>
      </c>
      <c r="B75">
        <v>0.36888116598100001</v>
      </c>
      <c r="D75" s="2">
        <v>2.40801832221517E-4</v>
      </c>
      <c r="E75" s="2">
        <v>4.8003435447872098E-2</v>
      </c>
      <c r="F75">
        <v>-3.6183402129263902</v>
      </c>
      <c r="G75">
        <v>-1.3187276804855801</v>
      </c>
      <c r="H75">
        <v>154.79373567592199</v>
      </c>
      <c r="I75" s="2">
        <v>5.4797096985696701E-2</v>
      </c>
      <c r="J75">
        <v>0.99975919816777803</v>
      </c>
      <c r="K75" s="2">
        <v>1.20747763019957E-2</v>
      </c>
    </row>
    <row r="76" spans="1:11" x14ac:dyDescent="0.25">
      <c r="A76">
        <v>0.60373329845990698</v>
      </c>
      <c r="B76">
        <v>0.43071132898300002</v>
      </c>
      <c r="D76" s="2">
        <v>5.0779735004926902E-4</v>
      </c>
      <c r="E76" s="2">
        <v>4.8531588232558799E-2</v>
      </c>
      <c r="F76">
        <v>-3.2943095698309102</v>
      </c>
      <c r="G76">
        <v>-1.31397549584009</v>
      </c>
      <c r="H76">
        <v>153.10916804632899</v>
      </c>
      <c r="I76">
        <v>5.7534829912267001E-2</v>
      </c>
      <c r="J76">
        <v>0.99949220264995098</v>
      </c>
      <c r="K76" s="2">
        <v>1.22076277670808E-2</v>
      </c>
    </row>
    <row r="77" spans="1:11" x14ac:dyDescent="0.25">
      <c r="A77">
        <v>0.64632317276603701</v>
      </c>
      <c r="B77">
        <v>0.49840211868299999</v>
      </c>
      <c r="D77" s="2">
        <v>7.8729614789767701E-4</v>
      </c>
      <c r="E77">
        <v>4.9065551963094998E-2</v>
      </c>
      <c r="F77">
        <v>-3.1038618734797101</v>
      </c>
      <c r="G77">
        <v>-1.3092233111945899</v>
      </c>
      <c r="H77">
        <v>151.44293299386601</v>
      </c>
      <c r="I77" s="2">
        <v>6.0059215759841203E-2</v>
      </c>
      <c r="J77">
        <v>0.99921270385210204</v>
      </c>
      <c r="K77" s="2">
        <v>1.2341940916534601E-2</v>
      </c>
    </row>
    <row r="78" spans="1:11" x14ac:dyDescent="0.25">
      <c r="A78">
        <v>0.69188957771825799</v>
      </c>
      <c r="B78">
        <v>0.55612993240399999</v>
      </c>
      <c r="D78" s="2">
        <v>1.07828436105372E-3</v>
      </c>
      <c r="E78" s="2">
        <v>4.9605390573805398E-2</v>
      </c>
      <c r="F78">
        <v>-2.9672666935545999</v>
      </c>
      <c r="G78">
        <v>-1.3044711265491</v>
      </c>
      <c r="H78">
        <v>149.794831011328</v>
      </c>
      <c r="I78" s="2">
        <v>6.2370254528418899E-2</v>
      </c>
      <c r="J78">
        <v>0.99892171563894605</v>
      </c>
      <c r="K78" s="2">
        <v>1.2477731832386501E-2</v>
      </c>
    </row>
    <row r="79" spans="1:11" x14ac:dyDescent="0.25">
      <c r="A79">
        <v>0.74188737584800202</v>
      </c>
      <c r="B79">
        <v>0.60487115383099999</v>
      </c>
      <c r="D79" s="2">
        <v>1.37974812480446E-3</v>
      </c>
      <c r="E79" s="2">
        <v>5.0151168702445299E-2</v>
      </c>
      <c r="F79">
        <v>-2.86020018750559</v>
      </c>
      <c r="G79">
        <v>-1.2997189419035999</v>
      </c>
      <c r="H79">
        <v>148.164664762673</v>
      </c>
      <c r="I79" s="2">
        <v>6.4467946218000394E-2</v>
      </c>
      <c r="J79">
        <v>0.99862025187519599</v>
      </c>
      <c r="K79" s="2">
        <v>1.2615016773607201E-2</v>
      </c>
    </row>
    <row r="80" spans="1:11" x14ac:dyDescent="0.25">
      <c r="A80">
        <v>0.79389940176080598</v>
      </c>
      <c r="B80">
        <v>0.64262372255300004</v>
      </c>
      <c r="D80" s="2">
        <v>1.6906735744369201E-3</v>
      </c>
      <c r="E80" s="2">
        <v>5.0702951697940597E-2</v>
      </c>
      <c r="F80">
        <v>-2.77194023539781</v>
      </c>
      <c r="G80">
        <v>-1.2949667572581101</v>
      </c>
      <c r="H80">
        <v>146.552239059405</v>
      </c>
      <c r="I80" s="2">
        <v>6.6352290828585597E-2</v>
      </c>
      <c r="J80">
        <v>0.99830932642556303</v>
      </c>
      <c r="K80" s="2">
        <v>1.27538121780545E-2</v>
      </c>
    </row>
    <row r="81" spans="1:11" x14ac:dyDescent="0.25">
      <c r="A81">
        <v>0.85142255951295998</v>
      </c>
      <c r="B81">
        <v>0.67422258853899997</v>
      </c>
      <c r="D81" s="2">
        <v>2.01004684523815E-3</v>
      </c>
      <c r="E81" s="2">
        <v>5.12608056282116E-2</v>
      </c>
      <c r="F81">
        <v>-2.6967938209917701</v>
      </c>
      <c r="G81">
        <v>-1.29021457261261</v>
      </c>
      <c r="H81">
        <v>144.957360837197</v>
      </c>
      <c r="I81" s="2">
        <v>6.8023288360174503E-2</v>
      </c>
      <c r="J81">
        <v>0.99798995315476202</v>
      </c>
      <c r="K81" s="2">
        <v>1.2894134664442501E-2</v>
      </c>
    </row>
    <row r="82" spans="1:11" x14ac:dyDescent="0.25">
      <c r="A82">
        <v>0.91206230292305301</v>
      </c>
      <c r="B82">
        <v>0.69947236776400001</v>
      </c>
      <c r="D82" s="2">
        <v>2.3368540724952001E-3</v>
      </c>
      <c r="E82" s="2">
        <v>5.1824797288084201E-2</v>
      </c>
      <c r="F82">
        <v>-2.6313684067728702</v>
      </c>
      <c r="G82">
        <v>-1.2854623879671201</v>
      </c>
      <c r="H82">
        <v>143.37983913277299</v>
      </c>
      <c r="I82" s="2">
        <v>6.9480938812767401E-2</v>
      </c>
      <c r="J82">
        <v>0.99766314592750505</v>
      </c>
      <c r="K82" s="2">
        <v>1.30360010343307E-2</v>
      </c>
    </row>
    <row r="83" spans="1:11" x14ac:dyDescent="0.25">
      <c r="A83">
        <v>0.97695971869315801</v>
      </c>
      <c r="B83">
        <v>0.72047311067599995</v>
      </c>
      <c r="D83" s="2">
        <v>2.6700813914950499E-3</v>
      </c>
      <c r="E83">
        <v>5.2394994207287E-2</v>
      </c>
      <c r="F83">
        <v>-2.5734754999319001</v>
      </c>
      <c r="G83">
        <v>-1.28071020332162</v>
      </c>
      <c r="H83">
        <v>141.81948506104899</v>
      </c>
      <c r="I83" s="2">
        <v>7.0725242186363793E-2</v>
      </c>
      <c r="J83">
        <v>0.99732991860850495</v>
      </c>
      <c r="K83" s="2">
        <v>1.3179428274136099E-2</v>
      </c>
    </row>
    <row r="84" spans="1:11" x14ac:dyDescent="0.25">
      <c r="A84">
        <v>1.04676977770277</v>
      </c>
      <c r="B84">
        <v>0.73873889446300001</v>
      </c>
      <c r="D84" s="2">
        <v>3.0087149375247501E-3</v>
      </c>
      <c r="E84" s="2">
        <v>5.2971464658537797E-2</v>
      </c>
      <c r="F84">
        <v>-2.52161895779818</v>
      </c>
      <c r="G84">
        <v>-1.2759580186761299</v>
      </c>
      <c r="H84">
        <v>140.27611179251099</v>
      </c>
      <c r="I84" s="2">
        <v>7.1756198480963901E-2</v>
      </c>
      <c r="J84">
        <v>0.99699128506247503</v>
      </c>
      <c r="K84" s="2">
        <v>1.33244335571667E-2</v>
      </c>
    </row>
    <row r="85" spans="1:11" x14ac:dyDescent="0.25">
      <c r="A85">
        <v>1.1210279312856599</v>
      </c>
      <c r="B85">
        <v>0.75412321090699996</v>
      </c>
      <c r="D85" s="2">
        <v>3.3517408458713501E-3</v>
      </c>
      <c r="E85" s="2">
        <v>5.3554277665717798E-2</v>
      </c>
      <c r="F85">
        <v>-2.4747295680725001</v>
      </c>
      <c r="G85">
        <v>-1.27120583403063</v>
      </c>
      <c r="H85">
        <v>138.749534530847</v>
      </c>
      <c r="I85" s="2">
        <v>7.2573807696567794E-2</v>
      </c>
      <c r="J85">
        <v>0.99664825915412902</v>
      </c>
      <c r="K85" s="2">
        <v>1.3471034245678601E-2</v>
      </c>
    </row>
    <row r="86" spans="1:11" x14ac:dyDescent="0.25">
      <c r="A86">
        <v>1.2014014916181699</v>
      </c>
      <c r="B86">
        <v>0.76809114217800001</v>
      </c>
      <c r="D86" s="2">
        <v>3.6981452518218701E-3</v>
      </c>
      <c r="E86">
        <v>5.4143503012136003E-2</v>
      </c>
      <c r="F86">
        <v>-2.4320160350843998</v>
      </c>
      <c r="G86">
        <v>-1.2664536493851399</v>
      </c>
      <c r="H86">
        <v>137.23957049082199</v>
      </c>
      <c r="I86" s="2">
        <v>7.3178069833175402E-2</v>
      </c>
      <c r="J86">
        <v>0.99630185474817801</v>
      </c>
      <c r="K86" s="2">
        <v>1.36192478929537E-2</v>
      </c>
    </row>
    <row r="87" spans="1:11" x14ac:dyDescent="0.25">
      <c r="A87">
        <v>1.2877058885508399</v>
      </c>
      <c r="B87">
        <v>0.78069162368800005</v>
      </c>
      <c r="D87" s="2">
        <v>4.0469142906633801E-3</v>
      </c>
      <c r="E87" s="2">
        <v>5.4739211248885297E-2</v>
      </c>
      <c r="F87">
        <v>-2.3928759934058399</v>
      </c>
      <c r="G87">
        <v>-1.2617014647396401</v>
      </c>
      <c r="H87">
        <v>135.74603887638901</v>
      </c>
      <c r="I87" s="2">
        <v>7.3568984890786795E-2</v>
      </c>
      <c r="J87">
        <v>0.99595308570933705</v>
      </c>
      <c r="K87" s="2">
        <v>1.3769092245402501E-2</v>
      </c>
    </row>
    <row r="88" spans="1:11" x14ac:dyDescent="0.25">
      <c r="A88">
        <v>1.37889472045998</v>
      </c>
      <c r="B88">
        <v>0.79197347164200005</v>
      </c>
      <c r="D88" s="2">
        <v>4.3970340976828403E-3</v>
      </c>
      <c r="E88" s="2">
        <v>5.53414737032892E-2</v>
      </c>
      <c r="F88">
        <v>-2.3568401665435701</v>
      </c>
      <c r="G88">
        <v>-1.25694928009415</v>
      </c>
      <c r="H88">
        <v>134.26876085904499</v>
      </c>
      <c r="I88" s="2">
        <v>7.3746552869401905E-2</v>
      </c>
      <c r="J88">
        <v>0.99560296590231701</v>
      </c>
      <c r="K88" s="2">
        <v>1.39205852446883E-2</v>
      </c>
    </row>
    <row r="89" spans="1:11" x14ac:dyDescent="0.25">
      <c r="A89">
        <v>1.5111459722503</v>
      </c>
      <c r="B89">
        <v>0.805453002453</v>
      </c>
      <c r="D89" s="2">
        <v>4.74749080816733E-3</v>
      </c>
      <c r="E89">
        <v>5.5950362487442999E-2</v>
      </c>
      <c r="F89">
        <v>-2.32353586744741</v>
      </c>
      <c r="G89">
        <v>-1.2521970954486601</v>
      </c>
      <c r="H89">
        <v>132.80755955641499</v>
      </c>
      <c r="I89" s="2">
        <v>7.3710773769020702E-2</v>
      </c>
      <c r="J89">
        <v>0.99525250919183295</v>
      </c>
      <c r="K89" s="2">
        <v>1.4073745029875601E-2</v>
      </c>
    </row>
    <row r="90" spans="1:11" x14ac:dyDescent="0.25">
      <c r="A90">
        <v>1.65600861895225</v>
      </c>
      <c r="B90">
        <v>0.81790697574600002</v>
      </c>
      <c r="D90" s="2">
        <v>5.0972705574038801E-3</v>
      </c>
      <c r="E90" s="2">
        <v>5.6565950506847699E-2</v>
      </c>
      <c r="F90">
        <v>-2.29266231393551</v>
      </c>
      <c r="G90">
        <v>-1.24744491080316</v>
      </c>
      <c r="H90">
        <v>131.362260011074</v>
      </c>
      <c r="I90" s="2">
        <v>7.34616475896432E-2</v>
      </c>
      <c r="J90">
        <v>0.99490272944259595</v>
      </c>
      <c r="K90" s="2">
        <v>1.4228589939602399E-2</v>
      </c>
    </row>
    <row r="91" spans="1:11" x14ac:dyDescent="0.25">
      <c r="A91">
        <v>1.8143723057818399</v>
      </c>
      <c r="B91">
        <v>0.82972604036300002</v>
      </c>
      <c r="D91" s="2">
        <v>5.4453594806795104E-3</v>
      </c>
      <c r="E91" s="2">
        <v>5.71883114691394E-2</v>
      </c>
      <c r="F91">
        <v>-2.2639734445910098</v>
      </c>
      <c r="G91">
        <v>-1.2426927261576699</v>
      </c>
      <c r="H91">
        <v>129.93268916960201</v>
      </c>
      <c r="I91" s="2">
        <v>7.2999174331269595E-2</v>
      </c>
      <c r="J91">
        <v>0.99455464051932096</v>
      </c>
      <c r="K91" s="2">
        <v>1.43851385142753E-2</v>
      </c>
    </row>
    <row r="92" spans="1:11" x14ac:dyDescent="0.25">
      <c r="A92">
        <v>1.9881559836620699</v>
      </c>
      <c r="B92">
        <v>0.840812444687</v>
      </c>
      <c r="D92" s="2">
        <v>5.7907437132812996E-3</v>
      </c>
      <c r="E92" s="2">
        <v>5.78175198929149E-2</v>
      </c>
      <c r="F92">
        <v>-2.2372656556452299</v>
      </c>
      <c r="G92">
        <v>-1.23794054151217</v>
      </c>
      <c r="H92">
        <v>128.51867586185799</v>
      </c>
      <c r="I92" s="2">
        <v>7.2323353993899497E-2</v>
      </c>
      <c r="J92">
        <v>0.99420925628671897</v>
      </c>
      <c r="K92">
        <v>1.454340949829E-2</v>
      </c>
    </row>
    <row r="93" spans="1:11" x14ac:dyDescent="0.25">
      <c r="A93">
        <v>2.1787081259181802</v>
      </c>
      <c r="B93">
        <v>0.85116630792600001</v>
      </c>
      <c r="D93" s="2">
        <v>6.1324093904961997E-3</v>
      </c>
      <c r="E93" s="2">
        <v>5.8453651116653703E-2</v>
      </c>
      <c r="F93">
        <v>-2.21236885999858</v>
      </c>
      <c r="G93">
        <v>-1.2331883568666799</v>
      </c>
      <c r="H93">
        <v>127.12005078049</v>
      </c>
      <c r="I93" s="2">
        <v>7.1434186577533296E-2</v>
      </c>
      <c r="J93">
        <v>0.99386759060950403</v>
      </c>
      <c r="K93" s="2">
        <v>1.4703421842275299E-2</v>
      </c>
    </row>
    <row r="94" spans="1:11" x14ac:dyDescent="0.25">
      <c r="A94">
        <v>2.21664712177457</v>
      </c>
      <c r="B94">
        <v>0.85116630792600001</v>
      </c>
      <c r="D94" s="2">
        <v>6.4693426476113E-3</v>
      </c>
      <c r="E94" s="2">
        <v>5.9096781307739599E-2</v>
      </c>
      <c r="F94">
        <v>-2.1891398459184201</v>
      </c>
      <c r="G94">
        <v>-1.2284361722211801</v>
      </c>
      <c r="H94">
        <v>125.73664646065799</v>
      </c>
      <c r="I94" s="2">
        <v>7.0331672082170796E-2</v>
      </c>
      <c r="J94">
        <v>0.99353065735238899</v>
      </c>
      <c r="K94" s="2">
        <v>1.48651947053624E-2</v>
      </c>
    </row>
    <row r="95" spans="1:11" x14ac:dyDescent="0.25">
      <c r="A95">
        <v>2.3796903555915399</v>
      </c>
      <c r="B95">
        <v>0.86098170280499997</v>
      </c>
      <c r="D95" s="2">
        <v>6.8005296199136096E-3</v>
      </c>
      <c r="E95" s="2">
        <v>5.97469874715797E-2</v>
      </c>
      <c r="F95">
        <v>-2.1674572634630001</v>
      </c>
      <c r="G95">
        <v>-1.22368398757569</v>
      </c>
      <c r="H95">
        <v>124.36829725998599</v>
      </c>
      <c r="I95">
        <v>6.9015810507811998E-2</v>
      </c>
      <c r="J95">
        <v>0.99319947038008605</v>
      </c>
      <c r="K95">
        <v>1.5028747457478999E-2</v>
      </c>
    </row>
    <row r="96" spans="1:11" x14ac:dyDescent="0.25">
      <c r="A96">
        <v>2.6271737423525101</v>
      </c>
      <c r="B96">
        <v>0.868097782135</v>
      </c>
      <c r="D96" s="2">
        <v>7.1249564426901996E-3</v>
      </c>
      <c r="E96" s="2">
        <v>6.0404347460825299E-2</v>
      </c>
      <c r="F96">
        <v>-2.1472177863029098</v>
      </c>
      <c r="G96">
        <v>-1.2189318029301901</v>
      </c>
      <c r="H96">
        <v>123.014839338727</v>
      </c>
      <c r="I96" s="2">
        <v>6.7486601854456804E-2</v>
      </c>
      <c r="J96">
        <v>0.99287504355731004</v>
      </c>
      <c r="K96" s="2">
        <v>1.51940996816681E-2</v>
      </c>
    </row>
    <row r="97" spans="1:11" x14ac:dyDescent="0.25">
      <c r="A97">
        <v>2.8607694582488801</v>
      </c>
      <c r="B97">
        <v>0.87619543075600004</v>
      </c>
      <c r="D97" s="2">
        <v>7.4416092512280497E-3</v>
      </c>
      <c r="E97">
        <v>6.1068939984693003E-2</v>
      </c>
      <c r="F97">
        <v>-2.1283331379278598</v>
      </c>
      <c r="G97">
        <v>-1.2141796182847</v>
      </c>
      <c r="H97">
        <v>121.676110640148</v>
      </c>
      <c r="I97" s="2">
        <v>6.5744046122105507E-2</v>
      </c>
      <c r="J97">
        <v>0.99255839074877195</v>
      </c>
      <c r="K97" s="2">
        <v>1.5361271176433201E-2</v>
      </c>
    </row>
    <row r="98" spans="1:11" x14ac:dyDescent="0.25">
      <c r="A98">
        <v>3.12847310652272</v>
      </c>
      <c r="B98">
        <v>0.88385140895799996</v>
      </c>
      <c r="D98" s="2">
        <v>7.7494741808142196E-3</v>
      </c>
      <c r="E98" s="2">
        <v>6.1740844618389697E-2</v>
      </c>
      <c r="F98">
        <v>-2.1107277643476299</v>
      </c>
      <c r="G98">
        <v>-1.2094274336391999</v>
      </c>
      <c r="H98">
        <v>120.35195087112299</v>
      </c>
      <c r="I98">
        <v>6.3788143310757994E-2</v>
      </c>
      <c r="J98">
        <v>0.99225052581918605</v>
      </c>
      <c r="K98" s="2">
        <v>1.5530281958108801E-2</v>
      </c>
    </row>
    <row r="99" spans="1:11" x14ac:dyDescent="0.25">
      <c r="A99">
        <v>3.4186510472042602</v>
      </c>
      <c r="B99">
        <v>0.89170366525699996</v>
      </c>
      <c r="D99" s="2">
        <v>8.0475373667357394E-3</v>
      </c>
      <c r="E99">
        <v>6.2420141812640002E-2</v>
      </c>
      <c r="F99">
        <v>-2.09433699809939</v>
      </c>
      <c r="G99">
        <v>-1.20467524899371</v>
      </c>
      <c r="H99">
        <v>119.042201482942</v>
      </c>
      <c r="I99" s="2">
        <v>6.1618893420414197E-2</v>
      </c>
      <c r="J99">
        <v>0.99195246263326398</v>
      </c>
      <c r="K99" s="2">
        <v>1.57011522632571E-2</v>
      </c>
    </row>
    <row r="100" spans="1:11" x14ac:dyDescent="0.25">
      <c r="A100">
        <v>3.5675049329761599</v>
      </c>
      <c r="B100">
        <v>0.89445197582199998</v>
      </c>
      <c r="D100" s="2">
        <v>8.3347849442796402E-3</v>
      </c>
      <c r="E100" s="2">
        <v>6.3106912903319295E-2</v>
      </c>
      <c r="F100">
        <v>-2.0791056014409599</v>
      </c>
      <c r="G100">
        <v>-1.1999230643482099</v>
      </c>
      <c r="H100">
        <v>117.74670565232501</v>
      </c>
      <c r="I100" s="2">
        <v>5.9236296451074102E-2</v>
      </c>
      <c r="J100">
        <v>0.99166521505572003</v>
      </c>
      <c r="K100" s="2">
        <v>1.5873902551090901E-2</v>
      </c>
    </row>
    <row r="101" spans="1:11" x14ac:dyDescent="0.25">
      <c r="A101">
        <v>3.6927788150354899</v>
      </c>
      <c r="B101">
        <v>0.89705312252000002</v>
      </c>
      <c r="D101" s="2">
        <v>8.6102030487329798E-3</v>
      </c>
      <c r="E101" s="2">
        <v>6.3801240121192496E-2</v>
      </c>
      <c r="F101">
        <v>-2.06498660674559</v>
      </c>
      <c r="G101">
        <v>-1.1951708797027201</v>
      </c>
      <c r="H101">
        <v>116.46530826265101</v>
      </c>
      <c r="I101" s="2">
        <v>5.6640352402737501E-2</v>
      </c>
      <c r="J101">
        <v>0.99138979695126705</v>
      </c>
      <c r="K101" s="2">
        <v>1.60485535059233E-2</v>
      </c>
    </row>
    <row r="102" spans="1:11" x14ac:dyDescent="0.25">
      <c r="A102">
        <v>3.7933501491747599</v>
      </c>
      <c r="B102">
        <v>0.89965415000899995</v>
      </c>
      <c r="D102" s="2">
        <v>8.8727778153827493E-3</v>
      </c>
      <c r="E102" s="2">
        <v>6.4503206601759594E-2</v>
      </c>
      <c r="F102">
        <v>-2.0519403935809599</v>
      </c>
      <c r="G102">
        <v>-1.19041869505722</v>
      </c>
      <c r="H102">
        <v>115.19785588537501</v>
      </c>
      <c r="I102" s="2">
        <v>5.38310612754049E-2</v>
      </c>
      <c r="J102">
        <v>0.99112722218461702</v>
      </c>
      <c r="K102" s="2">
        <v>1.6225126039644398E-2</v>
      </c>
    </row>
    <row r="103" spans="1:11" x14ac:dyDescent="0.25">
      <c r="A103">
        <v>3.9706261283644202</v>
      </c>
      <c r="B103">
        <v>0.90313863754299994</v>
      </c>
      <c r="D103" s="2">
        <v>9.1214953795159901E-3</v>
      </c>
      <c r="E103" s="2">
        <v>6.5212896395210801E-2</v>
      </c>
      <c r="F103">
        <v>-2.0399339575230102</v>
      </c>
      <c r="G103">
        <v>-1.1856665104117301</v>
      </c>
      <c r="H103">
        <v>113.944196761667</v>
      </c>
      <c r="I103">
        <v>5.0808423069076E-2</v>
      </c>
      <c r="J103">
        <v>0.99087850462048399</v>
      </c>
      <c r="K103" s="2">
        <v>1.64036412942252E-2</v>
      </c>
    </row>
    <row r="104" spans="1:11" x14ac:dyDescent="0.25">
      <c r="A104">
        <v>4.0849294290171203</v>
      </c>
      <c r="B104">
        <v>0.90569061040900001</v>
      </c>
      <c r="D104" s="2">
        <v>9.3553605088814596E-3</v>
      </c>
      <c r="E104" s="2">
        <v>6.5930394476489199E-2</v>
      </c>
      <c r="F104">
        <v>-2.02893947230067</v>
      </c>
      <c r="G104">
        <v>-1.18091432576623</v>
      </c>
      <c r="H104">
        <v>112.704180784234</v>
      </c>
      <c r="I104" s="2">
        <v>4.76003736279021E-2</v>
      </c>
      <c r="J104">
        <v>0.99064463949111903</v>
      </c>
      <c r="K104" s="2">
        <v>1.65841206442492E-2</v>
      </c>
    </row>
    <row r="105" spans="1:11" x14ac:dyDescent="0.25">
      <c r="A105">
        <v>4.2420501111782301</v>
      </c>
      <c r="B105">
        <v>0.90824264287900003</v>
      </c>
      <c r="D105" s="2">
        <v>9.5740197358023596E-3</v>
      </c>
      <c r="E105" s="2">
        <v>6.6655786755466101E-2</v>
      </c>
      <c r="F105">
        <v>-2.0189056816022202</v>
      </c>
      <c r="G105">
        <v>-1.1761621411207399</v>
      </c>
      <c r="H105">
        <v>111.477659479351</v>
      </c>
      <c r="I105" s="2">
        <v>4.4441312144215497E-2</v>
      </c>
      <c r="J105">
        <v>0.99042598026419804</v>
      </c>
      <c r="K105" s="2">
        <v>1.67665856994712E-2</v>
      </c>
    </row>
    <row r="106" spans="1:11" x14ac:dyDescent="0.25">
      <c r="A106">
        <v>4.3891833586637503</v>
      </c>
      <c r="B106">
        <v>0.91143262386299995</v>
      </c>
      <c r="D106" s="2">
        <v>9.7779084153360608E-3</v>
      </c>
      <c r="E106" s="2">
        <v>6.7389160087227298E-2</v>
      </c>
      <c r="F106">
        <v>-2.0097540348672802</v>
      </c>
      <c r="G106">
        <v>-1.17140995647524</v>
      </c>
      <c r="H106">
        <v>110.264485989082</v>
      </c>
      <c r="I106" s="2">
        <v>4.13840548233642E-2</v>
      </c>
      <c r="J106">
        <v>0.99022209158466401</v>
      </c>
      <c r="K106" s="2">
        <v>1.6951058307405301E-2</v>
      </c>
    </row>
    <row r="107" spans="1:11" x14ac:dyDescent="0.25">
      <c r="A107">
        <v>4.5319660898094902</v>
      </c>
      <c r="B107">
        <v>0.91437715291999999</v>
      </c>
      <c r="D107" s="2">
        <v>9.9675103396620092E-3</v>
      </c>
      <c r="E107" s="2">
        <v>6.8130602282472294E-2</v>
      </c>
      <c r="F107">
        <v>-2.0014133051558298</v>
      </c>
      <c r="G107">
        <v>-1.1666577718297499</v>
      </c>
      <c r="H107">
        <v>109.064515053696</v>
      </c>
      <c r="I107">
        <v>3.8428601665348998E-2</v>
      </c>
      <c r="J107">
        <v>0.99003248966033797</v>
      </c>
      <c r="K107" s="2">
        <v>1.7137560555940502E-2</v>
      </c>
    </row>
    <row r="108" spans="1:11" x14ac:dyDescent="0.25">
      <c r="A108">
        <v>4.6913484302746102</v>
      </c>
      <c r="B108">
        <v>0.91653656959499996</v>
      </c>
      <c r="D108" s="2">
        <v>1.01433093009597E-2</v>
      </c>
      <c r="E108" s="2">
        <v>6.8880202118028797E-2</v>
      </c>
      <c r="F108">
        <v>-1.99382033132695</v>
      </c>
      <c r="G108">
        <v>-1.1619055871842501</v>
      </c>
      <c r="H108">
        <v>107.877602994274</v>
      </c>
      <c r="I108" s="2">
        <v>3.5574952670169399E-2</v>
      </c>
      <c r="J108">
        <v>0.98985669069904003</v>
      </c>
      <c r="K108" s="2">
        <v>1.7326114775985599E-2</v>
      </c>
    </row>
    <row r="109" spans="1:11" x14ac:dyDescent="0.25">
      <c r="A109">
        <v>4.8236934465939099</v>
      </c>
      <c r="B109">
        <v>0.91953027248399999</v>
      </c>
      <c r="D109" s="2">
        <v>1.03057890914086E-2</v>
      </c>
      <c r="E109" s="2">
        <v>6.9638049347482397E-2</v>
      </c>
      <c r="F109">
        <v>-1.9869187496466001</v>
      </c>
      <c r="G109">
        <v>-1.15715340253876</v>
      </c>
      <c r="H109">
        <v>106.70360769550599</v>
      </c>
      <c r="I109" s="2">
        <v>3.2823107837825598E-2</v>
      </c>
      <c r="J109">
        <v>0.989694210908591</v>
      </c>
      <c r="K109" s="2">
        <v>1.7516743544142802E-2</v>
      </c>
    </row>
    <row r="110" spans="1:11" x14ac:dyDescent="0.25">
      <c r="A110">
        <v>5.0488666617498099</v>
      </c>
      <c r="B110">
        <v>0.92218041419999996</v>
      </c>
      <c r="D110" s="2">
        <v>1.04554335031882E-2</v>
      </c>
      <c r="E110">
        <v>7.0404234711923003E-2</v>
      </c>
      <c r="F110">
        <v>-1.9806579557550099</v>
      </c>
      <c r="G110">
        <v>-1.1524012178932601</v>
      </c>
      <c r="H110">
        <v>105.542388588675</v>
      </c>
      <c r="I110" s="2">
        <v>3.0173067168317198E-2</v>
      </c>
      <c r="J110">
        <v>0.98954456649681199</v>
      </c>
      <c r="K110" s="2">
        <v>1.77094696854109E-2</v>
      </c>
    </row>
    <row r="111" spans="1:11" x14ac:dyDescent="0.25">
      <c r="A111">
        <v>5.2021533872768302</v>
      </c>
      <c r="B111">
        <v>0.92468339204799999</v>
      </c>
      <c r="D111">
        <v>1.0592726328478E-2</v>
      </c>
      <c r="E111" s="2">
        <v>7.1178849950809905E-2</v>
      </c>
      <c r="F111">
        <v>-1.9749922479161699</v>
      </c>
      <c r="G111">
        <v>-1.14764903324777</v>
      </c>
      <c r="H111">
        <v>104.393806634825</v>
      </c>
      <c r="I111" s="2">
        <v>2.7624830661644801E-2</v>
      </c>
      <c r="J111">
        <v>0.98940727367152204</v>
      </c>
      <c r="K111" s="2">
        <v>1.79043162759186E-2</v>
      </c>
    </row>
    <row r="112" spans="1:11" x14ac:dyDescent="0.25">
      <c r="A112">
        <v>5.40587727599896</v>
      </c>
      <c r="B112">
        <v>0.92757886648200005</v>
      </c>
      <c r="D112" s="2">
        <v>1.0718151359457299E-2</v>
      </c>
      <c r="E112" s="2">
        <v>7.1961987812956096E-2</v>
      </c>
      <c r="F112">
        <v>-1.96988011423466</v>
      </c>
      <c r="G112">
        <v>-1.1428968486022699</v>
      </c>
      <c r="H112">
        <v>103.25772430811401</v>
      </c>
      <c r="I112" s="2">
        <v>2.51783983178081E-2</v>
      </c>
      <c r="J112">
        <v>0.98928184864054303</v>
      </c>
      <c r="K112" s="2">
        <v>1.8101306645687199E-2</v>
      </c>
    </row>
    <row r="113" spans="1:11" x14ac:dyDescent="0.25">
      <c r="A113">
        <v>5.5734367250429404</v>
      </c>
      <c r="B113">
        <v>0.93008172512099996</v>
      </c>
      <c r="D113" s="2">
        <v>1.08321923883059E-2</v>
      </c>
      <c r="E113">
        <v>7.2753742067634006E-2</v>
      </c>
      <c r="F113">
        <v>-1.9652836351768701</v>
      </c>
      <c r="G113">
        <v>-1.13814466395678</v>
      </c>
      <c r="H113">
        <v>102.134005579347</v>
      </c>
      <c r="I113" s="2">
        <v>2.28337701368071E-2</v>
      </c>
      <c r="J113">
        <v>0.98916780761169398</v>
      </c>
      <c r="K113" s="2">
        <v>1.83004643814241E-2</v>
      </c>
    </row>
    <row r="114" spans="1:11" x14ac:dyDescent="0.25">
      <c r="A114">
        <v>5.7453785151336003</v>
      </c>
      <c r="B114">
        <v>0.93263381719600003</v>
      </c>
      <c r="D114">
        <v>1.0935333207203E-2</v>
      </c>
      <c r="E114" s="2">
        <v>7.3554207515802397E-2</v>
      </c>
      <c r="F114">
        <v>-1.9611679791700301</v>
      </c>
      <c r="G114">
        <v>-1.13339247931128</v>
      </c>
      <c r="H114">
        <v>101.022515899688</v>
      </c>
      <c r="I114" s="2">
        <v>2.0590946118641901E-2</v>
      </c>
      <c r="J114">
        <v>0.98906466679279703</v>
      </c>
      <c r="K114" s="2">
        <v>1.8501813329346899E-2</v>
      </c>
    </row>
    <row r="115" spans="1:11" x14ac:dyDescent="0.25">
      <c r="A115">
        <v>5.9771481240867503</v>
      </c>
      <c r="B115">
        <v>0.93523484468499996</v>
      </c>
      <c r="D115" s="2">
        <v>1.1028057608328101E-2</v>
      </c>
      <c r="E115" s="2">
        <v>7.4363480001457899E-2</v>
      </c>
      <c r="F115">
        <v>-1.9575009738943701</v>
      </c>
      <c r="G115">
        <v>-1.1286402946657901</v>
      </c>
      <c r="H115">
        <v>99.923122184550706</v>
      </c>
      <c r="I115" s="2">
        <v>1.84499262633121E-2</v>
      </c>
      <c r="J115">
        <v>0.98897194239167197</v>
      </c>
      <c r="K115" s="2">
        <v>1.8705377598038898E-2</v>
      </c>
    </row>
    <row r="116" spans="1:11" x14ac:dyDescent="0.25">
      <c r="A116">
        <v>6.1853048525640704</v>
      </c>
      <c r="B116">
        <v>0.93788498640100004</v>
      </c>
      <c r="D116" s="2">
        <v>1.11108493838608E-2</v>
      </c>
      <c r="E116" s="2">
        <v>7.5181656423110393E-2</v>
      </c>
      <c r="F116">
        <v>-1.9542527395628599</v>
      </c>
      <c r="G116">
        <v>-1.12388811002029</v>
      </c>
      <c r="H116">
        <v>98.835692797664095</v>
      </c>
      <c r="I116" s="2">
        <v>1.6410710570818301E-2</v>
      </c>
      <c r="J116">
        <v>0.98888915061613902</v>
      </c>
      <c r="K116" s="2">
        <v>1.8911181561335502E-2</v>
      </c>
    </row>
    <row r="117" spans="1:11" x14ac:dyDescent="0.25">
      <c r="A117">
        <v>6.3895858051643302</v>
      </c>
      <c r="B117">
        <v>0.94073146581599998</v>
      </c>
      <c r="D117" s="2">
        <v>1.1184192325980599E-2</v>
      </c>
      <c r="E117" s="2">
        <v>7.6008834745385903E-2</v>
      </c>
      <c r="F117">
        <v>-1.9513953733049501</v>
      </c>
      <c r="G117">
        <v>-1.1191359253747999</v>
      </c>
      <c r="H117">
        <v>97.760097535308503</v>
      </c>
      <c r="I117" s="2">
        <v>1.44732990411602E-2</v>
      </c>
      <c r="J117">
        <v>0.988815807674019</v>
      </c>
      <c r="K117" s="2">
        <v>1.9119249861242499E-2</v>
      </c>
    </row>
    <row r="118" spans="1:11" x14ac:dyDescent="0.25">
      <c r="A118">
        <v>6.6345466236275001</v>
      </c>
      <c r="B118">
        <v>0.94323432445499999</v>
      </c>
      <c r="D118" s="2">
        <v>1.1248570226866801E-2</v>
      </c>
      <c r="E118" s="2">
        <v>7.6845114010755694E-2</v>
      </c>
      <c r="F118">
        <v>-1.94890267595649</v>
      </c>
      <c r="G118">
        <v>-1.1143837407293</v>
      </c>
      <c r="H118">
        <v>96.696207610727697</v>
      </c>
      <c r="I118" s="2">
        <v>1.26376916743378E-2</v>
      </c>
      <c r="J118">
        <v>0.98875142977313302</v>
      </c>
      <c r="K118" s="2">
        <v>1.9329607410887101E-2</v>
      </c>
    </row>
    <row r="119" spans="1:11" x14ac:dyDescent="0.25">
      <c r="A119">
        <v>6.9123941999704499</v>
      </c>
      <c r="B119">
        <v>0.94603174924900002</v>
      </c>
      <c r="D119">
        <v>1.1304466878699E-2</v>
      </c>
      <c r="E119" s="2">
        <v>7.7690594351395595E-2</v>
      </c>
      <c r="F119">
        <v>-1.94674991426499</v>
      </c>
      <c r="G119">
        <v>-1.1096315560838099</v>
      </c>
      <c r="H119">
        <v>95.643895638708003</v>
      </c>
      <c r="I119" s="2">
        <v>1.0903888470351101E-2</v>
      </c>
      <c r="J119">
        <v>0.98869553312130098</v>
      </c>
      <c r="K119" s="2">
        <v>1.95422793975004E-2</v>
      </c>
    </row>
    <row r="120" spans="1:11" x14ac:dyDescent="0.25">
      <c r="A120">
        <v>7.4033468521952397</v>
      </c>
      <c r="B120">
        <v>0.95143014192599995</v>
      </c>
      <c r="D120" s="2">
        <v>1.1352366073656601E-2</v>
      </c>
      <c r="E120" s="2">
        <v>7.8545377001175296E-2</v>
      </c>
      <c r="F120">
        <v>-1.9449136128636799</v>
      </c>
      <c r="G120">
        <v>-1.1048793714383101</v>
      </c>
      <c r="H120">
        <v>94.6030356203254</v>
      </c>
      <c r="I120" s="2">
        <v>9.2718894291999292E-3</v>
      </c>
      <c r="J120">
        <v>0.98864763392634303</v>
      </c>
      <c r="K120" s="2">
        <v>1.9757291285433399E-2</v>
      </c>
    </row>
    <row r="121" spans="1:11" x14ac:dyDescent="0.25">
      <c r="A121">
        <v>7.8680407020301599</v>
      </c>
      <c r="B121">
        <v>0.95628875493999999</v>
      </c>
      <c r="D121" s="2">
        <v>1.13927516039191E-2</v>
      </c>
      <c r="E121" s="2">
        <v>7.9409564307779401E-2</v>
      </c>
      <c r="F121">
        <v>-1.9433713714365699</v>
      </c>
      <c r="G121">
        <v>-1.10012718679282</v>
      </c>
      <c r="H121">
        <v>93.573502927859806</v>
      </c>
      <c r="I121" s="2">
        <v>7.7416945508846698E-3</v>
      </c>
      <c r="J121">
        <v>0.98860724839608105</v>
      </c>
      <c r="K121">
        <v>1.9974668819205999E-2</v>
      </c>
    </row>
    <row r="122" spans="1:11" x14ac:dyDescent="0.25">
      <c r="A122">
        <v>8.52480007729147</v>
      </c>
      <c r="B122">
        <v>0.96154004335400001</v>
      </c>
      <c r="D122" s="2">
        <v>1.14261072616661E-2</v>
      </c>
      <c r="E122" s="2">
        <v>8.0283259744962504E-2</v>
      </c>
      <c r="F122">
        <v>-1.9421017033517001</v>
      </c>
      <c r="G122">
        <v>-1.0953750021473301</v>
      </c>
      <c r="H122">
        <v>92.555174289872099</v>
      </c>
      <c r="I122" s="2">
        <v>6.3133038354051202E-3</v>
      </c>
      <c r="J122">
        <v>0.98857389273833396</v>
      </c>
      <c r="K122" s="2">
        <v>2.0194438026589399E-2</v>
      </c>
    </row>
    <row r="123" spans="1:11" x14ac:dyDescent="0.25">
      <c r="A123">
        <v>9.0910910162820695</v>
      </c>
      <c r="B123">
        <v>0.96615326404599999</v>
      </c>
      <c r="D123" s="2">
        <v>1.14529168390769E-2</v>
      </c>
      <c r="E123">
        <v>8.1166567924937996E-2</v>
      </c>
      <c r="F123">
        <v>-1.9410838927309699</v>
      </c>
      <c r="G123">
        <v>-1.09062281750183</v>
      </c>
      <c r="H123">
        <v>91.547927776444197</v>
      </c>
      <c r="I123" s="2">
        <v>4.9867172827612596E-3</v>
      </c>
      <c r="J123">
        <v>0.98854708316092299</v>
      </c>
      <c r="K123" s="2">
        <v>2.04166252217227E-2</v>
      </c>
    </row>
    <row r="124" spans="1:11" x14ac:dyDescent="0.25">
      <c r="A124">
        <v>9.7073341204548598</v>
      </c>
      <c r="B124">
        <v>0.97076642513300004</v>
      </c>
      <c r="D124">
        <v>1.1473664128331E-2</v>
      </c>
      <c r="E124" s="2">
        <v>8.2059594610904493E-2</v>
      </c>
      <c r="F124">
        <v>-1.94029786748717</v>
      </c>
      <c r="G124">
        <v>-1.0858706328563399</v>
      </c>
      <c r="H124">
        <v>90.551642784579997</v>
      </c>
      <c r="I124" s="2">
        <v>3.76193489295313E-3</v>
      </c>
      <c r="J124">
        <v>0.98852633587166905</v>
      </c>
      <c r="K124" s="2">
        <v>2.0641257008263698E-2</v>
      </c>
    </row>
    <row r="125" spans="1:11" x14ac:dyDescent="0.25">
      <c r="A125">
        <v>10.398234304857001</v>
      </c>
      <c r="B125">
        <v>0.97537964582400005</v>
      </c>
      <c r="D125">
        <v>1.1488832921607999E-2</v>
      </c>
      <c r="E125" s="2">
        <v>8.2962446729709302E-2</v>
      </c>
      <c r="F125">
        <v>-1.93972408632032</v>
      </c>
      <c r="G125">
        <v>-1.08111844821084</v>
      </c>
      <c r="H125">
        <v>89.566200023764694</v>
      </c>
      <c r="I125" s="2">
        <v>2.6389566659806101E-3</v>
      </c>
      <c r="J125">
        <v>0.98851116707839204</v>
      </c>
      <c r="K125" s="2">
        <v>2.0868360282573901E-2</v>
      </c>
    </row>
    <row r="126" spans="1:11" x14ac:dyDescent="0.25">
      <c r="A126">
        <v>11.156205190593401</v>
      </c>
      <c r="B126">
        <v>0.97940391302100005</v>
      </c>
      <c r="D126" s="2">
        <v>1.14989070110872E-2</v>
      </c>
      <c r="E126" s="2">
        <v>8.3875232384650694E-2</v>
      </c>
      <c r="F126">
        <v>-1.9393434380474599</v>
      </c>
      <c r="G126">
        <v>-1.0763662635653499</v>
      </c>
      <c r="H126">
        <v>88.591481501682097</v>
      </c>
      <c r="I126" s="2">
        <v>1.6177826018439099E-3</v>
      </c>
      <c r="J126">
        <v>0.98850109298891298</v>
      </c>
      <c r="K126" s="2">
        <v>2.10979622369394E-2</v>
      </c>
    </row>
    <row r="127" spans="1:11" x14ac:dyDescent="0.25">
      <c r="A127">
        <v>11.9409740576384</v>
      </c>
      <c r="B127">
        <v>0.98401713371300004</v>
      </c>
      <c r="D127" s="2">
        <v>1.15043701889483E-2</v>
      </c>
      <c r="E127" s="2">
        <v>8.4798060868422606E-2</v>
      </c>
      <c r="F127">
        <v>-1.9391371519585101</v>
      </c>
      <c r="G127">
        <v>-1.0716140789198501</v>
      </c>
      <c r="H127">
        <v>87.627370510085697</v>
      </c>
      <c r="I127" s="2">
        <v>6.9841270054292796E-4</v>
      </c>
      <c r="J127">
        <v>0.98849562981105199</v>
      </c>
      <c r="K127" s="2">
        <v>2.13300903628264E-2</v>
      </c>
    </row>
    <row r="128" spans="1:11" x14ac:dyDescent="0.25">
      <c r="A128">
        <v>12.819762051395299</v>
      </c>
      <c r="B128">
        <v>0.98774701356899997</v>
      </c>
      <c r="D128" s="2">
        <v>1.15057062473705E-2</v>
      </c>
      <c r="E128" s="2">
        <v>8.5731042676200298E-2</v>
      </c>
      <c r="F128">
        <v>-1.9390867181581299</v>
      </c>
      <c r="G128">
        <v>-1.06686189427436</v>
      </c>
      <c r="H128">
        <v>86.673751610825505</v>
      </c>
      <c r="I128" s="2">
        <v>-1.19153037922346E-4</v>
      </c>
      <c r="J128">
        <v>0.98849429375262898</v>
      </c>
      <c r="K128" s="2">
        <v>2.15647724541734E-2</v>
      </c>
    </row>
    <row r="129" spans="1:11" x14ac:dyDescent="0.25">
      <c r="A129">
        <v>13.748438560920601</v>
      </c>
      <c r="B129">
        <v>0.99186944961500001</v>
      </c>
      <c r="D129" s="2">
        <v>1.1503398978533501E-2</v>
      </c>
      <c r="E129" s="2">
        <v>8.6674289518870795E-2</v>
      </c>
      <c r="F129">
        <v>-1.93917381707985</v>
      </c>
      <c r="G129">
        <v>-1.0621097096288601</v>
      </c>
      <c r="H129">
        <v>85.730510622025605</v>
      </c>
      <c r="I129" s="2">
        <v>-8.3491461355197298E-4</v>
      </c>
      <c r="J129">
        <v>0.98849660102146697</v>
      </c>
      <c r="K129" s="2">
        <v>2.1802036610718601E-2</v>
      </c>
    </row>
    <row r="130" spans="1:11" x14ac:dyDescent="0.25">
      <c r="A130">
        <v>15.037624298342999</v>
      </c>
      <c r="B130">
        <v>0.99687522649799998</v>
      </c>
      <c r="D130" s="2">
        <v>1.14979321746167E-2</v>
      </c>
      <c r="E130">
        <v>8.7627914336408E-2</v>
      </c>
      <c r="F130">
        <v>-1.93938025755094</v>
      </c>
      <c r="G130">
        <v>-1.05735752498337</v>
      </c>
      <c r="H130">
        <v>84.797534604412704</v>
      </c>
      <c r="I130" s="2">
        <v>-1.44887202634582E-3</v>
      </c>
      <c r="J130">
        <v>0.98850206782538297</v>
      </c>
      <c r="K130" s="2">
        <v>2.2041911241364499E-2</v>
      </c>
    </row>
    <row r="131" spans="1:11" x14ac:dyDescent="0.25">
      <c r="A131">
        <v>16.501964806184201</v>
      </c>
      <c r="B131">
        <v>1.001635670662</v>
      </c>
      <c r="D131" s="2">
        <v>1.1489789627799601E-2</v>
      </c>
      <c r="E131" s="2">
        <v>8.8592031311396702E-2</v>
      </c>
      <c r="F131">
        <v>-1.93968792294985</v>
      </c>
      <c r="G131">
        <v>-1.0526053403378699</v>
      </c>
      <c r="H131">
        <v>83.874711847793193</v>
      </c>
      <c r="I131" s="2">
        <v>-1.9610252763039501E-3</v>
      </c>
      <c r="J131">
        <v>0.98851021037219999</v>
      </c>
      <c r="K131" s="2">
        <v>2.22844250675799E-2</v>
      </c>
    </row>
    <row r="132" spans="1:11" x14ac:dyDescent="0.25">
      <c r="A132">
        <v>18.0706787800918</v>
      </c>
      <c r="B132">
        <v>1.005954504013</v>
      </c>
      <c r="D132" s="2">
        <v>1.14794551302616E-2</v>
      </c>
      <c r="E132" s="2">
        <v>8.9566755882703297E-2</v>
      </c>
      <c r="F132">
        <v>-1.94007872513809</v>
      </c>
      <c r="G132">
        <v>-1.04785315569238</v>
      </c>
      <c r="H132">
        <v>82.961931857677598</v>
      </c>
      <c r="I132" s="2">
        <v>-2.37137436342637E-3</v>
      </c>
      <c r="J132">
        <v>0.98852054486973795</v>
      </c>
      <c r="K132" s="2">
        <v>2.25296071268382E-2</v>
      </c>
    </row>
    <row r="133" spans="1:11" x14ac:dyDescent="0.25">
      <c r="A133">
        <v>19.843614791439801</v>
      </c>
      <c r="B133">
        <v>1.01017510891</v>
      </c>
      <c r="D133" s="2">
        <v>1.14674124741822E-2</v>
      </c>
      <c r="E133" s="2">
        <v>9.0552204759298302E-2</v>
      </c>
      <c r="F133">
        <v>-1.9405345659659601</v>
      </c>
      <c r="G133">
        <v>-1.0431009710468799</v>
      </c>
      <c r="H133">
        <v>82.059085342050295</v>
      </c>
      <c r="I133" s="2">
        <v>-2.6799192877130801E-3</v>
      </c>
      <c r="J133">
        <v>0.98853258752581796</v>
      </c>
      <c r="K133">
        <v>2.2777486776095E-2</v>
      </c>
    </row>
    <row r="134" spans="1:11" x14ac:dyDescent="0.25">
      <c r="A134">
        <v>21.760983421425198</v>
      </c>
      <c r="B134">
        <v>1.0140521526340001</v>
      </c>
      <c r="D134" s="2">
        <v>1.1454145451740901E-2</v>
      </c>
      <c r="E134" s="2">
        <v>9.1548495934230797E-2</v>
      </c>
      <c r="F134">
        <v>-1.9410373062508599</v>
      </c>
      <c r="G134">
        <v>-1.0383487864013901</v>
      </c>
      <c r="H134">
        <v>81.166064198283493</v>
      </c>
      <c r="I134" s="2">
        <v>-2.88666004916409E-3</v>
      </c>
      <c r="J134">
        <v>0.98854585454825905</v>
      </c>
      <c r="K134" s="2">
        <v>2.3028093695302398E-2</v>
      </c>
    </row>
    <row r="135" spans="1:11" x14ac:dyDescent="0.25">
      <c r="A135">
        <v>23.8397816936826</v>
      </c>
      <c r="B135">
        <v>1.0176838636400001</v>
      </c>
      <c r="D135" s="2">
        <v>1.1440137855117201E-2</v>
      </c>
      <c r="E135" s="2">
        <v>9.2555748698755394E-2</v>
      </c>
      <c r="F135">
        <v>-1.9415687422076799</v>
      </c>
      <c r="G135">
        <v>-1.03359660175589</v>
      </c>
      <c r="H135">
        <v>80.282761500193999</v>
      </c>
      <c r="I135" s="2">
        <v>-2.9915966477793701E-3</v>
      </c>
      <c r="J135">
        <v>0.98855986214488301</v>
      </c>
      <c r="K135" s="2">
        <v>2.32814578909631E-2</v>
      </c>
    </row>
    <row r="136" spans="1:11" x14ac:dyDescent="0.25">
      <c r="A136">
        <v>26.493385723622499</v>
      </c>
      <c r="B136">
        <v>1.0209720134739999</v>
      </c>
      <c r="D136" s="2">
        <v>1.14258734764906E-2</v>
      </c>
      <c r="E136" s="2">
        <v>9.3574083656616902E-2</v>
      </c>
      <c r="F136">
        <v>-1.94211058937456</v>
      </c>
      <c r="G136">
        <v>-1.0288444171104001</v>
      </c>
      <c r="H136">
        <v>79.409071485239494</v>
      </c>
      <c r="I136" s="2">
        <v>-2.99472908355893E-3</v>
      </c>
      <c r="J136">
        <v>0.98857412652350896</v>
      </c>
      <c r="K136" s="2">
        <v>2.3537609699723398E-2</v>
      </c>
    </row>
    <row r="137" spans="1:11" x14ac:dyDescent="0.25">
      <c r="A137">
        <v>28.636557224535199</v>
      </c>
      <c r="B137">
        <v>1.0237202644350001</v>
      </c>
      <c r="D137" s="2">
        <v>1.1411836108040399E-2</v>
      </c>
      <c r="E137">
        <v>9.4603622738490004E-2</v>
      </c>
      <c r="F137">
        <v>-1.9426444741236899</v>
      </c>
      <c r="G137">
        <v>-1.0240922324649</v>
      </c>
      <c r="H137">
        <v>78.544889541855596</v>
      </c>
      <c r="I137" s="2">
        <v>-2.89605735650279E-3</v>
      </c>
      <c r="J137">
        <v>0.98858816389196003</v>
      </c>
      <c r="K137" s="2">
        <v>2.3796579792005199E-2</v>
      </c>
    </row>
    <row r="138" spans="1:11" x14ac:dyDescent="0.25">
      <c r="A138">
        <v>31.767258323556199</v>
      </c>
      <c r="B138">
        <v>1.026615738869</v>
      </c>
      <c r="D138" s="2">
        <v>1.13985095419463E-2</v>
      </c>
      <c r="E138" s="2">
        <v>9.5644489216578796E-2</v>
      </c>
      <c r="F138">
        <v>-1.94315193287637</v>
      </c>
      <c r="G138">
        <v>-1.0193400478194099</v>
      </c>
      <c r="H138">
        <v>77.690112196930102</v>
      </c>
      <c r="I138" s="2">
        <v>-2.6955814666109299E-3</v>
      </c>
      <c r="J138">
        <v>0.98860149045805401</v>
      </c>
      <c r="K138" s="2">
        <v>2.4058399175678601E-2</v>
      </c>
    </row>
    <row r="139" spans="1:11" x14ac:dyDescent="0.25">
      <c r="A139">
        <v>34.366639365248403</v>
      </c>
      <c r="B139">
        <v>1.0291677713389999</v>
      </c>
      <c r="D139" s="2">
        <v>1.13863775703877E-2</v>
      </c>
      <c r="E139" s="2">
        <v>9.6696807719377095E-2</v>
      </c>
      <c r="F139">
        <v>-1.9436144191528599</v>
      </c>
      <c r="G139">
        <v>-1.01458786317391</v>
      </c>
      <c r="H139">
        <v>76.844637103413305</v>
      </c>
      <c r="I139" s="2">
        <v>-2.39330141388332E-3</v>
      </c>
      <c r="J139">
        <v>0.98861362242961204</v>
      </c>
      <c r="K139" s="2">
        <v>2.43230991997746E-2</v>
      </c>
    </row>
    <row r="140" spans="1:11" x14ac:dyDescent="0.25">
      <c r="A140">
        <v>37.1462355687732</v>
      </c>
      <c r="B140">
        <v>1.030738353729</v>
      </c>
      <c r="D140" s="2">
        <v>1.13759239855439E-2</v>
      </c>
      <c r="E140" s="2">
        <v>9.7760704246590696E-2</v>
      </c>
      <c r="F140">
        <v>-1.9440133185806501</v>
      </c>
      <c r="G140">
        <v>-1.0098356785284199</v>
      </c>
      <c r="H140">
        <v>76.008363028064096</v>
      </c>
      <c r="I140" s="2">
        <v>-1.9892171983200298E-3</v>
      </c>
      <c r="J140">
        <v>0.98862407601445601</v>
      </c>
      <c r="K140" s="2">
        <v>2.4590711558238498E-2</v>
      </c>
    </row>
    <row r="141" spans="1:11" x14ac:dyDescent="0.25">
      <c r="A141">
        <v>39.823668676784699</v>
      </c>
      <c r="B141">
        <v>1.0327012538910001</v>
      </c>
      <c r="D141" s="2">
        <v>1.1367632579594699E-2</v>
      </c>
      <c r="E141" s="2">
        <v>9.8836306184223705E-2</v>
      </c>
      <c r="F141">
        <v>-1.94432997195896</v>
      </c>
      <c r="G141">
        <v>-1.0050834938829201</v>
      </c>
      <c r="H141">
        <v>75.181189839327999</v>
      </c>
      <c r="I141" s="2">
        <v>-1.4833288199210301E-3</v>
      </c>
      <c r="J141">
        <v>0.98863236742040494</v>
      </c>
      <c r="K141" s="2">
        <v>2.4861268293724901E-2</v>
      </c>
    </row>
    <row r="142" spans="1:11" x14ac:dyDescent="0.25">
      <c r="A142">
        <v>42.290362257790498</v>
      </c>
      <c r="B142">
        <v>1.0342718362809999</v>
      </c>
      <c r="D142" s="2">
        <v>1.13619871447193E-2</v>
      </c>
      <c r="E142" s="2">
        <v>9.9923742319831907E-2</v>
      </c>
      <c r="F142">
        <v>-1.9445457064318099</v>
      </c>
      <c r="G142">
        <v>-1.00033130923743</v>
      </c>
      <c r="H142">
        <v>74.3630184953482</v>
      </c>
      <c r="I142" s="2">
        <v>-8.7563627868632104E-4</v>
      </c>
      <c r="J142">
        <v>0.98863801285528097</v>
      </c>
      <c r="K142" s="2">
        <v>2.5134801801434702E-2</v>
      </c>
    </row>
    <row r="143" spans="1:11" x14ac:dyDescent="0.25">
      <c r="A143">
        <v>45.443695194669203</v>
      </c>
      <c r="B143">
        <v>1.0364311933520001</v>
      </c>
      <c r="D143" s="2">
        <v>1.13594714730973E-2</v>
      </c>
      <c r="E143">
        <v>0.10102314285794201</v>
      </c>
      <c r="F143">
        <v>-1.94464187475679</v>
      </c>
      <c r="G143">
        <v>-0.99557912459193298</v>
      </c>
      <c r="H143">
        <v>73.553751032107002</v>
      </c>
      <c r="I143" s="2">
        <v>-1.6613957461588801E-4</v>
      </c>
      <c r="J143">
        <v>0.98864052852690298</v>
      </c>
      <c r="K143" s="2">
        <v>2.5411344832993201E-2</v>
      </c>
    </row>
    <row r="144" spans="1:11" x14ac:dyDescent="0.25">
      <c r="A144">
        <v>48.7354030092785</v>
      </c>
      <c r="B144">
        <v>1.038345098495</v>
      </c>
      <c r="D144" s="2">
        <v>1.1360569356908099E-2</v>
      </c>
      <c r="E144">
        <v>0.10213463943564401</v>
      </c>
      <c r="F144">
        <v>-1.9445999025715499</v>
      </c>
      <c r="G144">
        <v>-0.990826939946438</v>
      </c>
      <c r="H144">
        <v>72.7532905516955</v>
      </c>
      <c r="I144" s="2">
        <v>6.4516129229033104E-4</v>
      </c>
      <c r="J144">
        <v>0.98863943064309201</v>
      </c>
      <c r="K144" s="2">
        <v>2.56909305003723E-2</v>
      </c>
    </row>
    <row r="145" spans="1:11" x14ac:dyDescent="0.25">
      <c r="A145">
        <v>51.971659033733502</v>
      </c>
      <c r="B145">
        <v>1.040308237076</v>
      </c>
      <c r="D145" s="2">
        <v>1.1365764588331301E-2</v>
      </c>
      <c r="E145">
        <v>0.103258365138349</v>
      </c>
      <c r="F145">
        <v>-1.94440134345647</v>
      </c>
      <c r="G145">
        <v>-0.98607475530094402</v>
      </c>
      <c r="H145">
        <v>71.961541210712198</v>
      </c>
      <c r="I145" s="2">
        <v>1.55826632203209E-3</v>
      </c>
      <c r="J145">
        <v>0.98863423541166895</v>
      </c>
      <c r="K145" s="2">
        <v>2.5973592279854699E-2</v>
      </c>
    </row>
    <row r="146" spans="1:11" x14ac:dyDescent="0.25">
      <c r="A146">
        <v>55.856634092206399</v>
      </c>
      <c r="B146">
        <v>1.0430566072459999</v>
      </c>
      <c r="D146" s="2">
        <v>1.1375540959546199E-2</v>
      </c>
      <c r="E146">
        <v>0.104394454515728</v>
      </c>
      <c r="F146">
        <v>-1.9440279414699999</v>
      </c>
      <c r="G146">
        <v>-0.98132257065544903</v>
      </c>
      <c r="H146">
        <v>71.178408208786394</v>
      </c>
      <c r="I146" s="2">
        <v>2.5731755146097498E-3</v>
      </c>
      <c r="J146">
        <v>0.98862445904045404</v>
      </c>
      <c r="K146" s="2">
        <v>2.6259364016042699E-2</v>
      </c>
    </row>
    <row r="147" spans="1:11" x14ac:dyDescent="0.25">
      <c r="A147">
        <v>59.687962689353597</v>
      </c>
      <c r="B147">
        <v>1.0449215173719999</v>
      </c>
      <c r="D147" s="2">
        <v>1.13903822627325E-2</v>
      </c>
      <c r="E147">
        <v>0.10554304359782</v>
      </c>
      <c r="F147">
        <v>-1.9434617006961801</v>
      </c>
      <c r="G147">
        <v>-0.97657038600995405</v>
      </c>
      <c r="H147">
        <v>70.403797777227794</v>
      </c>
      <c r="I147" s="2">
        <v>3.68988887002314E-3</v>
      </c>
      <c r="J147">
        <v>0.98860961773726796</v>
      </c>
      <c r="K147">
        <v>2.6548279925909999E-2</v>
      </c>
    </row>
    <row r="148" spans="1:11" x14ac:dyDescent="0.25">
      <c r="A148">
        <v>65.009533423574794</v>
      </c>
      <c r="B148">
        <v>1.0476697683330001</v>
      </c>
      <c r="D148" s="2">
        <v>1.1410772290069499E-2</v>
      </c>
      <c r="E148">
        <v>0.106704269911321</v>
      </c>
      <c r="F148">
        <v>-1.9426849611939501</v>
      </c>
      <c r="G148">
        <v>-0.97181820136445896</v>
      </c>
      <c r="H148">
        <v>69.637617167799107</v>
      </c>
      <c r="I148" s="2">
        <v>4.9084063882720201E-3</v>
      </c>
      <c r="J148">
        <v>0.98858922770993096</v>
      </c>
      <c r="K148">
        <v>2.6840374602899002E-2</v>
      </c>
    </row>
    <row r="149" spans="1:11" x14ac:dyDescent="0.25">
      <c r="A149">
        <v>68.625640733337406</v>
      </c>
      <c r="B149">
        <v>1.0497308969500001</v>
      </c>
      <c r="D149" s="2">
        <v>1.1437194833736701E-2</v>
      </c>
      <c r="E149">
        <v>0.107878272496049</v>
      </c>
      <c r="F149">
        <v>-1.9416804805794701</v>
      </c>
      <c r="G149">
        <v>-0.96706601671896397</v>
      </c>
      <c r="H149">
        <v>68.879774641610098</v>
      </c>
      <c r="I149" s="2">
        <v>6.2287280693568503E-3</v>
      </c>
      <c r="J149">
        <v>0.98856280516626305</v>
      </c>
      <c r="K149" s="2">
        <v>2.7135683021063201E-2</v>
      </c>
    </row>
    <row r="150" spans="1:11" x14ac:dyDescent="0.25">
      <c r="A150">
        <v>77.194455169337104</v>
      </c>
      <c r="B150">
        <v>1.0543932914730001</v>
      </c>
      <c r="D150" s="2">
        <v>1.1470133685913601E-2</v>
      </c>
      <c r="E150">
        <v>0.109065191921594</v>
      </c>
      <c r="F150">
        <v>-1.94043152031004</v>
      </c>
      <c r="G150">
        <v>-0.96231383207346899</v>
      </c>
      <c r="H150">
        <v>68.130179458134194</v>
      </c>
      <c r="I150" s="2">
        <v>7.6508539132774198E-3</v>
      </c>
      <c r="J150">
        <v>0.98852986631408601</v>
      </c>
      <c r="K150" s="2">
        <v>2.7434240539254098E-2</v>
      </c>
    </row>
    <row r="151" spans="1:11" x14ac:dyDescent="0.25">
      <c r="A151">
        <v>81.087964509545898</v>
      </c>
      <c r="B151">
        <v>1.055374741554</v>
      </c>
      <c r="D151" s="2">
        <v>1.1510072638779701E-2</v>
      </c>
      <c r="E151">
        <v>0.11026517030414899</v>
      </c>
      <c r="F151">
        <v>-1.9389219355777101</v>
      </c>
      <c r="G151">
        <v>-0.95756164742797401</v>
      </c>
      <c r="H151">
        <v>67.388741864342805</v>
      </c>
      <c r="I151" s="2">
        <v>9.1747839200334302E-3</v>
      </c>
      <c r="J151">
        <v>0.98848992736121999</v>
      </c>
      <c r="K151" s="2">
        <v>2.77360829053553E-2</v>
      </c>
    </row>
    <row r="152" spans="1:11" x14ac:dyDescent="0.25">
      <c r="A152">
        <v>87.617708428084697</v>
      </c>
      <c r="B152">
        <v>1.05841755867</v>
      </c>
      <c r="D152" s="2">
        <v>1.1557495484514501E-2</v>
      </c>
      <c r="E152">
        <v>0.111478351323523</v>
      </c>
      <c r="F152">
        <v>-1.93713626756765</v>
      </c>
      <c r="G152">
        <v>-0.95280946278247902</v>
      </c>
      <c r="H152">
        <v>66.655373083959205</v>
      </c>
      <c r="I152" s="2">
        <v>1.0800518089625399E-2</v>
      </c>
      <c r="J152">
        <v>0.98844250451548599</v>
      </c>
      <c r="K152">
        <v>2.8041246260563001E-2</v>
      </c>
    </row>
    <row r="153" spans="1:11" x14ac:dyDescent="0.25">
      <c r="A153">
        <v>93.008167817146003</v>
      </c>
      <c r="B153">
        <v>1.0595463514329999</v>
      </c>
      <c r="D153" s="2">
        <v>1.16128860152974E-2</v>
      </c>
      <c r="E153">
        <v>0.112704880240348</v>
      </c>
      <c r="F153">
        <v>-1.9350598366988601</v>
      </c>
      <c r="G153">
        <v>-0.94805727813698504</v>
      </c>
      <c r="H153">
        <v>65.929985306828797</v>
      </c>
      <c r="I153" s="2">
        <v>1.25280564220528E-2</v>
      </c>
      <c r="J153">
        <v>0.98838711398470303</v>
      </c>
      <c r="K153" s="2">
        <v>2.83497671437128E-2</v>
      </c>
    </row>
    <row r="154" spans="1:11" x14ac:dyDescent="0.25">
      <c r="A154">
        <v>100.310289482133</v>
      </c>
      <c r="B154">
        <v>1.062540054321</v>
      </c>
      <c r="D154" s="2">
        <v>1.1676728023307799E-2</v>
      </c>
      <c r="E154">
        <v>0.113944903913474</v>
      </c>
      <c r="F154">
        <v>-1.93267883534824</v>
      </c>
      <c r="G154">
        <v>-0.94330509349149005</v>
      </c>
      <c r="H154">
        <v>65.212491678404703</v>
      </c>
      <c r="I154" s="2">
        <v>1.43573989173163E-2</v>
      </c>
      <c r="J154">
        <v>0.98832327197669201</v>
      </c>
      <c r="K154" s="2">
        <v>2.8661682495655299E-2</v>
      </c>
    </row>
    <row r="155" spans="1:11" x14ac:dyDescent="0.25">
      <c r="A155">
        <v>106.630657338795</v>
      </c>
      <c r="B155">
        <v>1.0636687278750001</v>
      </c>
      <c r="D155" s="2">
        <v>1.17495053007254E-2</v>
      </c>
      <c r="E155">
        <v>0.115198570817547</v>
      </c>
      <c r="F155">
        <v>-1.9299804184720699</v>
      </c>
      <c r="G155">
        <v>-0.93855290884599496</v>
      </c>
      <c r="H155">
        <v>64.502806289348996</v>
      </c>
      <c r="I155" s="2">
        <v>1.6288545575415501E-2</v>
      </c>
      <c r="J155">
        <v>0.98825049469927495</v>
      </c>
      <c r="K155" s="2">
        <v>2.8977029663678901E-2</v>
      </c>
    </row>
    <row r="156" spans="1:11" x14ac:dyDescent="0.25">
      <c r="A156">
        <v>113.487750718708</v>
      </c>
      <c r="B156">
        <v>1.065680980682</v>
      </c>
      <c r="D156" s="2">
        <v>1.18317016397295E-2</v>
      </c>
      <c r="E156">
        <v>0.116466031060789</v>
      </c>
      <c r="F156">
        <v>-1.92695279048622</v>
      </c>
      <c r="G156">
        <v>-0.93380072420049998</v>
      </c>
      <c r="H156">
        <v>63.800844165245799</v>
      </c>
      <c r="I156">
        <v>1.8321496396350001E-2</v>
      </c>
      <c r="J156">
        <v>0.98816829836026998</v>
      </c>
      <c r="K156" s="2">
        <v>2.9295846405981499E-2</v>
      </c>
    </row>
    <row r="157" spans="1:11" x14ac:dyDescent="0.25">
      <c r="A157">
        <v>122.636669068557</v>
      </c>
      <c r="B157">
        <v>1.0677913427350001</v>
      </c>
      <c r="D157" s="2">
        <v>1.19237042626767E-2</v>
      </c>
      <c r="E157">
        <v>0.117747436402975</v>
      </c>
      <c r="F157">
        <v>-1.92358880408191</v>
      </c>
      <c r="G157">
        <v>-0.92904853955500499</v>
      </c>
      <c r="H157">
        <v>63.106521256426603</v>
      </c>
      <c r="I157" s="2">
        <v>2.0383857308770799E-2</v>
      </c>
      <c r="J157">
        <v>0.98807629573732303</v>
      </c>
      <c r="K157" s="2">
        <v>2.96181708961917E-2</v>
      </c>
    </row>
    <row r="158" spans="1:11" x14ac:dyDescent="0.25">
      <c r="A158">
        <v>130.74225043507101</v>
      </c>
      <c r="B158">
        <v>1.068772792816</v>
      </c>
      <c r="D158" s="2">
        <v>1.20252758237643E-2</v>
      </c>
      <c r="E158">
        <v>0.11904294027359801</v>
      </c>
      <c r="F158">
        <v>-1.9199049534268899</v>
      </c>
      <c r="G158">
        <v>-0.92429635490951101</v>
      </c>
      <c r="H158">
        <v>62.419754427907499</v>
      </c>
      <c r="I158">
        <v>2.2346393583744E-2</v>
      </c>
      <c r="J158">
        <v>0.987974724176236</v>
      </c>
      <c r="K158" s="2">
        <v>2.9944041727939599E-2</v>
      </c>
    </row>
    <row r="159" spans="1:11" x14ac:dyDescent="0.25">
      <c r="A159">
        <v>139.71164587621601</v>
      </c>
      <c r="B159">
        <v>1.0709321498869999</v>
      </c>
      <c r="D159" s="2">
        <v>1.21359304796472E-2</v>
      </c>
      <c r="E159">
        <v>0.120352697790247</v>
      </c>
      <c r="F159">
        <v>-1.9159269200585101</v>
      </c>
      <c r="G159">
        <v>-0.91954417026401503</v>
      </c>
      <c r="H159">
        <v>61.740461449433496</v>
      </c>
      <c r="I159" s="2">
        <v>2.4206560117199401E-2</v>
      </c>
      <c r="J159">
        <v>0.98786406952035299</v>
      </c>
      <c r="K159" s="2">
        <v>3.02734979194774E-2</v>
      </c>
    </row>
    <row r="160" spans="1:11" x14ac:dyDescent="0.25">
      <c r="A160">
        <v>154.54596132209701</v>
      </c>
      <c r="B160">
        <v>1.0732878446580001</v>
      </c>
      <c r="D160" s="2">
        <v>1.2255181750411501E-2</v>
      </c>
      <c r="E160">
        <v>0.121676865777172</v>
      </c>
      <c r="F160">
        <v>-1.9116802435620099</v>
      </c>
      <c r="G160">
        <v>-0.91479198561852004</v>
      </c>
      <c r="H160">
        <v>61.068560985634299</v>
      </c>
      <c r="I160" s="2">
        <v>2.59643569091366E-2</v>
      </c>
      <c r="J160">
        <v>0.98774481824958804</v>
      </c>
      <c r="K160" s="2">
        <v>3.06065789183519E-2</v>
      </c>
    </row>
    <row r="161" spans="1:11" x14ac:dyDescent="0.25">
      <c r="A161">
        <v>168.109106444812</v>
      </c>
      <c r="B161">
        <v>1.0744657516480001</v>
      </c>
      <c r="D161" s="2">
        <v>1.23825431561434E-2</v>
      </c>
      <c r="E161">
        <v>0.12301560278406699</v>
      </c>
      <c r="F161">
        <v>-1.90719014972206</v>
      </c>
      <c r="G161">
        <v>-0.91003980097302595</v>
      </c>
      <c r="H161">
        <v>60.403972586284702</v>
      </c>
      <c r="I161" s="2">
        <v>2.7619783959555399E-2</v>
      </c>
      <c r="J161">
        <v>0.98761745684385704</v>
      </c>
      <c r="K161">
        <v>3.0943324606127001E-2</v>
      </c>
    </row>
    <row r="162" spans="1:11" x14ac:dyDescent="0.25">
      <c r="A162">
        <v>184.236710648181</v>
      </c>
      <c r="B162">
        <v>1.077017664909</v>
      </c>
      <c r="D162" s="2">
        <v>1.25175282169292E-2</v>
      </c>
      <c r="E162">
        <v>0.12436906910505301</v>
      </c>
      <c r="F162">
        <v>-1.90248142094421</v>
      </c>
      <c r="G162">
        <v>-0.90528761632753096</v>
      </c>
      <c r="H162">
        <v>59.746616676671401</v>
      </c>
      <c r="I162" s="2">
        <v>2.9172841268456401E-2</v>
      </c>
      <c r="J162">
        <v>0.98748247178307103</v>
      </c>
      <c r="K162" s="2">
        <v>3.1283775303159699E-2</v>
      </c>
    </row>
    <row r="163" spans="1:11" x14ac:dyDescent="0.25">
      <c r="A163">
        <v>201.18241076209</v>
      </c>
      <c r="B163">
        <v>1.078440904617</v>
      </c>
      <c r="D163" s="2">
        <v>1.2659650452854899E-2</v>
      </c>
      <c r="E163">
        <v>0.12573742679787001</v>
      </c>
      <c r="F163">
        <v>-1.8975782855107699</v>
      </c>
      <c r="G163">
        <v>-0.90053543168203598</v>
      </c>
      <c r="H163">
        <v>59.096414548066299</v>
      </c>
      <c r="I163">
        <v>3.0623528835838999E-2</v>
      </c>
      <c r="J163">
        <v>0.987340349547145</v>
      </c>
      <c r="K163" s="2">
        <v>3.1627971773427299E-2</v>
      </c>
    </row>
    <row r="164" spans="1:11" x14ac:dyDescent="0.25">
      <c r="A164">
        <v>220.150954475129</v>
      </c>
      <c r="B164">
        <v>1.0800113677980001</v>
      </c>
      <c r="D164">
        <v>1.2808423384006999E-2</v>
      </c>
      <c r="E164">
        <v>0.127120839703281</v>
      </c>
      <c r="F164">
        <v>-1.8925043251940901</v>
      </c>
      <c r="G164">
        <v>-0.895783247036541</v>
      </c>
      <c r="H164">
        <v>58.453288348301299</v>
      </c>
      <c r="I164" s="2">
        <v>3.19718466617036E-2</v>
      </c>
      <c r="J164">
        <v>0.98719157661599299</v>
      </c>
      <c r="K164" s="2">
        <v>3.1975955229408701E-2</v>
      </c>
    </row>
    <row r="165" spans="1:11" x14ac:dyDescent="0.25">
      <c r="A165">
        <v>240.386426619822</v>
      </c>
      <c r="B165">
        <v>1.082023501396</v>
      </c>
      <c r="D165" s="2">
        <v>1.29633605304714E-2</v>
      </c>
      <c r="E165">
        <v>0.12851947346469</v>
      </c>
      <c r="F165">
        <v>-1.8872824004211699</v>
      </c>
      <c r="G165">
        <v>-0.89103106239104601</v>
      </c>
      <c r="H165">
        <v>57.817161072447099</v>
      </c>
      <c r="I165" s="2">
        <v>3.3217794746050203E-2</v>
      </c>
      <c r="J165">
        <v>0.98703663946952902</v>
      </c>
      <c r="K165" s="2">
        <v>3.2327767337018698E-2</v>
      </c>
    </row>
    <row r="166" spans="1:11" x14ac:dyDescent="0.25">
      <c r="A166">
        <v>263.86782108341998</v>
      </c>
      <c r="B166">
        <v>1.0837903022769999</v>
      </c>
      <c r="D166" s="2">
        <v>1.3123975412334499E-2</v>
      </c>
      <c r="E166">
        <v>0.12993349554797501</v>
      </c>
      <c r="F166">
        <v>-1.8819345919325501</v>
      </c>
      <c r="G166">
        <v>-0.88627887774555203</v>
      </c>
      <c r="H166">
        <v>57.187956553592997</v>
      </c>
      <c r="I166" s="2">
        <v>3.4361373088878301E-2</v>
      </c>
      <c r="J166">
        <v>0.98687602458766599</v>
      </c>
      <c r="K166" s="2">
        <v>3.2683450220596703E-2</v>
      </c>
    </row>
    <row r="167" spans="1:11" x14ac:dyDescent="0.25">
      <c r="A167">
        <v>290.32067738524898</v>
      </c>
      <c r="B167">
        <v>1.0855079889299999</v>
      </c>
      <c r="D167" s="2">
        <v>1.32897815496823E-2</v>
      </c>
      <c r="E167">
        <v>0.13136307526154101</v>
      </c>
      <c r="F167">
        <v>-1.8764821576988999</v>
      </c>
      <c r="G167">
        <v>-0.88152669310005605</v>
      </c>
      <c r="H167">
        <v>56.565599453726499</v>
      </c>
      <c r="I167" s="2">
        <v>3.5402581690188603E-2</v>
      </c>
      <c r="J167">
        <v>0.98671021845031803</v>
      </c>
      <c r="K167" s="2">
        <v>3.3043046467951198E-2</v>
      </c>
    </row>
    <row r="168" spans="1:11" x14ac:dyDescent="0.25">
      <c r="A168">
        <v>333.16351234689</v>
      </c>
      <c r="B168">
        <v>1.085949659348</v>
      </c>
      <c r="D168" s="2">
        <v>1.3460292462601201E-2</v>
      </c>
      <c r="E168">
        <v>0.13280838377658999</v>
      </c>
      <c r="F168">
        <v>-1.8709455037439899</v>
      </c>
      <c r="G168">
        <v>-0.87677450845456195</v>
      </c>
      <c r="H168">
        <v>55.950015254713698</v>
      </c>
      <c r="I168" s="2">
        <v>3.6341420549980498E-2</v>
      </c>
      <c r="J168">
        <v>0.98653970753739895</v>
      </c>
      <c r="K168" s="2">
        <v>3.3406599135458397E-2</v>
      </c>
    </row>
    <row r="169" spans="1:11" x14ac:dyDescent="0.25">
      <c r="A169">
        <v>345.67433171615698</v>
      </c>
      <c r="B169">
        <v>1.0865385532380001</v>
      </c>
      <c r="D169" s="2">
        <v>1.36350216711772E-2</v>
      </c>
      <c r="E169">
        <v>0.13426959414761699</v>
      </c>
      <c r="F169">
        <v>-1.8653441674645399</v>
      </c>
      <c r="G169">
        <v>-0.87202232380906697</v>
      </c>
      <c r="H169">
        <v>55.341130249375603</v>
      </c>
      <c r="I169" s="2">
        <v>3.7177889668254499E-2</v>
      </c>
      <c r="J169">
        <v>0.98636497832882297</v>
      </c>
      <c r="K169" s="2">
        <v>3.3774151753217699E-2</v>
      </c>
    </row>
    <row r="170" spans="1:11" x14ac:dyDescent="0.25">
      <c r="A170">
        <v>369.692157127207</v>
      </c>
      <c r="B170">
        <v>1.0877654552460001</v>
      </c>
      <c r="D170" s="2">
        <v>1.38134826954967E-2</v>
      </c>
      <c r="E170">
        <v>0.13574688133313201</v>
      </c>
      <c r="F170">
        <v>-1.85969681202597</v>
      </c>
      <c r="G170">
        <v>-0.86727013916357198</v>
      </c>
      <c r="H170">
        <v>54.7388715326639</v>
      </c>
      <c r="I170" s="2">
        <v>3.7911989045010301E-2</v>
      </c>
      <c r="J170">
        <v>0.98618651730450302</v>
      </c>
      <c r="K170" s="2">
        <v>3.4145748330264097E-2</v>
      </c>
    </row>
    <row r="171" spans="1:11" x14ac:dyDescent="0.25">
      <c r="A171">
        <v>396.79488130867202</v>
      </c>
      <c r="B171">
        <v>1.0890905857090001</v>
      </c>
      <c r="D171" s="2">
        <v>1.39951890556457E-2</v>
      </c>
      <c r="E171">
        <v>0.13724042221660601</v>
      </c>
      <c r="F171">
        <v>-1.85402123044047</v>
      </c>
      <c r="G171">
        <v>-0.862517954518077</v>
      </c>
      <c r="H171">
        <v>54.143166992931</v>
      </c>
      <c r="I171" s="2">
        <v>3.85437186802478E-2</v>
      </c>
      <c r="J171">
        <v>0.98600481094435399</v>
      </c>
      <c r="K171" s="2">
        <v>3.4521433359837199E-2</v>
      </c>
    </row>
    <row r="172" spans="1:11" x14ac:dyDescent="0.25">
      <c r="A172">
        <v>422.77138329325697</v>
      </c>
      <c r="B172">
        <v>1.0900230407710001</v>
      </c>
      <c r="D172" s="2">
        <v>1.4179654271710499E-2</v>
      </c>
      <c r="E172">
        <v>0.13875039562765501</v>
      </c>
      <c r="F172">
        <v>-1.8483343579906699</v>
      </c>
      <c r="G172">
        <v>-0.85776576987258202</v>
      </c>
      <c r="H172">
        <v>53.5539453032955</v>
      </c>
      <c r="I172" s="2">
        <v>3.9073078573967301E-2</v>
      </c>
      <c r="J172">
        <v>0.98582034572828903</v>
      </c>
      <c r="K172" s="2">
        <v>3.49012518247089E-2</v>
      </c>
    </row>
    <row r="173" spans="1:11" x14ac:dyDescent="0.25">
      <c r="A173">
        <v>453.30165681518599</v>
      </c>
      <c r="B173">
        <v>1.0917407274249999</v>
      </c>
      <c r="D173" s="2">
        <v>1.4366391863777301E-2</v>
      </c>
      <c r="E173">
        <v>0.14027698236344699</v>
      </c>
      <c r="F173">
        <v>-1.84265229174129</v>
      </c>
      <c r="G173">
        <v>-0.85301358522708803</v>
      </c>
      <c r="H173">
        <v>52.971135913102898</v>
      </c>
      <c r="I173" s="2">
        <v>3.9500068726168597E-2</v>
      </c>
      <c r="J173">
        <v>0.98563360813622303</v>
      </c>
      <c r="K173" s="2">
        <v>3.5285249202569202E-2</v>
      </c>
    </row>
    <row r="174" spans="1:11" x14ac:dyDescent="0.25">
      <c r="A174">
        <v>487.28419037893502</v>
      </c>
      <c r="B174">
        <v>1.092869400978</v>
      </c>
      <c r="D174" s="2">
        <v>1.45549153519322E-2</v>
      </c>
      <c r="E174">
        <v>0.14182036521035099</v>
      </c>
      <c r="F174">
        <v>-1.8369903159754699</v>
      </c>
      <c r="G174">
        <v>-0.84826140058159305</v>
      </c>
      <c r="H174">
        <v>52.394669039476902</v>
      </c>
      <c r="I174" s="2">
        <v>3.9824689136851901E-2</v>
      </c>
      <c r="J174">
        <v>0.98544508464806801</v>
      </c>
      <c r="K174" s="2">
        <v>3.5673471471472103E-2</v>
      </c>
    </row>
    <row r="175" spans="1:11" x14ac:dyDescent="0.25">
      <c r="A175">
        <v>520.80139517679697</v>
      </c>
      <c r="B175">
        <v>1.094734430313</v>
      </c>
      <c r="D175" s="2">
        <v>1.47447382562615E-2</v>
      </c>
      <c r="E175">
        <v>0.14338072896582599</v>
      </c>
      <c r="F175">
        <v>-1.8313629324964</v>
      </c>
      <c r="G175">
        <v>-0.84350921593609796</v>
      </c>
      <c r="H175">
        <v>51.824475658964801</v>
      </c>
      <c r="I175">
        <v>4.0046939806017E-2</v>
      </c>
      <c r="J175">
        <v>0.98525526174373801</v>
      </c>
      <c r="K175" s="2">
        <v>3.6065965115339799E-2</v>
      </c>
    </row>
    <row r="176" spans="1:11" x14ac:dyDescent="0.25">
      <c r="A176">
        <v>558.38283703184095</v>
      </c>
      <c r="B176">
        <v>1.0964030027389999</v>
      </c>
      <c r="D176" s="2">
        <v>1.4935374096851301E-2</v>
      </c>
      <c r="E176">
        <v>0.144958260460544</v>
      </c>
      <c r="F176">
        <v>-1.82578389484335</v>
      </c>
      <c r="G176">
        <v>-0.83875703129060297</v>
      </c>
      <c r="H176">
        <v>51.260487499272799</v>
      </c>
      <c r="I176" s="2">
        <v>4.0166820733663899E-2</v>
      </c>
      <c r="J176">
        <v>0.98506462590314903</v>
      </c>
      <c r="K176" s="2">
        <v>3.6462777129529202E-2</v>
      </c>
    </row>
    <row r="177" spans="1:11" x14ac:dyDescent="0.25">
      <c r="A177">
        <v>600.126517104355</v>
      </c>
      <c r="B177">
        <v>1.0975809097289999</v>
      </c>
      <c r="D177">
        <v>1.5126336393787999E-2</v>
      </c>
      <c r="E177">
        <v>0.14655314858076501</v>
      </c>
      <c r="F177">
        <v>-1.8202662455806999</v>
      </c>
      <c r="G177">
        <v>-0.83400484664510799</v>
      </c>
      <c r="H177">
        <v>50.702637031090902</v>
      </c>
      <c r="I177" s="2">
        <v>4.0184331919792697E-2</v>
      </c>
      <c r="J177">
        <v>0.98487366360621198</v>
      </c>
      <c r="K177" s="2">
        <v>3.6863955026458797E-2</v>
      </c>
    </row>
    <row r="178" spans="1:11" x14ac:dyDescent="0.25">
      <c r="A178">
        <v>642.26189882577103</v>
      </c>
      <c r="B178">
        <v>1.0987586975100001</v>
      </c>
      <c r="D178" s="2">
        <v>1.53171386671575E-2</v>
      </c>
      <c r="E178">
        <v>0.14816558429094701</v>
      </c>
      <c r="F178">
        <v>-1.8148223559257</v>
      </c>
      <c r="G178">
        <v>-0.829252661999614</v>
      </c>
      <c r="H178">
        <v>50.150857460008098</v>
      </c>
      <c r="I178" s="2">
        <v>4.0099473364403303E-2</v>
      </c>
      <c r="J178">
        <v>0.984682861332843</v>
      </c>
      <c r="K178" s="2">
        <v>3.72695468412974E-2</v>
      </c>
    </row>
    <row r="179" spans="1:11" x14ac:dyDescent="0.25">
      <c r="A179">
        <v>691.08102027728501</v>
      </c>
      <c r="B179">
        <v>1.1010162830350001</v>
      </c>
      <c r="D179" s="2">
        <v>1.5507294437046199E-2</v>
      </c>
      <c r="E179">
        <v>0.14979576065661501</v>
      </c>
      <c r="F179">
        <v>-1.80946396708373</v>
      </c>
      <c r="G179">
        <v>-0.82450047735411802</v>
      </c>
      <c r="H179">
        <v>49.6050827185137</v>
      </c>
      <c r="I179" s="2">
        <v>3.9912245067495897E-2</v>
      </c>
      <c r="J179">
        <v>0.98449270556295398</v>
      </c>
      <c r="K179" s="2">
        <v>3.7679601137715901E-2</v>
      </c>
    </row>
    <row r="180" spans="1:11" x14ac:dyDescent="0.25">
      <c r="A180">
        <v>739.87590234872096</v>
      </c>
      <c r="B180">
        <v>1.1023412942890001</v>
      </c>
      <c r="D180" s="2">
        <v>1.5696317223540202E-2</v>
      </c>
      <c r="E180">
        <v>0.15144387286747901</v>
      </c>
      <c r="F180">
        <v>-1.8042022327571401</v>
      </c>
      <c r="G180">
        <v>-0.81974829270862304</v>
      </c>
      <c r="H180">
        <v>49.065247458087903</v>
      </c>
      <c r="I180" s="2">
        <v>3.9622647029070202E-2</v>
      </c>
      <c r="J180">
        <v>0.98430368277645996</v>
      </c>
      <c r="K180" s="2">
        <v>3.8094167013701601E-2</v>
      </c>
    </row>
    <row r="181" spans="1:11" x14ac:dyDescent="0.25">
      <c r="A181">
        <v>789.380661598389</v>
      </c>
      <c r="B181">
        <v>1.1040098667139999</v>
      </c>
      <c r="D181" s="2">
        <v>1.58837205467257E-2</v>
      </c>
      <c r="E181">
        <v>0.15311011826080201</v>
      </c>
      <c r="F181">
        <v>-1.79904776238394</v>
      </c>
      <c r="G181">
        <v>-0.81499610806312905</v>
      </c>
      <c r="H181">
        <v>48.531287041376302</v>
      </c>
      <c r="I181" s="2">
        <v>3.9230679249126502E-2</v>
      </c>
      <c r="J181">
        <v>0.98411627945327396</v>
      </c>
      <c r="K181" s="2">
        <v>3.8513294107437597E-2</v>
      </c>
    </row>
    <row r="182" spans="1:11" x14ac:dyDescent="0.25">
      <c r="A182">
        <v>848.75219517207995</v>
      </c>
      <c r="B182">
        <v>1.1055313348769999</v>
      </c>
      <c r="D182">
        <v>1.6069017926689001E-2</v>
      </c>
      <c r="E182">
        <v>0.15479469634503101</v>
      </c>
      <c r="F182">
        <v>-1.79401066474585</v>
      </c>
      <c r="G182">
        <v>-0.81024392341763396</v>
      </c>
      <c r="H182">
        <v>48.003137534450801</v>
      </c>
      <c r="I182" s="2">
        <v>3.8736341727664603E-2</v>
      </c>
      <c r="J182">
        <v>0.98393098207331098</v>
      </c>
      <c r="K182" s="2">
        <v>3.89370326032457E-2</v>
      </c>
    </row>
    <row r="183" spans="1:11" x14ac:dyDescent="0.25">
      <c r="A183">
        <v>907.73206076267604</v>
      </c>
      <c r="B183">
        <v>1.1068563461300001</v>
      </c>
      <c r="D183" s="2">
        <v>1.6251722883516201E-2</v>
      </c>
      <c r="E183">
        <v>0.156497808823682</v>
      </c>
      <c r="F183">
        <v>-1.7891005916610201</v>
      </c>
      <c r="G183">
        <v>-0.80549173877213898</v>
      </c>
      <c r="H183">
        <v>47.4807356991547</v>
      </c>
      <c r="I183" s="2">
        <v>3.8139634464684498E-2</v>
      </c>
      <c r="J183">
        <v>0.98374827711648405</v>
      </c>
      <c r="K183" s="2">
        <v>3.9365433237595698E-2</v>
      </c>
    </row>
    <row r="184" spans="1:11" x14ac:dyDescent="0.25">
      <c r="A184">
        <v>974.252393505908</v>
      </c>
      <c r="B184">
        <v>1.1099482774730001</v>
      </c>
      <c r="D184" s="2">
        <v>1.6431348937293401E-2</v>
      </c>
      <c r="E184">
        <v>0.158219659619493</v>
      </c>
      <c r="F184">
        <v>-1.78432678154515</v>
      </c>
      <c r="G184">
        <v>-0.80073955412664399</v>
      </c>
      <c r="H184">
        <v>46.9640189855307</v>
      </c>
      <c r="I184" s="2">
        <v>3.7440557460186402E-2</v>
      </c>
      <c r="J184">
        <v>0.98356865106270697</v>
      </c>
      <c r="K184" s="2">
        <v>3.9798547305179698E-2</v>
      </c>
    </row>
    <row r="185" spans="1:11" x14ac:dyDescent="0.25">
      <c r="A185">
        <v>1043.02550730096</v>
      </c>
      <c r="B185">
        <v>1.111126065254</v>
      </c>
      <c r="D185">
        <v>1.6607409608106999E-2</v>
      </c>
      <c r="E185">
        <v>0.159960454898843</v>
      </c>
      <c r="F185">
        <v>-1.7796981026863301</v>
      </c>
      <c r="G185">
        <v>-0.79598736948114901</v>
      </c>
      <c r="H185">
        <v>46.4529255243311</v>
      </c>
      <c r="I185">
        <v>3.6639110714170003E-2</v>
      </c>
      <c r="J185">
        <v>0.98339259039189297</v>
      </c>
      <c r="K185" s="2">
        <v>4.0236426665054802E-2</v>
      </c>
    </row>
    <row r="186" spans="1:11" x14ac:dyDescent="0.25">
      <c r="A186">
        <v>1115.86289181899</v>
      </c>
      <c r="B186">
        <v>1.1123529672620001</v>
      </c>
      <c r="D186" s="2">
        <v>1.67794184160431E-2</v>
      </c>
      <c r="E186">
        <v>0.16172040309643201</v>
      </c>
      <c r="F186">
        <v>-1.7752230961342801</v>
      </c>
      <c r="G186">
        <v>-0.79123518483565503</v>
      </c>
      <c r="H186">
        <v>45.9473941196106</v>
      </c>
      <c r="I186" s="2">
        <v>3.5735294226635697E-2</v>
      </c>
      <c r="J186">
        <v>0.98322058158395698</v>
      </c>
      <c r="K186" s="2">
        <v>4.0679123746851599E-2</v>
      </c>
    </row>
    <row r="187" spans="1:11" x14ac:dyDescent="0.25">
      <c r="A187">
        <v>1197.93009361789</v>
      </c>
      <c r="B187">
        <v>1.115248560905</v>
      </c>
      <c r="D187" s="2">
        <v>1.6946888881187901E-2</v>
      </c>
      <c r="E187">
        <v>0.16349971494024401</v>
      </c>
      <c r="F187">
        <v>-1.7709100181539199</v>
      </c>
      <c r="G187">
        <v>-0.78648300019015904</v>
      </c>
      <c r="H187">
        <v>45.447364241398297</v>
      </c>
      <c r="I187" s="2">
        <v>3.4729107997583102E-2</v>
      </c>
      <c r="J187">
        <v>0.983053111118812</v>
      </c>
      <c r="K187" s="2">
        <v>4.1126691557052397E-2</v>
      </c>
    </row>
    <row r="188" spans="1:11" x14ac:dyDescent="0.25">
      <c r="A188">
        <v>1282.6418791149199</v>
      </c>
      <c r="B188">
        <v>1.1166718006130001</v>
      </c>
      <c r="D188" s="2">
        <v>1.71093345236276E-2</v>
      </c>
      <c r="E188">
        <v>0.165298603476773</v>
      </c>
      <c r="F188">
        <v>-1.7667668822378</v>
      </c>
      <c r="G188">
        <v>-0.78173081554466395</v>
      </c>
      <c r="H188">
        <v>44.952776018450599</v>
      </c>
      <c r="I188" s="2">
        <v>3.3620552027012203E-2</v>
      </c>
      <c r="J188">
        <v>0.98289066547637205</v>
      </c>
      <c r="K188" s="2">
        <v>4.1579183685337702E-2</v>
      </c>
    </row>
    <row r="189" spans="1:11" x14ac:dyDescent="0.25">
      <c r="A189">
        <v>1377.0977607401401</v>
      </c>
      <c r="B189">
        <v>1.1179968118670001</v>
      </c>
      <c r="D189" s="2">
        <v>1.72662688634483E-2</v>
      </c>
      <c r="E189">
        <v>0.16711728409653601</v>
      </c>
      <c r="F189">
        <v>-1.76280150071185</v>
      </c>
      <c r="G189">
        <v>-0.77697863089916996</v>
      </c>
      <c r="H189">
        <v>44.4635702310824</v>
      </c>
      <c r="I189" s="2">
        <v>3.2409626314923501E-2</v>
      </c>
      <c r="J189">
        <v>0.98273373113655205</v>
      </c>
      <c r="K189" s="2">
        <v>4.2036654311002702E-2</v>
      </c>
    </row>
    <row r="190" spans="1:11" x14ac:dyDescent="0.25">
      <c r="A190">
        <v>1506.9563342752299</v>
      </c>
      <c r="B190">
        <v>1.120745182037</v>
      </c>
      <c r="D190" s="2">
        <v>1.7417205420736302E-2</v>
      </c>
      <c r="E190">
        <v>0.168955974559862</v>
      </c>
      <c r="F190">
        <v>-1.75902152600543</v>
      </c>
      <c r="G190">
        <v>-0.77222644625367498</v>
      </c>
      <c r="H190">
        <v>43.979688304075701</v>
      </c>
      <c r="I190" s="2">
        <v>3.1096330861316399E-2</v>
      </c>
      <c r="J190">
        <v>0.98258279457926401</v>
      </c>
      <c r="K190" s="2">
        <v>4.2499158209445199E-2</v>
      </c>
    </row>
    <row r="191" spans="1:11" x14ac:dyDescent="0.25">
      <c r="A191">
        <v>1649.7419038692201</v>
      </c>
      <c r="B191">
        <v>1.1233462095260001</v>
      </c>
      <c r="D191" s="2">
        <v>1.7561657715577699E-2</v>
      </c>
      <c r="E191">
        <v>0.17081489502296399</v>
      </c>
      <c r="F191">
        <v>-1.75543449169028</v>
      </c>
      <c r="G191">
        <v>-0.76747426160818</v>
      </c>
      <c r="H191">
        <v>43.501072299667499</v>
      </c>
      <c r="I191" s="2">
        <v>2.96806656661915E-2</v>
      </c>
      <c r="J191">
        <v>0.98243834228442195</v>
      </c>
      <c r="K191">
        <v>4.2966750758722999E-2</v>
      </c>
    </row>
    <row r="192" spans="1:11" x14ac:dyDescent="0.25">
      <c r="A192">
        <v>1814.4398730538301</v>
      </c>
      <c r="B192">
        <v>1.126781582832</v>
      </c>
      <c r="D192" s="2">
        <v>1.7699139268058901E-2</v>
      </c>
      <c r="E192">
        <v>0.17269426806430199</v>
      </c>
      <c r="F192">
        <v>-1.7520478534247299</v>
      </c>
      <c r="G192">
        <v>-0.76272207696268501</v>
      </c>
      <c r="H192">
        <v>43.0276649106112</v>
      </c>
      <c r="I192" s="2">
        <v>2.81626307295481E-2</v>
      </c>
      <c r="J192">
        <v>0.98230086073194101</v>
      </c>
      <c r="K192" s="2">
        <v>4.34394879461854E-2</v>
      </c>
    </row>
    <row r="193" spans="1:11" x14ac:dyDescent="0.25">
      <c r="A193">
        <v>1980.53376120449</v>
      </c>
      <c r="B193">
        <v>1.12859749794</v>
      </c>
      <c r="D193" s="2">
        <v>1.7829163598265901E-2</v>
      </c>
      <c r="E193">
        <v>0.17459431871123299</v>
      </c>
      <c r="F193">
        <v>-1.74886902996979</v>
      </c>
      <c r="G193">
        <v>-0.75796989231719003</v>
      </c>
      <c r="H193">
        <v>42.559409453315801</v>
      </c>
      <c r="I193" s="2">
        <v>2.6542226051386598E-2</v>
      </c>
      <c r="J193">
        <v>0.98217083640173397</v>
      </c>
      <c r="K193" s="2">
        <v>4.3917426375176802E-2</v>
      </c>
    </row>
    <row r="194" spans="1:11" x14ac:dyDescent="0.25">
      <c r="A194">
        <v>2063.72748819252</v>
      </c>
      <c r="B194">
        <v>1.1295298337940001</v>
      </c>
      <c r="D194" s="2">
        <v>1.7951244226284899E-2</v>
      </c>
      <c r="E194">
        <v>0.17651527446695101</v>
      </c>
      <c r="F194">
        <v>-1.74590544447381</v>
      </c>
      <c r="G194">
        <v>-0.75321770767169605</v>
      </c>
      <c r="H194">
        <v>42.096249861058503</v>
      </c>
      <c r="I194" s="2">
        <v>2.48194516317072E-2</v>
      </c>
      <c r="J194">
        <v>0.98204875577371498</v>
      </c>
      <c r="K194" s="2">
        <v>4.4400623271813801E-2</v>
      </c>
    </row>
    <row r="195" spans="1:11" x14ac:dyDescent="0.25">
      <c r="A195" t="s">
        <v>32</v>
      </c>
      <c r="D195" s="2">
        <v>1.8064894672202202E-2</v>
      </c>
      <c r="E195">
        <v>0.17845736533773199</v>
      </c>
      <c r="F195">
        <v>-1.7431645662528801</v>
      </c>
      <c r="G195">
        <v>-0.74846552302620095</v>
      </c>
      <c r="H195">
        <v>41.638130677271398</v>
      </c>
      <c r="I195" s="2">
        <v>2.2994307470509401E-2</v>
      </c>
      <c r="J195">
        <v>0.98193510532779804</v>
      </c>
      <c r="K195" s="2">
        <v>4.48891364918374E-2</v>
      </c>
    </row>
    <row r="196" spans="1:11" x14ac:dyDescent="0.25">
      <c r="A196" t="s">
        <v>32</v>
      </c>
      <c r="D196" s="2">
        <v>1.8169628456103901E-2</v>
      </c>
      <c r="E196">
        <v>0.18042082386047401</v>
      </c>
      <c r="F196">
        <v>-1.74065395332563</v>
      </c>
      <c r="G196">
        <v>-0.74371333838070597</v>
      </c>
      <c r="H196">
        <v>41.184997048901998</v>
      </c>
      <c r="I196" s="2">
        <v>2.1066793567793798E-2</v>
      </c>
      <c r="J196">
        <v>0.98183037154389596</v>
      </c>
      <c r="K196" s="2">
        <v>4.5383024527540498E-2</v>
      </c>
    </row>
    <row r="197" spans="1:11" x14ac:dyDescent="0.25">
      <c r="A197" t="s">
        <v>32</v>
      </c>
      <c r="D197" s="2">
        <v>1.8264959098076301E-2</v>
      </c>
      <c r="E197">
        <v>0.18240588513053399</v>
      </c>
      <c r="F197">
        <v>-1.7383812959951599</v>
      </c>
      <c r="G197">
        <v>-0.73896115373521098</v>
      </c>
      <c r="H197">
        <v>40.736794719844397</v>
      </c>
      <c r="I197" s="2">
        <v>1.9036909923559699E-2</v>
      </c>
      <c r="J197">
        <v>0.98173504090192398</v>
      </c>
      <c r="K197" s="2">
        <v>4.5882346514771098E-2</v>
      </c>
    </row>
    <row r="198" spans="1:11" x14ac:dyDescent="0.25">
      <c r="A198" t="s">
        <v>32</v>
      </c>
      <c r="D198" s="2">
        <v>1.83504001182055E-2</v>
      </c>
      <c r="E198">
        <v>0.18441278682988299</v>
      </c>
      <c r="F198">
        <v>-1.7363544618078399</v>
      </c>
      <c r="G198">
        <v>-0.734208969089716</v>
      </c>
      <c r="H198">
        <v>40.293470024443899</v>
      </c>
      <c r="I198" s="2">
        <v>1.69046565378074E-2</v>
      </c>
      <c r="J198">
        <v>0.98164959988179401</v>
      </c>
      <c r="K198" s="2">
        <v>4.6387162240013498E-2</v>
      </c>
    </row>
    <row r="199" spans="1:11" x14ac:dyDescent="0.25">
      <c r="A199" t="s">
        <v>32</v>
      </c>
      <c r="D199" s="2">
        <v>1.8425465036577701E-2</v>
      </c>
      <c r="E199">
        <v>0.18644176925556399</v>
      </c>
      <c r="F199">
        <v>-1.73458154226018</v>
      </c>
      <c r="G199">
        <v>-0.72945678444422102</v>
      </c>
      <c r="H199">
        <v>39.8549698810709</v>
      </c>
      <c r="I199" s="2">
        <v>1.4670033410537501E-2</v>
      </c>
      <c r="J199">
        <v>0.98157453496342195</v>
      </c>
      <c r="K199" s="2">
        <v>4.6897532147546099E-2</v>
      </c>
    </row>
    <row r="200" spans="1:11" x14ac:dyDescent="0.25">
      <c r="A200" t="s">
        <v>32</v>
      </c>
      <c r="D200" s="2">
        <v>1.84896673732791E-2</v>
      </c>
      <c r="E200">
        <v>0.18849307534846199</v>
      </c>
      <c r="F200">
        <v>-1.73307090167202</v>
      </c>
      <c r="G200">
        <v>-0.72470459979872603</v>
      </c>
      <c r="H200">
        <v>39.4212417857646</v>
      </c>
      <c r="I200" s="2">
        <v>1.2333040541748899E-2</v>
      </c>
      <c r="J200">
        <v>0.98151033262672105</v>
      </c>
      <c r="K200" s="2">
        <v>4.7413517346679597E-2</v>
      </c>
    </row>
    <row r="201" spans="1:11" x14ac:dyDescent="0.25">
      <c r="A201" t="s">
        <v>32</v>
      </c>
      <c r="D201">
        <v>1.8542520648396E-2</v>
      </c>
      <c r="E201">
        <v>0.19056695072239399</v>
      </c>
      <c r="F201">
        <v>-1.73183122869856</v>
      </c>
      <c r="G201">
        <v>-0.71995241515323205</v>
      </c>
      <c r="H201">
        <v>38.992233805947599</v>
      </c>
      <c r="I201" s="2">
        <v>9.8936779314427008E-3</v>
      </c>
      <c r="J201">
        <v>0.98145747935160399</v>
      </c>
      <c r="K201" s="2">
        <v>4.7935179619073301E-2</v>
      </c>
    </row>
    <row r="202" spans="1:11" x14ac:dyDescent="0.25">
      <c r="A202" t="s">
        <v>32</v>
      </c>
      <c r="D202" s="2">
        <v>1.8583538382014399E-2</v>
      </c>
      <c r="E202">
        <v>0.19266364369351699</v>
      </c>
      <c r="F202">
        <v>-1.7308715910163599</v>
      </c>
      <c r="G202">
        <v>-0.71520023050773696</v>
      </c>
      <c r="H202">
        <v>38.567894574206697</v>
      </c>
      <c r="I202" s="2">
        <v>7.3519455796179096E-3</v>
      </c>
      <c r="J202">
        <v>0.98141646161798601</v>
      </c>
      <c r="K202" s="2">
        <v>4.8462581426132897E-2</v>
      </c>
    </row>
    <row r="203" spans="1:11" x14ac:dyDescent="0.25">
      <c r="A203" t="s">
        <v>32</v>
      </c>
      <c r="D203" s="2">
        <v>1.8612234094220699E-2</v>
      </c>
      <c r="E203">
        <v>0.194783405310061</v>
      </c>
      <c r="F203">
        <v>-1.7302014937924901</v>
      </c>
      <c r="G203">
        <v>-0.71044804586224197</v>
      </c>
      <c r="H203">
        <v>38.148173282142899</v>
      </c>
      <c r="I203" s="2">
        <v>4.7078434862749003E-3</v>
      </c>
      <c r="J203">
        <v>0.98138776590577903</v>
      </c>
      <c r="K203">
        <v>4.8995785916489003E-2</v>
      </c>
    </row>
    <row r="204" spans="1:11" x14ac:dyDescent="0.25">
      <c r="A204" t="s">
        <v>32</v>
      </c>
      <c r="D204" s="2">
        <v>1.86281213051009E-2</v>
      </c>
      <c r="E204">
        <v>0.19692648938238699</v>
      </c>
      <c r="F204">
        <v>-1.7298309426329901</v>
      </c>
      <c r="G204">
        <v>-0.70569586121674699</v>
      </c>
      <c r="H204">
        <v>37.733019674288002</v>
      </c>
      <c r="I204" s="2">
        <v>1.9613716514143499E-3</v>
      </c>
      <c r="J204">
        <v>0.98137187869489895</v>
      </c>
      <c r="K204" s="2">
        <v>4.9534856933558302E-2</v>
      </c>
    </row>
    <row r="205" spans="1:11" x14ac:dyDescent="0.25">
      <c r="A205" t="s">
        <v>32</v>
      </c>
      <c r="D205" s="2">
        <v>1.86307135347413E-2</v>
      </c>
      <c r="E205">
        <v>0.19909315251338</v>
      </c>
      <c r="F205">
        <v>-1.7297705118097899</v>
      </c>
      <c r="G205">
        <v>-0.70094367657125201</v>
      </c>
      <c r="H205">
        <v>37.322384042086597</v>
      </c>
      <c r="I205" s="2">
        <v>-8.8746992496495304E-4</v>
      </c>
      <c r="J205">
        <v>0.98136928646525901</v>
      </c>
      <c r="K205" s="2">
        <v>5.0079859023188601E-2</v>
      </c>
    </row>
    <row r="206" spans="1:11" x14ac:dyDescent="0.25">
      <c r="A206" t="s">
        <v>32</v>
      </c>
      <c r="D206" s="2">
        <v>1.8619524303228101E-2</v>
      </c>
      <c r="E206">
        <v>0.20128365412916899</v>
      </c>
      <c r="F206">
        <v>-1.7300314186888399</v>
      </c>
      <c r="G206">
        <v>-0.69619149192575802</v>
      </c>
      <c r="H206">
        <v>36.916217217944798</v>
      </c>
      <c r="I206" s="2">
        <v>-3.8386812428617399E-3</v>
      </c>
      <c r="J206">
        <v>0.981380475696772</v>
      </c>
      <c r="K206" s="2">
        <v>5.0630857441385901E-2</v>
      </c>
    </row>
    <row r="207" spans="1:11" x14ac:dyDescent="0.25">
      <c r="A207" t="s">
        <v>32</v>
      </c>
      <c r="D207" s="2">
        <v>1.8594067130647499E-2</v>
      </c>
      <c r="E207">
        <v>0.20349825651019399</v>
      </c>
      <c r="F207">
        <v>-1.7306256054294999</v>
      </c>
      <c r="G207">
        <v>-0.69143930728026204</v>
      </c>
      <c r="H207">
        <v>36.514470569342897</v>
      </c>
      <c r="I207" s="2">
        <v>-6.8922623022773296E-3</v>
      </c>
      <c r="J207">
        <v>0.98140593286935296</v>
      </c>
      <c r="K207" s="2">
        <v>5.1187918162129302E-2</v>
      </c>
    </row>
    <row r="208" spans="1:11" x14ac:dyDescent="0.25">
      <c r="A208" t="s">
        <v>32</v>
      </c>
      <c r="D208" s="2">
        <v>1.8553855537085599E-2</v>
      </c>
      <c r="E208">
        <v>0.20573722482260801</v>
      </c>
      <c r="F208">
        <v>-1.7315658292029601</v>
      </c>
      <c r="G208">
        <v>-0.68668712263476706</v>
      </c>
      <c r="H208">
        <v>36.117095993012299</v>
      </c>
      <c r="I208">
        <v>-1.0048213103211001E-2</v>
      </c>
      <c r="J208">
        <v>0.98144614446291401</v>
      </c>
      <c r="K208" s="2">
        <v>5.1751107885269203E-2</v>
      </c>
    </row>
    <row r="209" spans="1:11" x14ac:dyDescent="0.25">
      <c r="A209" t="s">
        <v>32</v>
      </c>
      <c r="D209" s="2">
        <v>1.84984156879953E-2</v>
      </c>
      <c r="E209">
        <v>0.20800082715002399</v>
      </c>
      <c r="F209">
        <v>-1.7328654655118501</v>
      </c>
      <c r="G209">
        <v>-0.68193493798927296</v>
      </c>
      <c r="H209">
        <v>35.724045909176198</v>
      </c>
      <c r="I209" s="2">
        <v>-1.32761987176063E-2</v>
      </c>
      <c r="J209">
        <v>0.98150158431200496</v>
      </c>
      <c r="K209" s="2">
        <v>5.2320494044514103E-2</v>
      </c>
    </row>
    <row r="210" spans="1:11" x14ac:dyDescent="0.25">
      <c r="A210" t="s">
        <v>32</v>
      </c>
      <c r="D210" s="2">
        <v>1.8428621643746899E-2</v>
      </c>
      <c r="E210">
        <v>0.21028933452562101</v>
      </c>
      <c r="F210">
        <v>-1.73450714632735</v>
      </c>
      <c r="G210">
        <v>-0.67718275334377798</v>
      </c>
      <c r="H210">
        <v>35.335273255851902</v>
      </c>
      <c r="I210" s="2">
        <v>-1.5968307187225101E-2</v>
      </c>
      <c r="J210">
        <v>0.98157137835625297</v>
      </c>
      <c r="K210" s="2">
        <v>5.2896144815505398E-2</v>
      </c>
    </row>
    <row r="211" spans="1:11" x14ac:dyDescent="0.25">
      <c r="A211" t="s">
        <v>32</v>
      </c>
      <c r="D211" s="2">
        <v>1.83478725926777E-2</v>
      </c>
      <c r="E211">
        <v>0.212603020964589</v>
      </c>
      <c r="F211">
        <v>-1.73641428426325</v>
      </c>
      <c r="G211">
        <v>-0.67243056869828299</v>
      </c>
      <c r="H211">
        <v>34.950731483216899</v>
      </c>
      <c r="I211" s="2">
        <v>-1.7886712676108599E-2</v>
      </c>
      <c r="J211">
        <v>0.98165212740732199</v>
      </c>
      <c r="K211" s="2">
        <v>5.3478129123979298E-2</v>
      </c>
    </row>
    <row r="212" spans="1:11" x14ac:dyDescent="0.25">
      <c r="A212" t="s">
        <v>32</v>
      </c>
      <c r="D212" s="2">
        <v>1.82598453142131E-2</v>
      </c>
      <c r="E212">
        <v>0.21494216349694401</v>
      </c>
      <c r="F212">
        <v>-1.7385029058525501</v>
      </c>
      <c r="G212">
        <v>-0.66767838405278801</v>
      </c>
      <c r="H212">
        <v>34.570374548033797</v>
      </c>
      <c r="I212" s="2">
        <v>-1.9031415184257501E-2</v>
      </c>
      <c r="J212">
        <v>0.98174015468578701</v>
      </c>
      <c r="K212" s="2">
        <v>5.4066516654020597E-2</v>
      </c>
    </row>
    <row r="213" spans="1:11" x14ac:dyDescent="0.25">
      <c r="A213" t="s">
        <v>32</v>
      </c>
      <c r="D213" s="2">
        <v>1.8168216587778101E-2</v>
      </c>
      <c r="E213">
        <v>0.217307042200694</v>
      </c>
      <c r="F213">
        <v>-1.7406877014261299</v>
      </c>
      <c r="G213">
        <v>-0.66292619940729303</v>
      </c>
      <c r="H213">
        <v>34.194156908138801</v>
      </c>
      <c r="I213" s="2">
        <v>-1.9402414711671499E-2</v>
      </c>
      <c r="J213">
        <v>0.98183178341222199</v>
      </c>
      <c r="K213" s="2">
        <v>5.46613778564057E-2</v>
      </c>
    </row>
    <row r="214" spans="1:11" x14ac:dyDescent="0.25">
      <c r="A214" t="s">
        <v>32</v>
      </c>
      <c r="D214" s="2">
        <v>1.8076663192798201E-2</v>
      </c>
      <c r="E214">
        <v>0.219697940235377</v>
      </c>
      <c r="F214">
        <v>-1.7428817337444</v>
      </c>
      <c r="G214">
        <v>-0.65817401476179904</v>
      </c>
      <c r="H214">
        <v>33.822033516987702</v>
      </c>
      <c r="I214" s="2">
        <v>-1.89997112583506E-2</v>
      </c>
      <c r="J214">
        <v>0.98192333680720201</v>
      </c>
      <c r="K214" s="2">
        <v>5.5262783957038299E-2</v>
      </c>
    </row>
    <row r="215" spans="1:11" x14ac:dyDescent="0.25">
      <c r="A215" t="s">
        <v>32</v>
      </c>
      <c r="D215" s="2">
        <v>1.7988861908698299E-2</v>
      </c>
      <c r="E215">
        <v>0.22211514387596301</v>
      </c>
      <c r="F215">
        <v>-1.74499631205229</v>
      </c>
      <c r="G215">
        <v>-0.65342183011630395</v>
      </c>
      <c r="H215">
        <v>33.453959818262497</v>
      </c>
      <c r="I215" s="2">
        <v>-1.7823304824294801E-2</v>
      </c>
      <c r="J215">
        <v>0.98201113809130203</v>
      </c>
      <c r="K215">
        <v>5.5870806965477998E-2</v>
      </c>
    </row>
    <row r="216" spans="1:11" x14ac:dyDescent="0.25">
      <c r="A216" t="s">
        <v>32</v>
      </c>
      <c r="D216" s="2">
        <v>1.79084895149039E-2</v>
      </c>
      <c r="E216">
        <v>0.22455894254713599</v>
      </c>
      <c r="F216">
        <v>-1.74694104301788</v>
      </c>
      <c r="G216">
        <v>-0.64866964547080797</v>
      </c>
      <c r="H216">
        <v>33.089891740536501</v>
      </c>
      <c r="I216">
        <v>-1.5873195409504E-2</v>
      </c>
      <c r="J216">
        <v>0.98209151048509602</v>
      </c>
      <c r="K216" s="2">
        <v>5.6485519683561698E-2</v>
      </c>
    </row>
    <row r="217" spans="1:11" x14ac:dyDescent="0.25">
      <c r="A217" t="s">
        <v>32</v>
      </c>
      <c r="D217" s="2">
        <v>1.78392227908401E-2</v>
      </c>
      <c r="E217">
        <v>0.22702962885793901</v>
      </c>
      <c r="F217">
        <v>-1.74862407064387</v>
      </c>
      <c r="G217">
        <v>-0.64391746082531398</v>
      </c>
      <c r="H217">
        <v>32.729785691997598</v>
      </c>
      <c r="I217" s="2">
        <v>-1.3149383013978701E-2</v>
      </c>
      <c r="J217">
        <v>0.98216077720915995</v>
      </c>
      <c r="K217" s="2">
        <v>5.7106995714120902E-2</v>
      </c>
    </row>
    <row r="218" spans="1:11" x14ac:dyDescent="0.25">
      <c r="A218" t="s">
        <v>32</v>
      </c>
      <c r="D218" s="2">
        <v>1.77847385159321E-2</v>
      </c>
      <c r="E218">
        <v>0.22952749863682001</v>
      </c>
      <c r="F218">
        <v>-1.7499525157423299</v>
      </c>
      <c r="G218">
        <v>-0.639165276179819</v>
      </c>
      <c r="H218">
        <v>32.373598555228099</v>
      </c>
      <c r="I218" s="2">
        <v>-9.6518676377181905E-3</v>
      </c>
      <c r="J218">
        <v>0.98221526148406801</v>
      </c>
      <c r="K218">
        <v>5.7735309469795E-2</v>
      </c>
    </row>
    <row r="219" spans="1:11" x14ac:dyDescent="0.25">
      <c r="A219" t="s">
        <v>32</v>
      </c>
      <c r="D219" s="2">
        <v>1.7748713469605201E-2</v>
      </c>
      <c r="E219">
        <v>0.232052850967048</v>
      </c>
      <c r="F219">
        <v>-1.7508331216680899</v>
      </c>
      <c r="G219">
        <v>-0.63441309153432401</v>
      </c>
      <c r="H219">
        <v>32.021287682042903</v>
      </c>
      <c r="I219" s="2">
        <v>-5.3806492807234501E-3</v>
      </c>
      <c r="J219">
        <v>0.98225128653039495</v>
      </c>
      <c r="K219" s="2">
        <v>5.8370536181940103E-2</v>
      </c>
    </row>
    <row r="220" spans="1:11" x14ac:dyDescent="0.25">
      <c r="A220" t="s">
        <v>32</v>
      </c>
      <c r="D220" s="2">
        <v>1.7734824431284602E-2</v>
      </c>
      <c r="E220">
        <v>0.23460598822252299</v>
      </c>
      <c r="F220">
        <v>-1.75117310653806</v>
      </c>
      <c r="G220">
        <v>-0.62966090688882903</v>
      </c>
      <c r="H220">
        <v>31.6728108883826</v>
      </c>
      <c r="I220" s="2">
        <v>-3.3572794299310598E-4</v>
      </c>
      <c r="J220">
        <v>0.98226517556871495</v>
      </c>
      <c r="K220">
        <v>5.9012751909637999E-2</v>
      </c>
    </row>
    <row r="221" spans="1:11" x14ac:dyDescent="0.25">
      <c r="A221" t="s">
        <v>32</v>
      </c>
      <c r="D221" s="2">
        <v>1.77467481803954E-2</v>
      </c>
      <c r="E221">
        <v>0.237187216103983</v>
      </c>
      <c r="F221">
        <v>-1.7508812131265701</v>
      </c>
      <c r="G221">
        <v>-0.62490872224333405</v>
      </c>
      <c r="H221">
        <v>31.3281264492622</v>
      </c>
      <c r="I221" s="2">
        <v>5.4828963754723599E-3</v>
      </c>
      <c r="J221">
        <v>0.98225325181960499</v>
      </c>
      <c r="K221" s="2">
        <v>5.9662033548802201E-2</v>
      </c>
    </row>
    <row r="222" spans="1:11" x14ac:dyDescent="0.25">
      <c r="A222" t="s">
        <v>32</v>
      </c>
      <c r="D222">
        <v>1.7788161496363E-2</v>
      </c>
      <c r="E222">
        <v>0.239796843675606</v>
      </c>
      <c r="F222">
        <v>-1.7498689363030999</v>
      </c>
      <c r="G222">
        <v>-0.62015653759783995</v>
      </c>
      <c r="H222">
        <v>30.987193093776199</v>
      </c>
      <c r="I222" s="2">
        <v>1.20752236746715E-2</v>
      </c>
      <c r="J222">
        <v>0.98221183850363702</v>
      </c>
      <c r="K222" s="2">
        <v>6.0318458841385501E-2</v>
      </c>
    </row>
    <row r="223" spans="1:11" x14ac:dyDescent="0.25">
      <c r="A223" t="s">
        <v>32</v>
      </c>
      <c r="D223" s="2">
        <v>1.78627411586126E-2</v>
      </c>
      <c r="E223">
        <v>0.242435183402019</v>
      </c>
      <c r="F223">
        <v>-1.7480518949036901</v>
      </c>
      <c r="G223">
        <v>-0.61540435295234497</v>
      </c>
      <c r="H223">
        <v>30.649970000155498</v>
      </c>
      <c r="I223" s="2">
        <v>1.94412539546065E-2</v>
      </c>
      <c r="J223">
        <v>0.98213725884138703</v>
      </c>
      <c r="K223" s="2">
        <v>6.0982106384688699E-2</v>
      </c>
    </row>
    <row r="224" spans="1:11" x14ac:dyDescent="0.25">
      <c r="A224" t="s">
        <v>32</v>
      </c>
      <c r="D224" s="2">
        <v>1.79741639465693E-2</v>
      </c>
      <c r="E224">
        <v>0.24510255118570301</v>
      </c>
      <c r="F224">
        <v>-1.7453513013253801</v>
      </c>
      <c r="G224">
        <v>-0.61065216830684999</v>
      </c>
      <c r="H224">
        <v>30.316416790881298</v>
      </c>
      <c r="I224" s="2">
        <v>2.7580987215275202E-2</v>
      </c>
      <c r="J224">
        <v>0.98202583605343097</v>
      </c>
      <c r="K224" s="2">
        <v>6.1653055640770803E-2</v>
      </c>
    </row>
    <row r="225" spans="1:11" x14ac:dyDescent="0.25">
      <c r="A225" t="s">
        <v>32</v>
      </c>
      <c r="D225" s="2">
        <v>1.8126106639658399E-2</v>
      </c>
      <c r="E225">
        <v>0.24779926640482799</v>
      </c>
      <c r="F225">
        <v>-1.7416954692907201</v>
      </c>
      <c r="G225">
        <v>-0.605899983661355</v>
      </c>
      <c r="H225">
        <v>29.9864935278489</v>
      </c>
      <c r="I225">
        <v>3.6494423456679997E-2</v>
      </c>
      <c r="J225">
        <v>0.98187389336034203</v>
      </c>
      <c r="K225" s="2">
        <v>6.2331386945964198E-2</v>
      </c>
    </row>
    <row r="226" spans="1:11" x14ac:dyDescent="0.25">
      <c r="A226" t="s">
        <v>32</v>
      </c>
      <c r="D226" s="2">
        <v>1.8322246017305099E-2</v>
      </c>
      <c r="E226">
        <v>0.25052565195148702</v>
      </c>
      <c r="F226">
        <v>-1.73702128977662</v>
      </c>
      <c r="G226">
        <v>-0.60114779901586002</v>
      </c>
      <c r="H226">
        <v>29.6601607075869</v>
      </c>
      <c r="I226" s="2">
        <v>4.61815626788201E-2</v>
      </c>
      <c r="J226">
        <v>0.98167775398269497</v>
      </c>
      <c r="K226" s="2">
        <v>6.3017181520493196E-2</v>
      </c>
    </row>
    <row r="227" spans="1:11" x14ac:dyDescent="0.25">
      <c r="A227" t="s">
        <v>32</v>
      </c>
      <c r="D227" s="2">
        <v>1.8566258858934599E-2</v>
      </c>
      <c r="E227">
        <v>0.253282034270359</v>
      </c>
      <c r="F227">
        <v>-1.7312755987160999</v>
      </c>
      <c r="G227">
        <v>-0.59639561437036503</v>
      </c>
      <c r="H227">
        <v>29.3373792565265</v>
      </c>
      <c r="I227" s="2">
        <v>5.6642404881692802E-2</v>
      </c>
      <c r="J227">
        <v>0.98143374114106496</v>
      </c>
      <c r="K227" s="2">
        <v>6.3710521478198903E-2</v>
      </c>
    </row>
    <row r="228" spans="1:11" x14ac:dyDescent="0.25">
      <c r="A228" t="s">
        <v>32</v>
      </c>
      <c r="D228" s="2">
        <v>1.88618219439722E-2</v>
      </c>
      <c r="E228">
        <v>0.256068743397798</v>
      </c>
      <c r="F228">
        <v>-1.7244163592128701</v>
      </c>
      <c r="G228">
        <v>-0.59164342972487005</v>
      </c>
      <c r="H228">
        <v>29.0181105263235</v>
      </c>
      <c r="I228" s="2">
        <v>6.7876950065302699E-2</v>
      </c>
      <c r="J228">
        <v>0.98113817805602799</v>
      </c>
      <c r="K228" s="2">
        <v>6.4411489836371905E-2</v>
      </c>
    </row>
    <row r="229" spans="1:11" x14ac:dyDescent="0.25">
      <c r="A229" t="s">
        <v>32</v>
      </c>
      <c r="D229">
        <v>1.9212612051842999E-2</v>
      </c>
      <c r="E229">
        <v>0.25888611300134801</v>
      </c>
      <c r="F229">
        <v>-1.71641358659147</v>
      </c>
      <c r="G229">
        <v>-0.58689124507937596</v>
      </c>
      <c r="H229">
        <v>28.7023162892302</v>
      </c>
      <c r="I229" s="2">
        <v>7.9885198229645196E-2</v>
      </c>
      <c r="J229">
        <v>0.98078738794815701</v>
      </c>
      <c r="K229" s="2">
        <v>6.5120170525691398E-2</v>
      </c>
    </row>
    <row r="230" spans="1:11" x14ac:dyDescent="0.25">
      <c r="A230" t="s">
        <v>32</v>
      </c>
      <c r="D230" s="2">
        <v>1.9622305961972401E-2</v>
      </c>
      <c r="E230">
        <v>0.26173448041969399</v>
      </c>
      <c r="F230">
        <v>-1.7072499568076001</v>
      </c>
      <c r="G230">
        <v>-0.58213906043388097</v>
      </c>
      <c r="H230">
        <v>28.3899587335187</v>
      </c>
      <c r="I230" s="2">
        <v>9.2667149374724603E-2</v>
      </c>
      <c r="J230">
        <v>0.98037769403802799</v>
      </c>
      <c r="K230" s="2">
        <v>6.5836648400275394E-2</v>
      </c>
    </row>
    <row r="231" spans="1:11" x14ac:dyDescent="0.25">
      <c r="A231" t="s">
        <v>32</v>
      </c>
      <c r="D231" s="2">
        <v>2.00945804537855E-2</v>
      </c>
      <c r="E231">
        <v>0.26461418670305598</v>
      </c>
      <c r="F231">
        <v>-1.69692105682741</v>
      </c>
      <c r="G231">
        <v>-0.57738687578838599</v>
      </c>
      <c r="H231">
        <v>28.081000458953302</v>
      </c>
      <c r="I231">
        <v>0.106222803500539</v>
      </c>
      <c r="J231">
        <v>0.97990541954621402</v>
      </c>
      <c r="K231" s="2">
        <v>6.6561009247840405E-2</v>
      </c>
    </row>
    <row r="232" spans="1:11" x14ac:dyDescent="0.25">
      <c r="A232" t="s">
        <v>32</v>
      </c>
      <c r="D232" s="2">
        <v>2.0633112306707401E-2</v>
      </c>
      <c r="E232">
        <v>0.26752557665402299</v>
      </c>
      <c r="F232">
        <v>-1.6854352579366101</v>
      </c>
      <c r="G232">
        <v>-0.57263469114289101</v>
      </c>
      <c r="H232">
        <v>27.775404472312299</v>
      </c>
      <c r="I232">
        <v>0.120552160607086</v>
      </c>
      <c r="J232">
        <v>0.97936688769329305</v>
      </c>
      <c r="K232" s="2">
        <v>6.7293339799973095E-2</v>
      </c>
    </row>
    <row r="233" spans="1:11" x14ac:dyDescent="0.25">
      <c r="A233" t="s">
        <v>32</v>
      </c>
      <c r="D233" s="2">
        <v>2.12415783001637E-2</v>
      </c>
      <c r="E233">
        <v>0.27046899886883902</v>
      </c>
      <c r="F233">
        <v>-1.6728132172710699</v>
      </c>
      <c r="G233">
        <v>-0.56788250649739602</v>
      </c>
      <c r="H233">
        <v>27.4731341829585</v>
      </c>
      <c r="I233">
        <v>0.13565522069437</v>
      </c>
      <c r="J233">
        <v>0.97875842169983596</v>
      </c>
      <c r="K233" s="2">
        <v>6.8033727742515801E-2</v>
      </c>
    </row>
    <row r="234" spans="1:11" x14ac:dyDescent="0.25">
      <c r="A234" t="s">
        <v>32</v>
      </c>
      <c r="D234" s="2">
        <v>2.19236552135792E-2</v>
      </c>
      <c r="E234">
        <v>0.27344480577914099</v>
      </c>
      <c r="F234">
        <v>-1.6590870365586701</v>
      </c>
      <c r="G234">
        <v>-0.56313032185190204</v>
      </c>
      <c r="H234">
        <v>27.1741533984585</v>
      </c>
      <c r="I234">
        <v>0.151531983762387</v>
      </c>
      <c r="J234">
        <v>0.97807634478642103</v>
      </c>
      <c r="K234" s="2">
        <v>6.8782261726064706E-2</v>
      </c>
    </row>
    <row r="235" spans="1:11" x14ac:dyDescent="0.25">
      <c r="A235" t="s">
        <v>32</v>
      </c>
      <c r="D235" s="2">
        <v>2.2683019826379401E-2</v>
      </c>
      <c r="E235">
        <v>0.27645335369415902</v>
      </c>
      <c r="F235">
        <v>-1.6442991276173899</v>
      </c>
      <c r="G235">
        <v>-0.55837813720640705</v>
      </c>
      <c r="H235">
        <v>26.878426320248501</v>
      </c>
      <c r="I235">
        <v>0.168182449811141</v>
      </c>
      <c r="J235">
        <v>0.97731698017362101</v>
      </c>
      <c r="K235" s="2">
        <v>6.9539031376585306E-2</v>
      </c>
    </row>
    <row r="236" spans="1:11" x14ac:dyDescent="0.25">
      <c r="A236" t="s">
        <v>32</v>
      </c>
      <c r="D236" s="2">
        <v>2.3523348917989399E-2</v>
      </c>
      <c r="E236">
        <v>0.27949500284337803</v>
      </c>
      <c r="F236">
        <v>-1.6285008495572599</v>
      </c>
      <c r="G236">
        <v>-0.55362595256091096</v>
      </c>
      <c r="H236">
        <v>26.585917539348699</v>
      </c>
      <c r="I236">
        <v>0.18560661884063001</v>
      </c>
      <c r="J236">
        <v>0.97647665108201098</v>
      </c>
      <c r="K236" s="2">
        <v>7.0304127306143299E-2</v>
      </c>
    </row>
    <row r="237" spans="1:11" x14ac:dyDescent="0.25">
      <c r="A237" t="s">
        <v>32</v>
      </c>
      <c r="D237" s="2">
        <v>2.44483192678344E-2</v>
      </c>
      <c r="E237">
        <v>0.28257011741966798</v>
      </c>
      <c r="F237">
        <v>-1.61175099166488</v>
      </c>
      <c r="G237">
        <v>-0.54887376791541698</v>
      </c>
      <c r="H237">
        <v>26.296592032122899</v>
      </c>
      <c r="I237">
        <v>0.20380449085085001</v>
      </c>
      <c r="J237">
        <v>0.97555168073216603</v>
      </c>
      <c r="K237">
        <v>7.1077641123754004E-2</v>
      </c>
    </row>
    <row r="238" spans="1:11" x14ac:dyDescent="0.25">
      <c r="A238" t="s">
        <v>32</v>
      </c>
      <c r="D238" s="2">
        <v>2.54616076553398E-2</v>
      </c>
      <c r="E238">
        <v>0.28567906562289702</v>
      </c>
      <c r="F238">
        <v>-1.59411417830215</v>
      </c>
      <c r="G238">
        <v>-0.54412158326992199</v>
      </c>
      <c r="H238">
        <v>26.010415156085301</v>
      </c>
      <c r="I238">
        <v>0.22277606584180901</v>
      </c>
      <c r="J238">
        <v>0.97453839234466</v>
      </c>
      <c r="K238" s="2">
        <v>7.1859665446351598E-2</v>
      </c>
    </row>
    <row r="239" spans="1:11" x14ac:dyDescent="0.25">
      <c r="A239" t="s">
        <v>32</v>
      </c>
      <c r="D239" s="2">
        <v>2.65668908599304E-2</v>
      </c>
      <c r="E239">
        <v>0.28882221970401001</v>
      </c>
      <c r="F239">
        <v>-1.5756592683742501</v>
      </c>
      <c r="G239">
        <v>-0.53936939862442701</v>
      </c>
      <c r="H239">
        <v>25.7273526457525</v>
      </c>
      <c r="I239">
        <v>0.24252134381349899</v>
      </c>
      <c r="J239">
        <v>0.97343310914006997</v>
      </c>
      <c r="K239" s="2">
        <v>7.2650293909878094E-2</v>
      </c>
    </row>
    <row r="240" spans="1:11" x14ac:dyDescent="0.25">
      <c r="A240" t="s">
        <v>32</v>
      </c>
      <c r="D240" s="2">
        <v>2.77678456610321E-2</v>
      </c>
      <c r="E240">
        <v>0.29199995600960699</v>
      </c>
      <c r="F240">
        <v>-1.5564578132212701</v>
      </c>
      <c r="G240">
        <v>-0.53461721397893203</v>
      </c>
      <c r="H240">
        <v>25.447370608540801</v>
      </c>
      <c r="I240">
        <v>0.26304032476592798</v>
      </c>
      <c r="J240">
        <v>0.97223215433896804</v>
      </c>
      <c r="K240" s="2">
        <v>7.3449621180495694E-2</v>
      </c>
    </row>
    <row r="241" spans="1:11" x14ac:dyDescent="0.25">
      <c r="A241" t="s">
        <v>32</v>
      </c>
      <c r="D241" s="2">
        <v>2.9068148838069598E-2</v>
      </c>
      <c r="E241">
        <v>0.295212655027001</v>
      </c>
      <c r="F241">
        <v>-1.53658262474867</v>
      </c>
      <c r="G241">
        <v>-0.52986502933343704</v>
      </c>
      <c r="H241">
        <v>25.170435520707802</v>
      </c>
      <c r="I241">
        <v>0.284333008699092</v>
      </c>
      <c r="J241">
        <v>0.97093185116193004</v>
      </c>
      <c r="K241" s="2">
        <v>7.4257742965920803E-2</v>
      </c>
    </row>
    <row r="242" spans="1:11" x14ac:dyDescent="0.25">
      <c r="A242" t="s">
        <v>32</v>
      </c>
      <c r="D242" s="2">
        <v>3.0471477170468102E-2</v>
      </c>
      <c r="E242">
        <v>0.29846070142977499</v>
      </c>
      <c r="F242">
        <v>-1.5161064919068601</v>
      </c>
      <c r="G242">
        <v>-0.52511284468794295</v>
      </c>
      <c r="H242">
        <v>24.896514223338801</v>
      </c>
      <c r="I242">
        <v>0.30639939561298601</v>
      </c>
      <c r="J242">
        <v>0.96952852282953195</v>
      </c>
      <c r="K242" s="2">
        <v>7.5074756026883696E-2</v>
      </c>
    </row>
    <row r="243" spans="1:11" x14ac:dyDescent="0.25">
      <c r="A243" t="s">
        <v>32</v>
      </c>
      <c r="D243" s="2">
        <v>3.1981507437653198E-2</v>
      </c>
      <c r="E243">
        <v>0.30174448412384702</v>
      </c>
      <c r="F243">
        <v>-1.49510106978223</v>
      </c>
      <c r="G243">
        <v>-0.52036066004244796</v>
      </c>
      <c r="H243">
        <v>24.625573918376201</v>
      </c>
      <c r="I243">
        <v>0.32923948550762</v>
      </c>
      <c r="J243">
        <v>0.96801849256234695</v>
      </c>
      <c r="K243" s="2">
        <v>7.5900758188715195E-2</v>
      </c>
    </row>
    <row r="244" spans="1:11" x14ac:dyDescent="0.25">
      <c r="A244" t="s">
        <v>32</v>
      </c>
      <c r="D244" s="2">
        <v>3.3601916419049603E-2</v>
      </c>
      <c r="E244">
        <v>0.30506439629402698</v>
      </c>
      <c r="F244">
        <v>-1.4736359527743299</v>
      </c>
      <c r="G244">
        <v>-0.51560847539695298</v>
      </c>
      <c r="H244">
        <v>24.357582164692499</v>
      </c>
      <c r="I244">
        <v>0.35285327838298303</v>
      </c>
      <c r="J244">
        <v>0.96639808358095003</v>
      </c>
      <c r="K244" s="2">
        <v>7.6735848353058397E-2</v>
      </c>
    </row>
    <row r="245" spans="1:11" x14ac:dyDescent="0.25">
      <c r="A245" t="s">
        <v>32</v>
      </c>
      <c r="D245" s="2">
        <v>3.5336380894083197E-2</v>
      </c>
      <c r="E245">
        <v>0.30842083545110499</v>
      </c>
      <c r="F245">
        <v>-1.45177793242447</v>
      </c>
      <c r="G245">
        <v>-0.510856290751458</v>
      </c>
      <c r="H245">
        <v>24.092506874205899</v>
      </c>
      <c r="I245">
        <v>0.37724077423908697</v>
      </c>
      <c r="J245">
        <v>0.96466361910591703</v>
      </c>
      <c r="K245" s="2">
        <v>7.7580126509712105E-2</v>
      </c>
    </row>
    <row r="246" spans="1:11" x14ac:dyDescent="0.25">
      <c r="A246" t="s">
        <v>32</v>
      </c>
      <c r="D246" s="2">
        <v>3.7188577642178797E-2</v>
      </c>
      <c r="E246">
        <v>0.311814203479438</v>
      </c>
      <c r="F246">
        <v>-1.42959043185791</v>
      </c>
      <c r="G246">
        <v>-0.50610410610596301</v>
      </c>
      <c r="H246">
        <v>23.830316308038501</v>
      </c>
      <c r="I246">
        <v>0.40240197307592501</v>
      </c>
      <c r="J246">
        <v>0.96281142235782102</v>
      </c>
      <c r="K246" s="2">
        <v>7.8433693748601804E-2</v>
      </c>
    </row>
    <row r="247" spans="1:11" x14ac:dyDescent="0.25">
      <c r="A247" t="s">
        <v>32</v>
      </c>
      <c r="D247" s="2">
        <v>3.9162183442761303E-2</v>
      </c>
      <c r="E247">
        <v>0.31524490668507299</v>
      </c>
      <c r="F247">
        <v>-1.4071331026015901</v>
      </c>
      <c r="G247">
        <v>-0.50135192146046803</v>
      </c>
      <c r="H247">
        <v>23.570979072715701</v>
      </c>
      <c r="I247">
        <v>0.42833687489349298</v>
      </c>
      <c r="J247">
        <v>0.96083781655723899</v>
      </c>
      <c r="K247" s="2">
        <v>7.9296652271884399E-2</v>
      </c>
    </row>
    <row r="248" spans="1:11" x14ac:dyDescent="0.25">
      <c r="A248" t="s">
        <v>32</v>
      </c>
      <c r="D248" s="2">
        <v>4.1260875075256699E-2</v>
      </c>
      <c r="E248">
        <v>0.31871335584440202</v>
      </c>
      <c r="F248">
        <v>-1.3844615655939601</v>
      </c>
      <c r="G248">
        <v>-0.49659973681497299</v>
      </c>
      <c r="H248">
        <v>23.3144641164074</v>
      </c>
      <c r="I248">
        <v>0.45504547969180098</v>
      </c>
      <c r="J248">
        <v>0.958739124924743</v>
      </c>
      <c r="K248" s="2">
        <v>8.0169105406185895E-2</v>
      </c>
    </row>
    <row r="249" spans="1:11" x14ac:dyDescent="0.25">
      <c r="A249" t="s">
        <v>32</v>
      </c>
      <c r="D249" s="2">
        <v>4.3488329319089802E-2</v>
      </c>
      <c r="E249">
        <v>0.32221996625333599</v>
      </c>
      <c r="F249">
        <v>-1.3616272762030699</v>
      </c>
      <c r="G249">
        <v>-0.49184755216947801</v>
      </c>
      <c r="H249">
        <v>23.0607407252099</v>
      </c>
      <c r="I249">
        <v>0.48252778747084502</v>
      </c>
      <c r="J249">
        <v>0.95651167068091003</v>
      </c>
      <c r="K249" s="2">
        <v>8.1051157614972294E-2</v>
      </c>
    </row>
    <row r="250" spans="1:11" x14ac:dyDescent="0.25">
      <c r="A250" t="s">
        <v>32</v>
      </c>
      <c r="D250" s="2">
        <v>4.5848222953685402E-2</v>
      </c>
      <c r="E250">
        <v>0.32576515777703702</v>
      </c>
      <c r="F250">
        <v>-1.33867749263005</v>
      </c>
      <c r="G250">
        <v>-0.48709536752398402</v>
      </c>
      <c r="H250">
        <v>22.8097785194689</v>
      </c>
      <c r="I250">
        <v>0.51078379823061704</v>
      </c>
      <c r="J250">
        <v>0.95415177704631504</v>
      </c>
      <c r="K250" s="2">
        <v>8.1942914511057605E-2</v>
      </c>
    </row>
    <row r="251" spans="1:11" x14ac:dyDescent="0.25">
      <c r="A251" t="s">
        <v>32</v>
      </c>
      <c r="D251" s="2">
        <v>4.83442327584696E-2</v>
      </c>
      <c r="E251">
        <v>0.32934935490019401</v>
      </c>
      <c r="F251">
        <v>-1.3156553277974199</v>
      </c>
      <c r="G251">
        <v>-0.48234318287848899</v>
      </c>
      <c r="H251">
        <v>22.561547450141099</v>
      </c>
      <c r="I251">
        <v>0.53981351197113003</v>
      </c>
      <c r="J251">
        <v>0.95165576724153</v>
      </c>
      <c r="K251" s="2">
        <v>8.2844482869250793E-2</v>
      </c>
    </row>
    <row r="252" spans="1:11" x14ac:dyDescent="0.25">
      <c r="A252" t="s">
        <v>32</v>
      </c>
      <c r="D252" s="2">
        <v>5.0980035512866798E-2</v>
      </c>
      <c r="E252">
        <v>0.33297298677783699</v>
      </c>
      <c r="F252">
        <v>-1.29259986633563</v>
      </c>
      <c r="G252">
        <v>-0.477590998232994</v>
      </c>
      <c r="H252">
        <v>22.316017795196899</v>
      </c>
      <c r="I252">
        <v>0.56961692869237202</v>
      </c>
      <c r="J252">
        <v>0.94901996448713299</v>
      </c>
      <c r="K252" s="2">
        <v>8.3755970639138394E-2</v>
      </c>
    </row>
    <row r="253" spans="1:11" x14ac:dyDescent="0.25">
      <c r="A253" t="s">
        <v>32</v>
      </c>
      <c r="D253" s="2">
        <v>5.3759307996302901E-2</v>
      </c>
      <c r="E253">
        <v>0.33663648728673701</v>
      </c>
      <c r="F253">
        <v>-1.26954633026899</v>
      </c>
      <c r="G253">
        <v>-0.47283881358749902</v>
      </c>
      <c r="H253">
        <v>22.073160156061402</v>
      </c>
      <c r="I253">
        <v>0.60019404839435397</v>
      </c>
      <c r="J253">
        <v>0.94624069200369698</v>
      </c>
      <c r="K253">
        <v>8.4677486958011999E-2</v>
      </c>
    </row>
    <row r="254" spans="1:11" x14ac:dyDescent="0.25">
      <c r="A254" t="s">
        <v>32</v>
      </c>
      <c r="D254">
        <v>5.6685726988202997E-2</v>
      </c>
      <c r="E254">
        <v>0.34034029507734198</v>
      </c>
      <c r="F254">
        <v>-1.2465262792127101</v>
      </c>
      <c r="G254">
        <v>-0.46808662894200398</v>
      </c>
      <c r="H254">
        <v>21.832945454094599</v>
      </c>
      <c r="I254">
        <v>0.63154487107707202</v>
      </c>
      <c r="J254">
        <v>0.94331427301179704</v>
      </c>
      <c r="K254" s="2">
        <v>8.5609142163934102E-2</v>
      </c>
    </row>
    <row r="255" spans="1:11" x14ac:dyDescent="0.25">
      <c r="A255" t="s">
        <v>32</v>
      </c>
      <c r="D255" s="2">
        <v>5.97629692679916E-2</v>
      </c>
      <c r="E255">
        <v>0.34408485362631103</v>
      </c>
      <c r="F255">
        <v>-1.2235678331359501</v>
      </c>
      <c r="G255">
        <v>-0.46333444429651</v>
      </c>
      <c r="H255">
        <v>21.595344927109199</v>
      </c>
      <c r="I255">
        <v>0.66366939674051895</v>
      </c>
      <c r="J255">
        <v>0.94023703073200804</v>
      </c>
      <c r="K255" s="2">
        <v>8.6551047808950302E-2</v>
      </c>
    </row>
    <row r="256" spans="1:11" x14ac:dyDescent="0.25">
      <c r="A256" t="s">
        <v>32</v>
      </c>
      <c r="D256" s="2">
        <v>6.29947116150949E-2</v>
      </c>
      <c r="E256">
        <v>0.347870611289607</v>
      </c>
      <c r="F256">
        <v>-1.2006959078921999</v>
      </c>
      <c r="G256">
        <v>-0.45858225965101401</v>
      </c>
      <c r="H256">
        <v>21.360330125927099</v>
      </c>
      <c r="I256">
        <v>0.69656762538470596</v>
      </c>
      <c r="J256">
        <v>0.93700528838490504</v>
      </c>
      <c r="K256" s="2">
        <v>8.7503316672446499E-2</v>
      </c>
    </row>
    <row r="257" spans="1:11" x14ac:dyDescent="0.25">
      <c r="A257" t="s">
        <v>32</v>
      </c>
      <c r="D257" s="2">
        <v>6.6384630808937195E-2</v>
      </c>
      <c r="E257">
        <v>0.35169802135618</v>
      </c>
      <c r="F257">
        <v>-1.1779324556842601</v>
      </c>
      <c r="G257">
        <v>-0.45383007500551997</v>
      </c>
      <c r="H257">
        <v>21.1278729109731</v>
      </c>
      <c r="I257">
        <v>0.73023955700962295</v>
      </c>
      <c r="J257">
        <v>0.93361536919106303</v>
      </c>
      <c r="K257" s="2">
        <v>8.8466062774651202E-2</v>
      </c>
    </row>
    <row r="258" spans="1:11" x14ac:dyDescent="0.25">
      <c r="A258" t="s">
        <v>32</v>
      </c>
      <c r="D258" s="2">
        <v>6.9936403628944696E-2</v>
      </c>
      <c r="E258">
        <v>0.355567542102248</v>
      </c>
      <c r="F258">
        <v>-1.15529670437253</v>
      </c>
      <c r="G258">
        <v>-0.44907789036002499</v>
      </c>
      <c r="H258">
        <v>20.897945448905201</v>
      </c>
      <c r="I258">
        <v>0.76468519161527904</v>
      </c>
      <c r="J258">
        <v>0.93006359637105496</v>
      </c>
      <c r="K258" s="2">
        <v>8.94394013902894E-2</v>
      </c>
    </row>
    <row r="259" spans="1:11" x14ac:dyDescent="0.25">
      <c r="A259" t="s">
        <v>32</v>
      </c>
      <c r="D259" s="2">
        <v>7.3653706854542297E-2</v>
      </c>
      <c r="E259">
        <v>0.35947963684616502</v>
      </c>
      <c r="F259">
        <v>-1.13280539103504</v>
      </c>
      <c r="G259">
        <v>-0.44432570571453001</v>
      </c>
      <c r="H259">
        <v>20.670520209282198</v>
      </c>
      <c r="I259">
        <v>0.79990452920167199</v>
      </c>
      <c r="J259">
        <v>0.92634629314545802</v>
      </c>
      <c r="K259" s="2">
        <v>9.0423449062383601E-2</v>
      </c>
    </row>
    <row r="260" spans="1:11" x14ac:dyDescent="0.25">
      <c r="A260" t="s">
        <v>32</v>
      </c>
      <c r="D260" s="2">
        <v>7.7540217265154199E-2</v>
      </c>
      <c r="E260">
        <v>0.36343477400389201</v>
      </c>
      <c r="F260">
        <v>-1.1104729864481599</v>
      </c>
      <c r="G260">
        <v>-0.43957352106903502</v>
      </c>
      <c r="H260">
        <v>20.445569961267601</v>
      </c>
      <c r="I260">
        <v>0.83589756976879104</v>
      </c>
      <c r="J260">
        <v>0.92245978273484597</v>
      </c>
      <c r="K260" s="2">
        <v>9.1418323616208802E-2</v>
      </c>
    </row>
    <row r="261" spans="1:11" x14ac:dyDescent="0.25">
      <c r="A261" t="s">
        <v>32</v>
      </c>
      <c r="D261" s="2">
        <v>8.1599611640207306E-2</v>
      </c>
      <c r="E261">
        <v>0.36743342714509603</v>
      </c>
      <c r="F261">
        <v>-1.0883119081936401</v>
      </c>
      <c r="G261">
        <v>-0.43482133642353998</v>
      </c>
      <c r="H261">
        <v>20.223067770368601</v>
      </c>
      <c r="I261">
        <v>0.87266431331665395</v>
      </c>
      <c r="J261">
        <v>0.91840038835979299</v>
      </c>
      <c r="K261" s="2">
        <v>9.2424144173400599E-2</v>
      </c>
    </row>
    <row r="262" spans="1:11" x14ac:dyDescent="0.25">
      <c r="A262" t="s">
        <v>32</v>
      </c>
      <c r="D262" s="2">
        <v>8.5835115019364097E-2</v>
      </c>
      <c r="E262">
        <v>0.37147607504983599</v>
      </c>
      <c r="F262">
        <v>-1.0663350065652</v>
      </c>
      <c r="G262">
        <v>-0.430069151778046</v>
      </c>
      <c r="H262">
        <v>20.002986995211501</v>
      </c>
      <c r="I262">
        <v>0.90978796099288095</v>
      </c>
      <c r="J262">
        <v>0.91416488498063597</v>
      </c>
      <c r="K262" s="2">
        <v>9.3441031166217506E-2</v>
      </c>
    </row>
    <row r="263" spans="1:11" x14ac:dyDescent="0.25">
      <c r="A263" t="s">
        <v>32</v>
      </c>
      <c r="D263" s="2">
        <v>9.0245021755229804E-2</v>
      </c>
      <c r="E263">
        <v>0.37556320176590502</v>
      </c>
      <c r="F263">
        <v>-1.04457674603022</v>
      </c>
      <c r="G263">
        <v>-0.42531696713255102</v>
      </c>
      <c r="H263">
        <v>19.785301284351402</v>
      </c>
      <c r="I263">
        <v>0.94599345358641196</v>
      </c>
      <c r="J263">
        <v>0.90975497824477003</v>
      </c>
      <c r="K263">
        <v>9.4469106351961998E-2</v>
      </c>
    </row>
    <row r="264" spans="1:11" x14ac:dyDescent="0.25">
      <c r="A264" t="s">
        <v>32</v>
      </c>
      <c r="D264">
        <v>9.4824591093164004E-2</v>
      </c>
      <c r="E264">
        <v>0.37969529666677798</v>
      </c>
      <c r="F264">
        <v>-1.0230790214051899</v>
      </c>
      <c r="G264">
        <v>-0.42056478248705498</v>
      </c>
      <c r="H264">
        <v>19.569984573117399</v>
      </c>
      <c r="I264">
        <v>0.98119200554289099</v>
      </c>
      <c r="J264">
        <v>0.90517540890683601</v>
      </c>
      <c r="K264">
        <v>9.5508492827557995E-2</v>
      </c>
    </row>
    <row r="265" spans="1:11" x14ac:dyDescent="0.25">
      <c r="A265" t="s">
        <v>32</v>
      </c>
      <c r="D265" s="2">
        <v>9.9569037865331195E-2</v>
      </c>
      <c r="E265">
        <v>0.38387285451021202</v>
      </c>
      <c r="F265">
        <v>-1.0018756894349199</v>
      </c>
      <c r="G265">
        <v>-0.41581259784156099</v>
      </c>
      <c r="H265">
        <v>19.3570110804915</v>
      </c>
      <c r="I265">
        <v>1.01538361686231</v>
      </c>
      <c r="J265">
        <v>0.900430962134669</v>
      </c>
      <c r="K265" s="2">
        <v>9.6559315044290495E-2</v>
      </c>
    </row>
    <row r="266" spans="1:11" x14ac:dyDescent="0.25">
      <c r="A266" t="s">
        <v>32</v>
      </c>
      <c r="D266">
        <v>0.104473576903899</v>
      </c>
      <c r="E266">
        <v>0.38809637549748399</v>
      </c>
      <c r="F266">
        <v>-0.98099353592487804</v>
      </c>
      <c r="G266">
        <v>-0.41106041319606601</v>
      </c>
      <c r="H266">
        <v>19.1463553060218</v>
      </c>
      <c r="I266">
        <v>1.04856828754468</v>
      </c>
      <c r="J266">
        <v>0.89552642309610098</v>
      </c>
      <c r="K266" s="2">
        <v>9.7621698822707104E-2</v>
      </c>
    </row>
    <row r="267" spans="1:11" x14ac:dyDescent="0.25">
      <c r="A267" t="s">
        <v>32</v>
      </c>
      <c r="D267">
        <v>0.109533423041032</v>
      </c>
      <c r="E267">
        <v>0.39236636533328201</v>
      </c>
      <c r="F267">
        <v>-0.96045333993398796</v>
      </c>
      <c r="G267">
        <v>-0.40630822855057103</v>
      </c>
      <c r="H267">
        <v>18.937992026769098</v>
      </c>
      <c r="I267">
        <v>1.0807460175900001</v>
      </c>
      <c r="J267">
        <v>0.89046657695896803</v>
      </c>
      <c r="K267" s="2">
        <v>9.8695771367682594E-2</v>
      </c>
    </row>
    <row r="268" spans="1:11" x14ac:dyDescent="0.25">
      <c r="A268" t="s">
        <v>32</v>
      </c>
      <c r="D268">
        <v>0.114743791108896</v>
      </c>
      <c r="E268">
        <v>0.39668333528626099</v>
      </c>
      <c r="F268">
        <v>-0.94027080522511097</v>
      </c>
      <c r="G268">
        <v>-0.40155604390507599</v>
      </c>
      <c r="H268">
        <v>18.731896294286901</v>
      </c>
      <c r="I268">
        <v>1.1119168069982599</v>
      </c>
      <c r="J268">
        <v>0.88525620889110401</v>
      </c>
      <c r="K268" s="2">
        <v>9.9781661283650402E-2</v>
      </c>
    </row>
    <row r="269" spans="1:11" x14ac:dyDescent="0.25">
      <c r="A269" t="s">
        <v>32</v>
      </c>
      <c r="D269">
        <v>0.120099895939657</v>
      </c>
      <c r="E269">
        <v>0.401047802250251</v>
      </c>
      <c r="F269">
        <v>-0.92045736889061802</v>
      </c>
      <c r="G269">
        <v>-0.396803859259581</v>
      </c>
      <c r="H269">
        <v>18.528043431634099</v>
      </c>
      <c r="I269">
        <v>1.14208065576948</v>
      </c>
      <c r="J269">
        <v>0.87990010406034302</v>
      </c>
      <c r="K269">
        <v>0.10087949859000001</v>
      </c>
    </row>
    <row r="270" spans="1:11" x14ac:dyDescent="0.25">
      <c r="A270" t="s">
        <v>32</v>
      </c>
      <c r="D270">
        <v>0.12559695236547999</v>
      </c>
      <c r="E270">
        <v>0.40546028880615498</v>
      </c>
      <c r="F270">
        <v>-0.90102089871118896</v>
      </c>
      <c r="G270">
        <v>-0.39205167461408702</v>
      </c>
      <c r="H270">
        <v>18.326409030420599</v>
      </c>
      <c r="I270">
        <v>1.1712375639036401</v>
      </c>
      <c r="J270">
        <v>0.87440304763452004</v>
      </c>
      <c r="K270">
        <v>0.10198941473664699</v>
      </c>
    </row>
    <row r="271" spans="1:11" x14ac:dyDescent="0.25">
      <c r="A271" t="s">
        <v>32</v>
      </c>
      <c r="D271">
        <v>0.131230175218532</v>
      </c>
      <c r="E271">
        <v>0.40992132328452002</v>
      </c>
      <c r="F271">
        <v>-0.88196629130104798</v>
      </c>
      <c r="G271">
        <v>-0.38729948996859198</v>
      </c>
      <c r="H271">
        <v>18.126968947884201</v>
      </c>
      <c r="I271">
        <v>1.1993875314007501</v>
      </c>
      <c r="J271">
        <v>0.86876982478146803</v>
      </c>
      <c r="K271">
        <v>0.10311154261977</v>
      </c>
    </row>
    <row r="272" spans="1:11" x14ac:dyDescent="0.25">
      <c r="A272" t="s">
        <v>32</v>
      </c>
      <c r="D272">
        <v>0.13699477933097601</v>
      </c>
      <c r="E272">
        <v>0.414431439828788</v>
      </c>
      <c r="F272">
        <v>-0.86329598285053</v>
      </c>
      <c r="G272">
        <v>-0.382547305323097</v>
      </c>
      <c r="H272">
        <v>17.929699304000302</v>
      </c>
      <c r="I272">
        <v>1.2265305582607999</v>
      </c>
      <c r="J272">
        <v>0.86300522066902396</v>
      </c>
      <c r="K272">
        <v>0.10424601659772301</v>
      </c>
    </row>
    <row r="273" spans="1:11" x14ac:dyDescent="0.25">
      <c r="A273" t="s">
        <v>32</v>
      </c>
      <c r="D273">
        <v>0.142885979534981</v>
      </c>
      <c r="E273">
        <v>0.41899117845926698</v>
      </c>
      <c r="F273">
        <v>-0.84501038359054803</v>
      </c>
      <c r="G273">
        <v>-0.37779512067760201</v>
      </c>
      <c r="H273">
        <v>17.7345764786226</v>
      </c>
      <c r="I273">
        <v>1.2526666444837999</v>
      </c>
      <c r="J273">
        <v>0.85711402046501906</v>
      </c>
      <c r="K273">
        <v>0.105392972507126</v>
      </c>
    </row>
    <row r="274" spans="1:11" x14ac:dyDescent="0.25">
      <c r="A274" t="s">
        <v>32</v>
      </c>
      <c r="D274">
        <v>0.14889899066271101</v>
      </c>
      <c r="E274">
        <v>0.423601085137775</v>
      </c>
      <c r="F274">
        <v>-0.82710824617731105</v>
      </c>
      <c r="G274">
        <v>-0.37304293603210698</v>
      </c>
      <c r="H274">
        <v>17.5415771086547</v>
      </c>
      <c r="I274">
        <v>1.2777957900697501</v>
      </c>
      <c r="J274">
        <v>0.85110100933728905</v>
      </c>
      <c r="K274">
        <v>0.106552547679126</v>
      </c>
    </row>
    <row r="275" spans="1:11" x14ac:dyDescent="0.25">
      <c r="A275" t="s">
        <v>32</v>
      </c>
      <c r="D275">
        <v>0.15502902754633099</v>
      </c>
      <c r="E275">
        <v>0.42826171183301998</v>
      </c>
      <c r="F275">
        <v>-0.80958697716581296</v>
      </c>
      <c r="G275">
        <v>-0.36829075138661199</v>
      </c>
      <c r="H275">
        <v>17.350678085252898</v>
      </c>
      <c r="I275">
        <v>1.3019179950186499</v>
      </c>
      <c r="J275">
        <v>0.84497097245366903</v>
      </c>
      <c r="K275">
        <v>0.107724880955842</v>
      </c>
    </row>
    <row r="276" spans="1:11" x14ac:dyDescent="0.25">
      <c r="A276" t="s">
        <v>32</v>
      </c>
      <c r="D276">
        <v>0.16127130501800799</v>
      </c>
      <c r="E276">
        <v>0.43297361658668998</v>
      </c>
      <c r="F276">
        <v>-0.79244289969695902</v>
      </c>
      <c r="G276">
        <v>-0.36353856674111701</v>
      </c>
      <c r="H276">
        <v>17.161856551059198</v>
      </c>
      <c r="I276">
        <v>1.3250332593304901</v>
      </c>
      <c r="J276">
        <v>0.83872869498199198</v>
      </c>
      <c r="K276">
        <v>0.108910112706987</v>
      </c>
    </row>
    <row r="277" spans="1:11" x14ac:dyDescent="0.25">
      <c r="A277" t="s">
        <v>32</v>
      </c>
      <c r="D277">
        <v>0.16762103790990701</v>
      </c>
      <c r="E277">
        <v>0.43773736358026699</v>
      </c>
      <c r="F277">
        <v>-0.77567147451961804</v>
      </c>
      <c r="G277">
        <v>-0.35878638209562302</v>
      </c>
      <c r="H277">
        <v>16.9750898974644</v>
      </c>
      <c r="I277">
        <v>1.34714158300528</v>
      </c>
      <c r="J277">
        <v>0.83237896209009299</v>
      </c>
      <c r="K277">
        <v>0.11010838484667999</v>
      </c>
    </row>
    <row r="278" spans="1:11" x14ac:dyDescent="0.25">
      <c r="A278" t="s">
        <v>32</v>
      </c>
      <c r="D278">
        <v>0.17407344105419401</v>
      </c>
      <c r="E278">
        <v>0.44255352320258001</v>
      </c>
      <c r="F278">
        <v>-0.75926748553680201</v>
      </c>
      <c r="G278">
        <v>-0.35403419745012799</v>
      </c>
      <c r="H278">
        <v>16.7903557619011</v>
      </c>
      <c r="I278">
        <v>1.36824296604302</v>
      </c>
      <c r="J278">
        <v>0.82592655894580602</v>
      </c>
      <c r="K278">
        <v>0.111319840850434</v>
      </c>
    </row>
    <row r="279" spans="1:11" x14ac:dyDescent="0.25">
      <c r="A279" t="s">
        <v>32</v>
      </c>
      <c r="D279">
        <v>0.18062372928303499</v>
      </c>
      <c r="E279">
        <v>0.44742267211810399</v>
      </c>
      <c r="F279">
        <v>-0.74322519522010899</v>
      </c>
      <c r="G279">
        <v>-0.349282012804633</v>
      </c>
      <c r="H279">
        <v>16.6076320251662</v>
      </c>
      <c r="I279">
        <v>1.3883374084437099</v>
      </c>
      <c r="J279">
        <v>0.81937627071696495</v>
      </c>
      <c r="K279">
        <v>0.112544625772336</v>
      </c>
    </row>
    <row r="280" spans="1:11" x14ac:dyDescent="0.25">
      <c r="A280" t="s">
        <v>32</v>
      </c>
      <c r="D280">
        <v>0.18726711742859301</v>
      </c>
      <c r="E280">
        <v>0.45234539333599999</v>
      </c>
      <c r="F280">
        <v>-0.72753847448289299</v>
      </c>
      <c r="G280">
        <v>-0.34452982815913802</v>
      </c>
      <c r="H280">
        <v>16.426896808772501</v>
      </c>
      <c r="I280">
        <v>1.40742491020734</v>
      </c>
      <c r="J280">
        <v>0.81273288257140697</v>
      </c>
      <c r="K280">
        <v>0.11378288626241601</v>
      </c>
    </row>
    <row r="281" spans="1:11" x14ac:dyDescent="0.25">
      <c r="A281" t="s">
        <v>32</v>
      </c>
      <c r="D281">
        <v>0.193998820323038</v>
      </c>
      <c r="E281">
        <v>0.45732227627993199</v>
      </c>
      <c r="F281">
        <v>-0.712200910939633</v>
      </c>
      <c r="G281">
        <v>-0.33977764351364298</v>
      </c>
      <c r="H281">
        <v>16.248128472328599</v>
      </c>
      <c r="I281">
        <v>1.4255054713339199</v>
      </c>
      <c r="J281">
        <v>0.80600117967696205</v>
      </c>
      <c r="K281">
        <v>0.115034770584205</v>
      </c>
    </row>
    <row r="282" spans="1:11" x14ac:dyDescent="0.25">
      <c r="A282" t="s">
        <v>32</v>
      </c>
      <c r="D282">
        <v>0.20081405279853401</v>
      </c>
      <c r="E282">
        <v>0.46235391685863297</v>
      </c>
      <c r="F282">
        <v>-0.69720589890097096</v>
      </c>
      <c r="G282">
        <v>-0.335025458868148</v>
      </c>
      <c r="H282">
        <v>16.071305610948301</v>
      </c>
      <c r="I282">
        <v>1.44257909182345</v>
      </c>
      <c r="J282">
        <v>0.79918594720146596</v>
      </c>
      <c r="K282">
        <v>0.116300428632488</v>
      </c>
    </row>
    <row r="283" spans="1:11" x14ac:dyDescent="0.25">
      <c r="A283" t="s">
        <v>32</v>
      </c>
      <c r="D283">
        <v>0.207708029687244</v>
      </c>
      <c r="E283">
        <v>0.46744091753725903</v>
      </c>
      <c r="F283">
        <v>-0.68254671395380495</v>
      </c>
      <c r="G283">
        <v>-0.33027327422265401</v>
      </c>
      <c r="H283">
        <v>15.896407052687699</v>
      </c>
      <c r="I283">
        <v>1.45864577167592</v>
      </c>
      <c r="J283">
        <v>0.792291970312756</v>
      </c>
      <c r="K283">
        <v>0.11758001195125301</v>
      </c>
    </row>
    <row r="284" spans="1:11" x14ac:dyDescent="0.25">
      <c r="A284" t="s">
        <v>32</v>
      </c>
      <c r="D284">
        <v>0.21467596582133699</v>
      </c>
      <c r="E284">
        <v>0.472583887409529</v>
      </c>
      <c r="F284">
        <v>-0.66821657454577199</v>
      </c>
      <c r="G284">
        <v>-0.32552108957715797</v>
      </c>
      <c r="H284">
        <v>15.7234118560096</v>
      </c>
      <c r="I284">
        <v>1.4737055108913499</v>
      </c>
      <c r="J284">
        <v>0.78532403417866303</v>
      </c>
      <c r="K284">
        <v>0.118873673751834</v>
      </c>
    </row>
    <row r="285" spans="1:11" x14ac:dyDescent="0.25">
      <c r="A285" t="s">
        <v>32</v>
      </c>
      <c r="D285">
        <v>0.22171307603297699</v>
      </c>
      <c r="E285">
        <v>0.47778344227064801</v>
      </c>
      <c r="F285">
        <v>-0.65420869262523995</v>
      </c>
      <c r="G285">
        <v>-0.32076890493166399</v>
      </c>
      <c r="H285">
        <v>15.5522993072767</v>
      </c>
      <c r="I285">
        <v>1.48775830946972</v>
      </c>
      <c r="J285">
        <v>0.77828692396702304</v>
      </c>
      <c r="K285">
        <v>0.12018156893125601</v>
      </c>
    </row>
    <row r="286" spans="1:11" x14ac:dyDescent="0.25">
      <c r="A286" t="s">
        <v>32</v>
      </c>
      <c r="D286">
        <v>0.22881457515433101</v>
      </c>
      <c r="E286">
        <v>0.48304020469104803</v>
      </c>
      <c r="F286">
        <v>-0.64051631507354301</v>
      </c>
      <c r="G286">
        <v>-0.31601672028616901</v>
      </c>
      <c r="H286">
        <v>15.383048918271101</v>
      </c>
      <c r="I286">
        <v>1.5008041674110399</v>
      </c>
      <c r="J286">
        <v>0.77118542484566899</v>
      </c>
      <c r="K286">
        <v>0.121503854090784</v>
      </c>
    </row>
    <row r="287" spans="1:11" x14ac:dyDescent="0.25">
      <c r="A287" t="s">
        <v>32</v>
      </c>
      <c r="D287">
        <v>0.235975678017564</v>
      </c>
      <c r="E287">
        <v>0.48835480409092502</v>
      </c>
      <c r="F287">
        <v>-0.62713275739896401</v>
      </c>
      <c r="G287">
        <v>-0.31126453564067402</v>
      </c>
      <c r="H287">
        <v>15.215640423741201</v>
      </c>
      <c r="I287">
        <v>1.5128430847153</v>
      </c>
      <c r="J287">
        <v>0.76402432198243597</v>
      </c>
      <c r="K287">
        <v>0.12284068755466999</v>
      </c>
    </row>
    <row r="288" spans="1:11" x14ac:dyDescent="0.25">
      <c r="A288" t="s">
        <v>32</v>
      </c>
      <c r="D288">
        <v>0.24319159945484001</v>
      </c>
      <c r="E288">
        <v>0.49372787681560198</v>
      </c>
      <c r="F288">
        <v>-0.61405143093474202</v>
      </c>
      <c r="G288">
        <v>-0.30651235099517898</v>
      </c>
      <c r="H288">
        <v>15.050053778975199</v>
      </c>
      <c r="I288">
        <v>1.5238750613825101</v>
      </c>
      <c r="J288">
        <v>0.75680840054515996</v>
      </c>
      <c r="K288">
        <v>0.12419222938911401</v>
      </c>
    </row>
    <row r="289" spans="1:11" x14ac:dyDescent="0.25">
      <c r="A289" t="s">
        <v>32</v>
      </c>
      <c r="D289">
        <v>0.250457554298328</v>
      </c>
      <c r="E289">
        <v>0.49916006621172998</v>
      </c>
      <c r="F289">
        <v>-0.60126586459095599</v>
      </c>
      <c r="G289">
        <v>-0.301760166349684</v>
      </c>
      <c r="H289">
        <v>14.8862691574013</v>
      </c>
      <c r="I289">
        <v>1.53390009741267</v>
      </c>
      <c r="J289">
        <v>0.74954244570167206</v>
      </c>
      <c r="K289">
        <v>0.125558641421427</v>
      </c>
    </row>
    <row r="290" spans="1:11" x14ac:dyDescent="0.25">
      <c r="A290" t="s">
        <v>32</v>
      </c>
      <c r="D290">
        <v>0.25776875738019001</v>
      </c>
      <c r="E290">
        <v>0.50465202270431098</v>
      </c>
      <c r="F290">
        <v>-0.58876972204711897</v>
      </c>
      <c r="G290">
        <v>-0.29700798170419002</v>
      </c>
      <c r="H290">
        <v>14.7242669482133</v>
      </c>
      <c r="I290">
        <v>1.54291819280578</v>
      </c>
      <c r="J290">
        <v>0.74223124261980999</v>
      </c>
      <c r="K290">
        <v>0.126940087259407</v>
      </c>
    </row>
    <row r="291" spans="1:11" x14ac:dyDescent="0.25">
      <c r="A291" t="s">
        <v>32</v>
      </c>
      <c r="D291">
        <v>0.26512042353259502</v>
      </c>
      <c r="E291">
        <v>0.51020440387458299</v>
      </c>
      <c r="F291">
        <v>-0.57655681513429602</v>
      </c>
      <c r="G291">
        <v>-0.29225579705869498</v>
      </c>
      <c r="H291">
        <v>14.564027754022799</v>
      </c>
      <c r="I291">
        <v>1.55092934756183</v>
      </c>
      <c r="J291">
        <v>0.73487957646740498</v>
      </c>
      <c r="K291">
        <v>0.12833673231093201</v>
      </c>
    </row>
    <row r="292" spans="1:11" x14ac:dyDescent="0.25">
      <c r="A292" t="s">
        <v>32</v>
      </c>
      <c r="D292">
        <v>0.27250776758770801</v>
      </c>
      <c r="E292">
        <v>0.51581787453874905</v>
      </c>
      <c r="F292">
        <v>-0.564621114039079</v>
      </c>
      <c r="G292">
        <v>-0.28750361241319899</v>
      </c>
      <c r="H292">
        <v>14.405532388536599</v>
      </c>
      <c r="I292">
        <v>1.5579335616808301</v>
      </c>
      <c r="J292">
        <v>0.72749223241229199</v>
      </c>
      <c r="K292">
        <v>0.12974874380376</v>
      </c>
    </row>
    <row r="293" spans="1:11" x14ac:dyDescent="0.25">
      <c r="A293" t="s">
        <v>32</v>
      </c>
      <c r="D293">
        <v>0.27992600437769199</v>
      </c>
      <c r="E293">
        <v>0.52149310682758498</v>
      </c>
      <c r="F293">
        <v>-0.55295675486306195</v>
      </c>
      <c r="G293">
        <v>-0.28275142776770501</v>
      </c>
      <c r="H293">
        <v>14.2487618742596</v>
      </c>
      <c r="I293">
        <v>1.5639308351627801</v>
      </c>
      <c r="J293">
        <v>0.72007399562230801</v>
      </c>
      <c r="K293">
        <v>0.13117629080555701</v>
      </c>
    </row>
    <row r="294" spans="1:11" x14ac:dyDescent="0.25">
      <c r="A294" t="s">
        <v>32</v>
      </c>
      <c r="D294">
        <v>0.28737034873471601</v>
      </c>
      <c r="E294">
        <v>0.52723078026691805</v>
      </c>
      <c r="F294">
        <v>-0.54155804498823801</v>
      </c>
      <c r="G294">
        <v>-0.27799924312221003</v>
      </c>
      <c r="H294">
        <v>14.0936974402219</v>
      </c>
      <c r="I294">
        <v>1.56892116800768</v>
      </c>
      <c r="J294">
        <v>0.71262965126528399</v>
      </c>
      <c r="K294">
        <v>0.13261954424413799</v>
      </c>
    </row>
    <row r="295" spans="1:11" x14ac:dyDescent="0.25">
      <c r="A295" t="s">
        <v>32</v>
      </c>
      <c r="D295">
        <v>0.29483601549094302</v>
      </c>
      <c r="E295">
        <v>0.53303158185898103</v>
      </c>
      <c r="F295">
        <v>-0.530419466628411</v>
      </c>
      <c r="G295">
        <v>-0.27324705847671499</v>
      </c>
      <c r="H295">
        <v>13.9403205197322</v>
      </c>
      <c r="I295">
        <v>1.5729045602155201</v>
      </c>
      <c r="J295">
        <v>0.70516398450905704</v>
      </c>
      <c r="K295">
        <v>0.13407867692793199</v>
      </c>
    </row>
    <row r="296" spans="1:11" x14ac:dyDescent="0.25">
      <c r="A296" t="s">
        <v>32</v>
      </c>
      <c r="D296">
        <v>0.30231821947854098</v>
      </c>
      <c r="E296">
        <v>0.53889620616468403</v>
      </c>
      <c r="F296">
        <v>-0.51953567888715801</v>
      </c>
      <c r="G296">
        <v>-0.26849487383122</v>
      </c>
      <c r="H296">
        <v>13.788612748153801</v>
      </c>
      <c r="I296">
        <v>1.57588101178631</v>
      </c>
      <c r="J296">
        <v>0.69768178052145902</v>
      </c>
      <c r="K296">
        <v>0.13555386356667801</v>
      </c>
    </row>
    <row r="297" spans="1:11" x14ac:dyDescent="0.25">
      <c r="A297" t="s">
        <v>32</v>
      </c>
      <c r="D297">
        <v>0.30981217552967499</v>
      </c>
      <c r="E297">
        <v>0.54482535538676602</v>
      </c>
      <c r="F297">
        <v>-0.50890151859280097</v>
      </c>
      <c r="G297">
        <v>-0.26374268918572502</v>
      </c>
      <c r="H297">
        <v>13.638555960706199</v>
      </c>
      <c r="I297">
        <v>1.5778505227200501</v>
      </c>
      <c r="J297">
        <v>0.69018782447032501</v>
      </c>
      <c r="K297">
        <v>0.13704528079233799</v>
      </c>
    </row>
    <row r="298" spans="1:11" x14ac:dyDescent="0.25">
      <c r="A298" t="s">
        <v>32</v>
      </c>
      <c r="D298">
        <v>0.31731309847650802</v>
      </c>
      <c r="E298">
        <v>0.55081973945387996</v>
      </c>
      <c r="F298">
        <v>-0.49851200013829999</v>
      </c>
      <c r="G298">
        <v>-0.25899050454023098</v>
      </c>
      <c r="H298">
        <v>13.4901321902902</v>
      </c>
      <c r="I298">
        <v>1.5788130930167401</v>
      </c>
      <c r="J298">
        <v>0.68268690152349198</v>
      </c>
      <c r="K298">
        <v>0.13855310718024799</v>
      </c>
    </row>
    <row r="299" spans="1:11" x14ac:dyDescent="0.25">
      <c r="A299" t="s">
        <v>32</v>
      </c>
      <c r="D299">
        <v>0.32481620315121001</v>
      </c>
      <c r="E299">
        <v>0.55688007610559598</v>
      </c>
      <c r="F299">
        <v>-0.48836231451817202</v>
      </c>
      <c r="G299">
        <v>-0.254238319894736</v>
      </c>
      <c r="H299">
        <v>13.3433236653363</v>
      </c>
      <c r="I299">
        <v>1.57876872267637</v>
      </c>
      <c r="J299">
        <v>0.67518379684879004</v>
      </c>
      <c r="K299">
        <v>0.14007752327050299</v>
      </c>
    </row>
    <row r="300" spans="1:11" x14ac:dyDescent="0.25">
      <c r="A300" t="s">
        <v>32</v>
      </c>
      <c r="D300">
        <v>0.33231670438594402</v>
      </c>
      <c r="E300">
        <v>0.56300709097833601</v>
      </c>
      <c r="F300">
        <v>-0.47844782772428701</v>
      </c>
      <c r="G300">
        <v>-0.24948613524924099</v>
      </c>
      <c r="H300">
        <v>13.1981128076769</v>
      </c>
      <c r="I300">
        <v>1.5777174116989501</v>
      </c>
      <c r="J300">
        <v>0.66768329561405604</v>
      </c>
      <c r="K300">
        <v>0.14161871158957001</v>
      </c>
    </row>
    <row r="301" spans="1:11" x14ac:dyDescent="0.25">
      <c r="A301" t="s">
        <v>32</v>
      </c>
      <c r="D301">
        <v>0.33980981701287699</v>
      </c>
      <c r="E301">
        <v>0.56920151769226401</v>
      </c>
      <c r="F301">
        <v>-0.46876407863667502</v>
      </c>
      <c r="G301">
        <v>-0.244733950603746</v>
      </c>
      <c r="H301">
        <v>13.0544822304416</v>
      </c>
      <c r="I301">
        <v>1.57565916008448</v>
      </c>
      <c r="J301">
        <v>0.66019018298712395</v>
      </c>
      <c r="K301">
        <v>0.143176856672145</v>
      </c>
    </row>
    <row r="302" spans="1:11" x14ac:dyDescent="0.25">
      <c r="A302" t="s">
        <v>32</v>
      </c>
      <c r="D302">
        <v>0.34729075586417402</v>
      </c>
      <c r="E302">
        <v>0.57546409793912201</v>
      </c>
      <c r="F302">
        <v>-0.45930677652399099</v>
      </c>
      <c r="G302">
        <v>-0.23998176595825099</v>
      </c>
      <c r="H302">
        <v>12.9124147359757</v>
      </c>
      <c r="I302">
        <v>1.5725939678329499</v>
      </c>
      <c r="J302">
        <v>0.65270924413582598</v>
      </c>
      <c r="K302">
        <v>0.14475214508324599</v>
      </c>
    </row>
    <row r="303" spans="1:11" x14ac:dyDescent="0.25">
      <c r="A303" t="s">
        <v>32</v>
      </c>
      <c r="D303">
        <v>0.35475473577199901</v>
      </c>
      <c r="E303">
        <v>0.58179558157103395</v>
      </c>
      <c r="F303">
        <v>-0.45007179824985799</v>
      </c>
      <c r="G303">
        <v>-0.23522958131275701</v>
      </c>
      <c r="H303">
        <v>12.771893313780399</v>
      </c>
      <c r="I303">
        <v>1.5685218349443799</v>
      </c>
      <c r="J303">
        <v>0.64524526422800099</v>
      </c>
      <c r="K303">
        <v>0.146344765440556</v>
      </c>
    </row>
    <row r="304" spans="1:11" x14ac:dyDescent="0.25">
      <c r="A304" t="s">
        <v>32</v>
      </c>
      <c r="D304">
        <v>0.36219697156852099</v>
      </c>
      <c r="E304">
        <v>0.58819672669030199</v>
      </c>
      <c r="F304">
        <v>-0.44105518526596599</v>
      </c>
      <c r="G304">
        <v>-0.230477396667261</v>
      </c>
      <c r="H304">
        <v>12.6329011384765</v>
      </c>
      <c r="I304">
        <v>1.5634427614187401</v>
      </c>
      <c r="J304">
        <v>0.63780302843147896</v>
      </c>
      <c r="K304">
        <v>0.14795490843700301</v>
      </c>
    </row>
    <row r="305" spans="1:11" x14ac:dyDescent="0.25">
      <c r="A305" t="s">
        <v>32</v>
      </c>
      <c r="D305">
        <v>0.36961267808590198</v>
      </c>
      <c r="E305">
        <v>0.594668299740161</v>
      </c>
      <c r="F305">
        <v>-0.43225314045973301</v>
      </c>
      <c r="G305">
        <v>-0.22572521202176701</v>
      </c>
      <c r="H305">
        <v>12.4954215677898</v>
      </c>
      <c r="I305">
        <v>1.5573567472560601</v>
      </c>
      <c r="J305">
        <v>0.63038732191409796</v>
      </c>
      <c r="K305">
        <v>0.14958276686359201</v>
      </c>
    </row>
    <row r="306" spans="1:11" x14ac:dyDescent="0.25">
      <c r="A306" t="s">
        <v>32</v>
      </c>
      <c r="D306">
        <v>0.37699707015631201</v>
      </c>
      <c r="E306">
        <v>0.60121107559656395</v>
      </c>
      <c r="F306">
        <v>-0.42366202491328098</v>
      </c>
      <c r="G306">
        <v>-0.220973027376272</v>
      </c>
      <c r="H306">
        <v>12.359438140558</v>
      </c>
      <c r="I306">
        <v>1.5502637924563301</v>
      </c>
      <c r="J306">
        <v>0.62300292984368799</v>
      </c>
      <c r="K306">
        <v>0.151228535632496</v>
      </c>
    </row>
    <row r="307" spans="1:11" x14ac:dyDescent="0.25">
      <c r="A307" t="s">
        <v>32</v>
      </c>
      <c r="D307">
        <v>0.38434536261191399</v>
      </c>
      <c r="E307">
        <v>0.607825837660952</v>
      </c>
      <c r="F307">
        <v>-0.415278354621269</v>
      </c>
      <c r="G307">
        <v>-0.21622084273077699</v>
      </c>
      <c r="H307">
        <v>12.2249345747604</v>
      </c>
      <c r="I307">
        <v>1.5421638970195399</v>
      </c>
      <c r="J307">
        <v>0.61565463738808601</v>
      </c>
      <c r="K307">
        <v>0.15289241180038199</v>
      </c>
    </row>
    <row r="308" spans="1:11" x14ac:dyDescent="0.25">
      <c r="A308" t="s">
        <v>32</v>
      </c>
      <c r="D308">
        <v>0.391652770284872</v>
      </c>
      <c r="E308">
        <v>0.61451337795405803</v>
      </c>
      <c r="F308">
        <v>-0.40709879720722097</v>
      </c>
      <c r="G308">
        <v>-0.21146865808528201</v>
      </c>
      <c r="H308">
        <v>12.091894765567799</v>
      </c>
      <c r="I308">
        <v>1.5330570609456999</v>
      </c>
      <c r="J308">
        <v>0.608347229715128</v>
      </c>
      <c r="K308">
        <v>0.154574594592019</v>
      </c>
    </row>
    <row r="309" spans="1:11" x14ac:dyDescent="0.25">
      <c r="A309" t="s">
        <v>32</v>
      </c>
      <c r="D309">
        <v>0.39891450800735601</v>
      </c>
      <c r="E309">
        <v>0.62127449721074501</v>
      </c>
      <c r="F309">
        <v>-0.399120168671455</v>
      </c>
      <c r="G309">
        <v>-0.206716473439787</v>
      </c>
      <c r="H309">
        <v>11.9603027834144</v>
      </c>
      <c r="I309">
        <v>1.5229432842348001</v>
      </c>
      <c r="J309">
        <v>0.60108549199264405</v>
      </c>
      <c r="K309">
        <v>0.156275285424121</v>
      </c>
    </row>
    <row r="310" spans="1:11" x14ac:dyDescent="0.25">
      <c r="A310" t="s">
        <v>32</v>
      </c>
      <c r="D310">
        <v>0.40612579061152698</v>
      </c>
      <c r="E310">
        <v>0.62811000497587099</v>
      </c>
      <c r="F310">
        <v>-0.39133943019817202</v>
      </c>
      <c r="G310">
        <v>-0.20196428879429301</v>
      </c>
      <c r="H310">
        <v>11.830142872090599</v>
      </c>
      <c r="I310">
        <v>1.5118225668868599</v>
      </c>
      <c r="J310">
        <v>0.59387420938847302</v>
      </c>
      <c r="K310">
        <v>0.15799468792947099</v>
      </c>
    </row>
    <row r="311" spans="1:11" x14ac:dyDescent="0.25">
      <c r="A311" t="s">
        <v>32</v>
      </c>
      <c r="D311">
        <v>0.413281832929555</v>
      </c>
      <c r="E311">
        <v>0.63502071970123497</v>
      </c>
      <c r="F311">
        <v>-0.38375368504458102</v>
      </c>
      <c r="G311">
        <v>-0.197212104148798</v>
      </c>
      <c r="H311">
        <v>11.7013994468559</v>
      </c>
      <c r="I311">
        <v>1.4996949089018601</v>
      </c>
      <c r="J311">
        <v>0.586718167070445</v>
      </c>
      <c r="K311">
        <v>0.159733007981299</v>
      </c>
    </row>
    <row r="312" spans="1:11" x14ac:dyDescent="0.25">
      <c r="A312" t="s">
        <v>32</v>
      </c>
      <c r="D312">
        <v>0.42037784979360399</v>
      </c>
      <c r="E312">
        <v>0.64200746884355897</v>
      </c>
      <c r="F312">
        <v>-0.37636017553114898</v>
      </c>
      <c r="G312">
        <v>-0.19245991950330199</v>
      </c>
      <c r="H312">
        <v>11.5740570925737</v>
      </c>
      <c r="I312">
        <v>1.4865603102798099</v>
      </c>
      <c r="J312">
        <v>0.57962215020639596</v>
      </c>
      <c r="K312">
        <v>0.161490453717934</v>
      </c>
    </row>
    <row r="313" spans="1:11" x14ac:dyDescent="0.25">
      <c r="A313" t="s">
        <v>32</v>
      </c>
      <c r="D313">
        <v>0.42740905603583801</v>
      </c>
      <c r="E313">
        <v>0.64907108896357302</v>
      </c>
      <c r="F313">
        <v>-0.36915628014872598</v>
      </c>
      <c r="G313">
        <v>-0.18770773485780801</v>
      </c>
      <c r="H313">
        <v>11.4481005618648</v>
      </c>
      <c r="I313">
        <v>1.4724187710207</v>
      </c>
      <c r="J313">
        <v>0.57259094396416199</v>
      </c>
      <c r="K313">
        <v>0.16326723556772699</v>
      </c>
    </row>
    <row r="314" spans="1:11" x14ac:dyDescent="0.25">
      <c r="A314" t="s">
        <v>32</v>
      </c>
      <c r="D314">
        <v>0.434370667340858</v>
      </c>
      <c r="E314">
        <v>0.656212425826183</v>
      </c>
      <c r="F314">
        <v>-0.36213950994343103</v>
      </c>
      <c r="G314">
        <v>-0.182955550212313</v>
      </c>
      <c r="H314">
        <v>11.323514773282101</v>
      </c>
      <c r="I314">
        <v>1.4572754033731901</v>
      </c>
      <c r="J314">
        <v>0.56562933265914195</v>
      </c>
      <c r="K314">
        <v>0.16506356627424101</v>
      </c>
    </row>
    <row r="315" spans="1:11" x14ac:dyDescent="0.25">
      <c r="A315" t="s">
        <v>32</v>
      </c>
      <c r="D315">
        <v>0.44125888278164699</v>
      </c>
      <c r="E315">
        <v>0.663432334501731</v>
      </c>
      <c r="F315">
        <v>-0.35530653893165898</v>
      </c>
      <c r="G315">
        <v>-0.17820336556681801</v>
      </c>
      <c r="H315">
        <v>11.200284809504801</v>
      </c>
      <c r="I315">
        <v>1.4416784960040501</v>
      </c>
      <c r="J315">
        <v>0.55874111721835296</v>
      </c>
      <c r="K315">
        <v>0.16687966092173301</v>
      </c>
    </row>
    <row r="316" spans="1:11" x14ac:dyDescent="0.25">
      <c r="A316" t="s">
        <v>32</v>
      </c>
      <c r="D316">
        <v>0.44807277881984298</v>
      </c>
      <c r="E316">
        <v>0.67073167946837997</v>
      </c>
      <c r="F316">
        <v>-0.34865143941083399</v>
      </c>
      <c r="G316">
        <v>-0.173451180921323</v>
      </c>
      <c r="H316">
        <v>11.078395915552299</v>
      </c>
      <c r="I316">
        <v>1.4259974088776299</v>
      </c>
      <c r="J316">
        <v>0.55192722118015702</v>
      </c>
      <c r="K316">
        <v>0.16871573696089701</v>
      </c>
    </row>
    <row r="317" spans="1:11" x14ac:dyDescent="0.25">
      <c r="A317" t="s">
        <v>32</v>
      </c>
      <c r="D317">
        <v>0.45481195541769698</v>
      </c>
      <c r="E317">
        <v>0.67811133471563001</v>
      </c>
      <c r="F317">
        <v>-0.34216812774927202</v>
      </c>
      <c r="G317">
        <v>-0.16869899627582799</v>
      </c>
      <c r="H317">
        <v>10.957833497017299</v>
      </c>
      <c r="I317">
        <v>1.4102321419939301</v>
      </c>
      <c r="J317">
        <v>0.54518804458230297</v>
      </c>
      <c r="K317">
        <v>0.170572014234909</v>
      </c>
    </row>
    <row r="318" spans="1:11" x14ac:dyDescent="0.25">
      <c r="A318" t="s">
        <v>32</v>
      </c>
      <c r="D318">
        <v>0.46147601253745901</v>
      </c>
      <c r="E318">
        <v>0.68557218384895102</v>
      </c>
      <c r="F318">
        <v>-0.33585086862152502</v>
      </c>
      <c r="G318">
        <v>-0.16394681163033401</v>
      </c>
      <c r="H318">
        <v>10.838583118318599</v>
      </c>
      <c r="I318">
        <v>1.3943826953529601</v>
      </c>
      <c r="J318">
        <v>0.53852398746254104</v>
      </c>
      <c r="K318">
        <v>0.17244871500574399</v>
      </c>
    </row>
    <row r="319" spans="1:11" x14ac:dyDescent="0.25">
      <c r="A319" t="s">
        <v>32</v>
      </c>
      <c r="D319">
        <v>0.46806455014138099</v>
      </c>
      <c r="E319">
        <v>0.69311512019559696</v>
      </c>
      <c r="F319">
        <v>-0.32969424983812101</v>
      </c>
      <c r="G319">
        <v>-0.15919462698483899</v>
      </c>
      <c r="H319">
        <v>10.720630500972399</v>
      </c>
      <c r="I319">
        <v>1.37844906895469</v>
      </c>
      <c r="J319">
        <v>0.53193544985861896</v>
      </c>
      <c r="K319">
        <v>0.174346063980795</v>
      </c>
    </row>
    <row r="320" spans="1:11" x14ac:dyDescent="0.25">
      <c r="A320" t="s">
        <v>32</v>
      </c>
      <c r="D320">
        <v>0.47457716819170997</v>
      </c>
      <c r="E320">
        <v>0.70074104691155803</v>
      </c>
      <c r="F320">
        <v>-0.32369315943277599</v>
      </c>
      <c r="G320">
        <v>-0.15444244233934301</v>
      </c>
      <c r="H320">
        <v>10.6039615218829</v>
      </c>
      <c r="I320">
        <v>1.3624312627991499</v>
      </c>
      <c r="J320">
        <v>0.52542283180828997</v>
      </c>
      <c r="K320">
        <v>0.17626428833977101</v>
      </c>
    </row>
    <row r="321" spans="1:11" x14ac:dyDescent="0.25">
      <c r="A321" t="s">
        <v>32</v>
      </c>
      <c r="D321">
        <v>0.481013466650696</v>
      </c>
      <c r="E321">
        <v>0.708450877089703</v>
      </c>
      <c r="F321">
        <v>-0.31784276476916601</v>
      </c>
      <c r="G321">
        <v>-0.149690257693849</v>
      </c>
      <c r="H321">
        <v>10.488562211651001</v>
      </c>
      <c r="I321">
        <v>1.34632927688633</v>
      </c>
      <c r="J321">
        <v>0.518986533349304</v>
      </c>
      <c r="K321">
        <v>0.17820361776190299</v>
      </c>
    </row>
    <row r="322" spans="1:11" x14ac:dyDescent="0.25">
      <c r="A322" t="s">
        <v>32</v>
      </c>
      <c r="D322">
        <v>0.48737304548059202</v>
      </c>
      <c r="E322">
        <v>0.71624553386911305</v>
      </c>
      <c r="F322">
        <v>-0.31213849345811701</v>
      </c>
      <c r="G322">
        <v>-0.14493807304835399</v>
      </c>
      <c r="H322">
        <v>10.3744187529021</v>
      </c>
      <c r="I322">
        <v>1.3301431112162301</v>
      </c>
      <c r="J322">
        <v>0.51262695451940798</v>
      </c>
      <c r="K322">
        <v>0.18016428445344501</v>
      </c>
    </row>
    <row r="323" spans="1:11" x14ac:dyDescent="0.25">
      <c r="A323" t="s">
        <v>32</v>
      </c>
      <c r="D323">
        <v>0.49365550464364399</v>
      </c>
      <c r="E323">
        <v>0.72412595054560602</v>
      </c>
      <c r="F323">
        <v>-0.306576015900972</v>
      </c>
      <c r="G323">
        <v>-0.14018588840286</v>
      </c>
      <c r="H323">
        <v>10.261517478631101</v>
      </c>
      <c r="I323">
        <v>1.31387276578885</v>
      </c>
      <c r="J323">
        <v>0.50634449535635595</v>
      </c>
      <c r="K323">
        <v>0.182146523175474</v>
      </c>
    </row>
    <row r="324" spans="1:11" x14ac:dyDescent="0.25">
      <c r="A324" t="s">
        <v>32</v>
      </c>
      <c r="D324">
        <v>0.49986044410210601</v>
      </c>
      <c r="E324">
        <v>0.73209307068349605</v>
      </c>
      <c r="F324">
        <v>-0.301151229296381</v>
      </c>
      <c r="G324">
        <v>-0.13543370375736399</v>
      </c>
      <c r="H324">
        <v>10.149844870566399</v>
      </c>
      <c r="I324">
        <v>1.2975182406041801</v>
      </c>
      <c r="J324">
        <v>0.50013955589789405</v>
      </c>
      <c r="K324">
        <v>0.18415057127200199</v>
      </c>
    </row>
    <row r="325" spans="1:11" x14ac:dyDescent="0.25">
      <c r="A325" t="s">
        <v>32</v>
      </c>
      <c r="D325">
        <v>0.50598746381822601</v>
      </c>
      <c r="E325">
        <v>0.74014784822855995</v>
      </c>
      <c r="F325">
        <v>-0.295860242966549</v>
      </c>
      <c r="G325">
        <v>-0.13068151911186901</v>
      </c>
      <c r="H325">
        <v>10.039387557551199</v>
      </c>
      <c r="I325">
        <v>1.28107953566224</v>
      </c>
      <c r="J325">
        <v>0.49401253618177399</v>
      </c>
      <c r="K325">
        <v>0.186176668698396</v>
      </c>
    </row>
    <row r="326" spans="1:11" x14ac:dyDescent="0.25">
      <c r="A326" t="s">
        <v>32</v>
      </c>
      <c r="D326">
        <v>0.51203616375425298</v>
      </c>
      <c r="E326">
        <v>0.74829124762226096</v>
      </c>
      <c r="F326">
        <v>-0.29069936487518999</v>
      </c>
      <c r="G326">
        <v>-0.125929334466375</v>
      </c>
      <c r="H326">
        <v>9.9301323139423801</v>
      </c>
      <c r="I326">
        <v>1.26455665096301</v>
      </c>
      <c r="J326">
        <v>0.48796383624574702</v>
      </c>
      <c r="K326">
        <v>0.18822505805010201</v>
      </c>
    </row>
    <row r="327" spans="1:11" x14ac:dyDescent="0.25">
      <c r="A327" t="s">
        <v>32</v>
      </c>
      <c r="D327">
        <v>0.51800614387243904</v>
      </c>
      <c r="E327">
        <v>0.75652424391723705</v>
      </c>
      <c r="F327">
        <v>-0.28566508922373601</v>
      </c>
      <c r="G327">
        <v>-0.12117714982088</v>
      </c>
      <c r="H327">
        <v>9.8220660580270494</v>
      </c>
      <c r="I327">
        <v>1.24794958650651</v>
      </c>
      <c r="J327">
        <v>0.48199385612756102</v>
      </c>
      <c r="K327">
        <v>0.19029598459170299</v>
      </c>
    </row>
    <row r="328" spans="1:11" x14ac:dyDescent="0.25">
      <c r="A328" t="s">
        <v>32</v>
      </c>
      <c r="D328">
        <v>0.52389700413503204</v>
      </c>
      <c r="E328">
        <v>0.76484782289403397</v>
      </c>
      <c r="F328">
        <v>-0.28075408502474802</v>
      </c>
      <c r="G328">
        <v>-0.116424965175385</v>
      </c>
      <c r="H328">
        <v>9.7151758504561396</v>
      </c>
      <c r="I328">
        <v>1.2312583422927199</v>
      </c>
      <c r="J328">
        <v>0.47610299586496801</v>
      </c>
      <c r="K328">
        <v>0.192389696286274</v>
      </c>
    </row>
    <row r="329" spans="1:11" x14ac:dyDescent="0.25">
      <c r="A329" t="s">
        <v>32</v>
      </c>
      <c r="D329">
        <v>0.52970834450428395</v>
      </c>
      <c r="E329">
        <v>0.77326298117914805</v>
      </c>
      <c r="F329">
        <v>-0.27596318556238197</v>
      </c>
      <c r="G329">
        <v>-0.11167278052989001</v>
      </c>
      <c r="H329">
        <v>9.6094488926950898</v>
      </c>
      <c r="I329">
        <v>1.2144829183216499</v>
      </c>
      <c r="J329">
        <v>0.470291655495717</v>
      </c>
      <c r="K329">
        <v>0.194506443825083</v>
      </c>
    </row>
    <row r="330" spans="1:11" x14ac:dyDescent="0.25">
      <c r="A330" t="s">
        <v>32</v>
      </c>
      <c r="D330">
        <v>0.53543976494244405</v>
      </c>
      <c r="E330">
        <v>0.78177072636435496</v>
      </c>
      <c r="F330">
        <v>-0.27128937865938602</v>
      </c>
      <c r="G330">
        <v>-0.10692059588439499</v>
      </c>
      <c r="H330">
        <v>9.5048725254914803</v>
      </c>
      <c r="I330">
        <v>1.1976233145933</v>
      </c>
      <c r="J330">
        <v>0.464560235057556</v>
      </c>
      <c r="K330">
        <v>0.19664648065759899</v>
      </c>
    </row>
    <row r="331" spans="1:11" x14ac:dyDescent="0.25">
      <c r="A331" t="s">
        <v>32</v>
      </c>
      <c r="D331">
        <v>0.54109086541176099</v>
      </c>
      <c r="E331">
        <v>0.79037207712734903</v>
      </c>
      <c r="F331">
        <v>-0.26672979767849297</v>
      </c>
      <c r="G331">
        <v>-0.102168411238901</v>
      </c>
      <c r="H331">
        <v>9.4014342273592408</v>
      </c>
      <c r="I331">
        <v>1.1806795311076701</v>
      </c>
      <c r="J331">
        <v>0.45890913458823901</v>
      </c>
      <c r="K331">
        <v>0.19881006302184301</v>
      </c>
    </row>
    <row r="332" spans="1:11" x14ac:dyDescent="0.25">
      <c r="A332" t="s">
        <v>32</v>
      </c>
      <c r="D332">
        <v>0.54666124587448695</v>
      </c>
      <c r="E332">
        <v>0.79906806335372604</v>
      </c>
      <c r="F332">
        <v>-0.26228171319355698</v>
      </c>
      <c r="G332" s="2">
        <v>-9.7416226593405306E-2</v>
      </c>
      <c r="H332">
        <v>9.2991216130793202</v>
      </c>
      <c r="I332">
        <v>1.1636515678647601</v>
      </c>
      <c r="J332">
        <v>0.453338754125514</v>
      </c>
      <c r="K332">
        <v>0.20099744997506999</v>
      </c>
    </row>
    <row r="333" spans="1:11" x14ac:dyDescent="0.25">
      <c r="A333" t="s">
        <v>32</v>
      </c>
      <c r="D333">
        <v>0.55215050629286999</v>
      </c>
      <c r="E333">
        <v>0.80785972626028602</v>
      </c>
      <c r="F333">
        <v>-0.25794252527235301</v>
      </c>
      <c r="G333">
        <v>-9.2664041947911002E-2</v>
      </c>
      <c r="H333">
        <v>9.1979224322168793</v>
      </c>
      <c r="I333">
        <v>1.1465394248645699</v>
      </c>
      <c r="J333">
        <v>0.44784949370713001</v>
      </c>
      <c r="K333">
        <v>0.20320890342478301</v>
      </c>
    </row>
    <row r="334" spans="1:11" x14ac:dyDescent="0.25">
      <c r="A334" t="s">
        <v>32</v>
      </c>
      <c r="D334">
        <v>0.55755824662916198</v>
      </c>
      <c r="E334">
        <v>0.81674811851971096</v>
      </c>
      <c r="F334">
        <v>-0.25370975631877002</v>
      </c>
      <c r="G334" s="2">
        <v>-8.7911857302415797E-2</v>
      </c>
      <c r="H334">
        <v>9.0978245676543192</v>
      </c>
      <c r="I334">
        <v>1.1293431021071001</v>
      </c>
      <c r="J334">
        <v>0.44244175337083802</v>
      </c>
      <c r="K334">
        <v>0.20544468816009601</v>
      </c>
    </row>
    <row r="335" spans="1:11" x14ac:dyDescent="0.25">
      <c r="A335" t="s">
        <v>32</v>
      </c>
      <c r="D335">
        <v>0.56288406684561099</v>
      </c>
      <c r="E335">
        <v>0.825734304386603</v>
      </c>
      <c r="F335">
        <v>-0.24958104442731699</v>
      </c>
      <c r="G335" s="2">
        <v>-8.3159672656920605E-2</v>
      </c>
      <c r="H335">
        <v>8.9988160341405692</v>
      </c>
      <c r="I335">
        <v>1.1120625995923501</v>
      </c>
      <c r="J335">
        <v>0.43711593315438901</v>
      </c>
      <c r="K335">
        <v>0.20770507188343801</v>
      </c>
    </row>
    <row r="336" spans="1:11" x14ac:dyDescent="0.25">
      <c r="A336" t="s">
        <v>32</v>
      </c>
      <c r="D336">
        <v>0.56812756690446797</v>
      </c>
      <c r="E336">
        <v>0.83481935982490996</v>
      </c>
      <c r="F336">
        <v>-0.245554137207462</v>
      </c>
      <c r="G336" s="2">
        <v>-7.8407488011426302E-2</v>
      </c>
      <c r="H336">
        <v>8.9008849768559806</v>
      </c>
      <c r="I336">
        <v>1.09469791732032</v>
      </c>
      <c r="J336">
        <v>0.43187243309553203</v>
      </c>
      <c r="K336">
        <v>0.209990325242605</v>
      </c>
    </row>
    <row r="337" spans="1:11" x14ac:dyDescent="0.25">
      <c r="A337" t="s">
        <v>32</v>
      </c>
      <c r="D337">
        <v>0.57328834676798401</v>
      </c>
      <c r="E337">
        <v>0.84400437263676997</v>
      </c>
      <c r="F337">
        <v>-0.24162688603937901</v>
      </c>
      <c r="G337" s="2">
        <v>-7.3655303365931096E-2</v>
      </c>
      <c r="H337">
        <v>8.8040196699928206</v>
      </c>
      <c r="I337">
        <v>1.0772490552909999</v>
      </c>
      <c r="J337">
        <v>0.42671165323201599</v>
      </c>
      <c r="K337">
        <v>0.21230072186316701</v>
      </c>
    </row>
    <row r="338" spans="1:11" x14ac:dyDescent="0.25">
      <c r="A338" t="s">
        <v>32</v>
      </c>
      <c r="D338">
        <v>0.57836600639840696</v>
      </c>
      <c r="E338">
        <v>0.85329044259274101</v>
      </c>
      <c r="F338">
        <v>-0.237797240726388</v>
      </c>
      <c r="G338" s="2">
        <v>-6.8903118720436807E-2</v>
      </c>
      <c r="H338">
        <v>8.7082085153513997</v>
      </c>
      <c r="I338">
        <v>1.0597160135044099</v>
      </c>
      <c r="J338">
        <v>0.42163399360159298</v>
      </c>
      <c r="K338">
        <v>0.21463653838123301</v>
      </c>
    </row>
    <row r="339" spans="1:11" x14ac:dyDescent="0.25">
      <c r="A339" t="s">
        <v>32</v>
      </c>
      <c r="D339">
        <v>0.583360145757989</v>
      </c>
      <c r="E339">
        <v>0.86267868156349903</v>
      </c>
      <c r="F339">
        <v>-0.23406324451256599</v>
      </c>
      <c r="G339" s="2">
        <v>-6.4150934074941504E-2</v>
      </c>
      <c r="H339">
        <v>8.6134400409512395</v>
      </c>
      <c r="I339">
        <v>1.04209879196053</v>
      </c>
      <c r="J339">
        <v>0.416639854242011</v>
      </c>
      <c r="K339">
        <v>0.216998054476569</v>
      </c>
    </row>
    <row r="340" spans="1:11" x14ac:dyDescent="0.25">
      <c r="A340" t="s">
        <v>32</v>
      </c>
      <c r="D340">
        <v>0.58827036480897799</v>
      </c>
      <c r="E340">
        <v>0.87217021365295699</v>
      </c>
      <c r="F340">
        <v>-0.23042302943698001</v>
      </c>
      <c r="G340" s="2">
        <v>-5.9398749429446299E-2</v>
      </c>
      <c r="H340">
        <v>8.5197028996575792</v>
      </c>
      <c r="I340">
        <v>1.02439739065937</v>
      </c>
      <c r="J340">
        <v>0.41172963519102201</v>
      </c>
      <c r="K340">
        <v>0.21938555290609099</v>
      </c>
    </row>
    <row r="341" spans="1:11" x14ac:dyDescent="0.25">
      <c r="A341" t="s">
        <v>32</v>
      </c>
      <c r="D341">
        <v>0.59309626351362499</v>
      </c>
      <c r="E341">
        <v>0.88176617533286294</v>
      </c>
      <c r="F341">
        <v>-0.22687481199857601</v>
      </c>
      <c r="G341">
        <v>-5.4646564783952002E-2</v>
      </c>
      <c r="H341">
        <v>8.4269858678226601</v>
      </c>
      <c r="I341">
        <v>1.00661180960094</v>
      </c>
      <c r="J341">
        <v>0.40690373648637501</v>
      </c>
      <c r="K341">
        <v>0.22179931953771401</v>
      </c>
    </row>
    <row r="342" spans="1:11" x14ac:dyDescent="0.25">
      <c r="A342" t="s">
        <v>32</v>
      </c>
      <c r="D342">
        <v>0.59783744183417997</v>
      </c>
      <c r="E342">
        <v>0.89146771557888205</v>
      </c>
      <c r="F342">
        <v>-0.22341688910809701</v>
      </c>
      <c r="G342" s="2">
        <v>-4.9894380138456797E-2</v>
      </c>
      <c r="H342">
        <v>8.3352778439418103</v>
      </c>
      <c r="I342">
        <v>0.98874204878521998</v>
      </c>
      <c r="J342">
        <v>0.40216255816582003</v>
      </c>
      <c r="K342">
        <v>0.22423964338459201</v>
      </c>
    </row>
    <row r="343" spans="1:11" x14ac:dyDescent="0.25">
      <c r="A343" t="s">
        <v>32</v>
      </c>
      <c r="D343">
        <v>0.60249349973289301</v>
      </c>
      <c r="E343">
        <v>0.901275996008156</v>
      </c>
      <c r="F343">
        <v>-0.22004763430556601</v>
      </c>
      <c r="G343" s="2">
        <v>-4.51421954929625E-2</v>
      </c>
      <c r="H343">
        <v>8.2445678473243493</v>
      </c>
      <c r="I343">
        <v>0.97078810821222306</v>
      </c>
      <c r="J343">
        <v>0.39750650026710699</v>
      </c>
      <c r="K343">
        <v>0.22670681663970901</v>
      </c>
    </row>
    <row r="344" spans="1:11" x14ac:dyDescent="0.25">
      <c r="A344" t="s">
        <v>32</v>
      </c>
      <c r="D344">
        <v>0.60706403717201296</v>
      </c>
      <c r="E344">
        <v>0.91119219101840698</v>
      </c>
      <c r="F344">
        <v>-0.216765494223678</v>
      </c>
      <c r="G344" s="2">
        <v>-4.0390010847467302E-2</v>
      </c>
      <c r="H344">
        <v>8.1548450167786495</v>
      </c>
      <c r="I344">
        <v>0.95274998788194298</v>
      </c>
      <c r="J344">
        <v>0.39293596282798698</v>
      </c>
      <c r="K344">
        <v>0.229201134710876</v>
      </c>
    </row>
    <row r="345" spans="1:11" x14ac:dyDescent="0.25">
      <c r="A345" t="s">
        <v>32</v>
      </c>
      <c r="D345">
        <v>0.611548654113792</v>
      </c>
      <c r="E345">
        <v>0.92121748792853797</v>
      </c>
      <c r="F345">
        <v>-0.213568985279254</v>
      </c>
      <c r="G345" s="2">
        <v>-3.5637826201972103E-2</v>
      </c>
      <c r="H345">
        <v>8.0660986093117799</v>
      </c>
      <c r="I345">
        <v>0.93462768779438199</v>
      </c>
      <c r="J345">
        <v>0.388451345886208</v>
      </c>
      <c r="K345">
        <v>0.23172289625609699</v>
      </c>
    </row>
    <row r="346" spans="1:11" x14ac:dyDescent="0.25">
      <c r="A346" t="s">
        <v>32</v>
      </c>
      <c r="D346">
        <v>0.61594695052047799</v>
      </c>
      <c r="E346">
        <v>0.931353087120807</v>
      </c>
      <c r="F346">
        <v>-0.21045669057638</v>
      </c>
      <c r="G346" s="2">
        <v>-3.08856415564778E-2</v>
      </c>
      <c r="H346">
        <v>7.9783179988431598</v>
      </c>
      <c r="I346">
        <v>0.91642120794954296</v>
      </c>
      <c r="J346">
        <v>0.38405304947952201</v>
      </c>
      <c r="K346">
        <v>0.23427240321932699</v>
      </c>
    </row>
    <row r="347" spans="1:11" x14ac:dyDescent="0.25">
      <c r="A347" t="s">
        <v>32</v>
      </c>
      <c r="D347">
        <v>0.62025852635432299</v>
      </c>
      <c r="E347">
        <v>0.94160020218455398</v>
      </c>
      <c r="F347">
        <v>-0.207427257006286</v>
      </c>
      <c r="G347" s="2">
        <v>-2.6133456910982601E-2</v>
      </c>
      <c r="H347">
        <v>7.8914926749321896</v>
      </c>
      <c r="I347">
        <v>0.89813054834742001</v>
      </c>
      <c r="J347">
        <v>0.37974147364567701</v>
      </c>
      <c r="K347">
        <v>0.23684996086663199</v>
      </c>
    </row>
    <row r="348" spans="1:11" x14ac:dyDescent="0.25">
      <c r="A348" t="s">
        <v>32</v>
      </c>
      <c r="D348">
        <v>0.62448298157757498</v>
      </c>
      <c r="E348">
        <v>0.95196006006150702</v>
      </c>
      <c r="F348">
        <v>-0.20447939253029199</v>
      </c>
      <c r="G348" s="2">
        <v>-2.1381272265487399E-2</v>
      </c>
      <c r="H348">
        <v>7.8056122415198503</v>
      </c>
      <c r="I348">
        <v>0.87975570898801603</v>
      </c>
      <c r="J348">
        <v>0.37551701842242502</v>
      </c>
      <c r="K348">
        <v>0.23945587782273201</v>
      </c>
    </row>
    <row r="349" spans="1:11" x14ac:dyDescent="0.25">
      <c r="A349" t="s">
        <v>32</v>
      </c>
      <c r="D349">
        <v>0.62861991615248503</v>
      </c>
      <c r="E349">
        <v>0.96243390119269001</v>
      </c>
      <c r="F349">
        <v>-0.201611863633257</v>
      </c>
      <c r="G349">
        <v>-1.6629087619992999E-2</v>
      </c>
      <c r="H349">
        <v>7.7206664156839402</v>
      </c>
      <c r="I349">
        <v>0.86129668987133501</v>
      </c>
      <c r="J349">
        <v>0.37138008384751497</v>
      </c>
      <c r="K349">
        <v>0.24209046610796101</v>
      </c>
    </row>
    <row r="350" spans="1:11" x14ac:dyDescent="0.25">
      <c r="A350" t="s">
        <v>32</v>
      </c>
      <c r="D350">
        <v>0.63266893004130298</v>
      </c>
      <c r="E350">
        <v>0.97302297966695594</v>
      </c>
      <c r="F350">
        <v>-0.19882349293604401</v>
      </c>
      <c r="G350" s="2">
        <v>-1.18769029744978E-2</v>
      </c>
      <c r="H350">
        <v>7.6366450264077104</v>
      </c>
      <c r="I350">
        <v>0.84275349099736996</v>
      </c>
      <c r="J350">
        <v>0.36733106995869702</v>
      </c>
      <c r="K350">
        <v>0.24475404117562199</v>
      </c>
    </row>
    <row r="351" spans="1:11" x14ac:dyDescent="0.25">
      <c r="A351" t="s">
        <v>32</v>
      </c>
      <c r="D351">
        <v>0.63662962320627803</v>
      </c>
      <c r="E351">
        <v>0.98372856337113401</v>
      </c>
      <c r="F351">
        <v>-0.19611315695645301</v>
      </c>
      <c r="G351" s="2">
        <v>-7.1247183290035201E-3</v>
      </c>
      <c r="H351">
        <v>7.5535380133622301</v>
      </c>
      <c r="I351">
        <v>0.82412611236612798</v>
      </c>
      <c r="J351">
        <v>0.36337037679372203</v>
      </c>
      <c r="K351">
        <v>0.24744692194976201</v>
      </c>
    </row>
    <row r="352" spans="1:11" x14ac:dyDescent="0.25">
      <c r="A352" t="s">
        <v>32</v>
      </c>
      <c r="D352">
        <v>0.64050159560966102</v>
      </c>
      <c r="E352">
        <v>0.99455193414184895</v>
      </c>
      <c r="F352">
        <v>-0.19347978400890001</v>
      </c>
      <c r="G352" s="2">
        <v>-2.3725336835083198E-3</v>
      </c>
      <c r="H352">
        <v>7.4713354257016302</v>
      </c>
      <c r="I352">
        <v>0.80541455397760098</v>
      </c>
      <c r="J352">
        <v>0.35949840439033898</v>
      </c>
      <c r="K352">
        <v>0.25016943086335502</v>
      </c>
    </row>
    <row r="353" spans="1:11" x14ac:dyDescent="0.25">
      <c r="A353" t="s">
        <v>32</v>
      </c>
      <c r="D353">
        <v>0.64428444721370204</v>
      </c>
      <c r="E353">
        <v>1.0054943879189999</v>
      </c>
      <c r="F353">
        <v>-0.19092235223396101</v>
      </c>
      <c r="G353" s="2">
        <v>2.37965096198689E-3</v>
      </c>
      <c r="H353">
        <v>7.3900274208717702</v>
      </c>
      <c r="I353">
        <v>0.78661881583179305</v>
      </c>
      <c r="J353">
        <v>0.35571555278629802</v>
      </c>
      <c r="K353">
        <v>0.252921893896912</v>
      </c>
    </row>
    <row r="354" spans="1:11" x14ac:dyDescent="0.25">
      <c r="A354" t="s">
        <v>32</v>
      </c>
      <c r="D354">
        <v>0.64797777798065104</v>
      </c>
      <c r="E354">
        <v>1.01655723490092</v>
      </c>
      <c r="F354">
        <v>-0.18843988774956799</v>
      </c>
      <c r="G354" s="2">
        <v>7.1318356074812099E-3</v>
      </c>
      <c r="H354">
        <v>7.3096042634316802</v>
      </c>
      <c r="I354">
        <v>0.76773889792870798</v>
      </c>
      <c r="J354">
        <v>0.35202222201934902</v>
      </c>
      <c r="K354">
        <v>0.25570464061750797</v>
      </c>
    </row>
    <row r="355" spans="1:11" x14ac:dyDescent="0.25">
      <c r="A355" t="s">
        <v>32</v>
      </c>
      <c r="D355">
        <v>0.65158118787275798</v>
      </c>
      <c r="E355">
        <v>1.0277417997012701</v>
      </c>
      <c r="F355">
        <v>-0.18603146291631101</v>
      </c>
      <c r="G355" s="2">
        <v>1.1884020252976401E-2</v>
      </c>
      <c r="H355">
        <v>7.2300563238878501</v>
      </c>
      <c r="I355">
        <v>0.74877480026833898</v>
      </c>
      <c r="J355">
        <v>0.34841881212724202</v>
      </c>
      <c r="K355">
        <v>0.258518004218247</v>
      </c>
    </row>
    <row r="356" spans="1:11" x14ac:dyDescent="0.25">
      <c r="A356" t="s">
        <v>32</v>
      </c>
      <c r="D356">
        <v>0.65509427685227095</v>
      </c>
      <c r="E356">
        <v>1.03904942150765</v>
      </c>
      <c r="F356">
        <v>-0.18369619470992399</v>
      </c>
      <c r="G356" s="2">
        <v>1.6636204898470699E-2</v>
      </c>
      <c r="H356">
        <v>7.1513740775413002</v>
      </c>
      <c r="I356">
        <v>0.72972652285069295</v>
      </c>
      <c r="J356">
        <v>0.34490572314772899</v>
      </c>
      <c r="K356">
        <v>0.26136232155815398</v>
      </c>
    </row>
    <row r="357" spans="1:11" x14ac:dyDescent="0.25">
      <c r="A357" t="s">
        <v>32</v>
      </c>
      <c r="D357">
        <v>0.65851664488144301</v>
      </c>
      <c r="E357">
        <v>1.0504814542419001</v>
      </c>
      <c r="F357">
        <v>-0.181433243194523</v>
      </c>
      <c r="G357" s="2">
        <v>2.1388389543965901E-2</v>
      </c>
      <c r="H357">
        <v>7.0735481033471101</v>
      </c>
      <c r="I357">
        <v>0.710594065675762</v>
      </c>
      <c r="J357">
        <v>0.34148335511855699</v>
      </c>
      <c r="K357">
        <v>0.26423793320251399</v>
      </c>
    </row>
    <row r="358" spans="1:11" x14ac:dyDescent="0.25">
      <c r="A358" t="s">
        <v>32</v>
      </c>
      <c r="D358">
        <v>0.66184789192252302</v>
      </c>
      <c r="E358">
        <v>1.06203926672226</v>
      </c>
      <c r="F358">
        <v>-0.179241810090737</v>
      </c>
      <c r="G358" s="2">
        <v>2.6140574189461099E-2</v>
      </c>
      <c r="H358">
        <v>6.9965690827863796</v>
      </c>
      <c r="I358">
        <v>0.69137742874355002</v>
      </c>
      <c r="J358">
        <v>0.33815210807747698</v>
      </c>
      <c r="K358">
        <v>0.26714518346364002</v>
      </c>
    </row>
    <row r="359" spans="1:11" x14ac:dyDescent="0.25">
      <c r="A359" t="s">
        <v>32</v>
      </c>
      <c r="D359">
        <v>0.66508761793775995</v>
      </c>
      <c r="E359">
        <v>1.07372424282725</v>
      </c>
      <c r="F359">
        <v>-0.17712113743326999</v>
      </c>
      <c r="G359" s="2">
        <v>3.08927588349555E-2</v>
      </c>
      <c r="H359">
        <v>6.9204277987505201</v>
      </c>
      <c r="I359">
        <v>0.67207661205406199</v>
      </c>
      <c r="J359">
        <v>0.33491238206224</v>
      </c>
      <c r="K359">
        <v>0.27008442044211001</v>
      </c>
    </row>
    <row r="360" spans="1:11" x14ac:dyDescent="0.25">
      <c r="A360" t="s">
        <v>32</v>
      </c>
      <c r="D360">
        <v>0.66823542288940596</v>
      </c>
      <c r="E360">
        <v>1.08553778166138</v>
      </c>
      <c r="F360">
        <v>-0.175070506312904</v>
      </c>
      <c r="G360" s="2">
        <v>3.5644943480450698E-2</v>
      </c>
      <c r="H360">
        <v>6.8451151344375498</v>
      </c>
      <c r="I360">
        <v>0.65269161560728794</v>
      </c>
      <c r="J360">
        <v>0.33176457711059398</v>
      </c>
      <c r="K360">
        <v>0.27305599606844</v>
      </c>
    </row>
    <row r="361" spans="1:11" x14ac:dyDescent="0.25">
      <c r="A361" t="s">
        <v>32</v>
      </c>
      <c r="D361">
        <v>0.67129090673970804</v>
      </c>
      <c r="E361">
        <v>1.09748129772263</v>
      </c>
      <c r="F361">
        <v>-0.173089235698313</v>
      </c>
      <c r="G361">
        <v>4.0397128125945002E-2</v>
      </c>
      <c r="H361">
        <v>6.7706220722605996</v>
      </c>
      <c r="I361">
        <v>0.63322243940323897</v>
      </c>
      <c r="J361">
        <v>0.32870909326029202</v>
      </c>
      <c r="K361">
        <v>0.276060266145226</v>
      </c>
    </row>
    <row r="362" spans="1:11" x14ac:dyDescent="0.25">
      <c r="A362" t="s">
        <v>32</v>
      </c>
      <c r="D362">
        <v>0.67425366945091803</v>
      </c>
      <c r="E362">
        <v>1.1095562210718899</v>
      </c>
      <c r="F362">
        <v>-0.171176681333434</v>
      </c>
      <c r="G362" s="2">
        <v>4.51493127714402E-2</v>
      </c>
      <c r="H362">
        <v>6.69693969276807</v>
      </c>
      <c r="I362">
        <v>0.61366908344190396</v>
      </c>
      <c r="J362">
        <v>0.32574633054908197</v>
      </c>
      <c r="K362">
        <v>0.27909759038974402</v>
      </c>
    </row>
    <row r="363" spans="1:11" x14ac:dyDescent="0.25">
      <c r="A363" t="s">
        <v>32</v>
      </c>
      <c r="D363">
        <v>0.677123310985287</v>
      </c>
      <c r="E363">
        <v>1.1217639975041001</v>
      </c>
      <c r="F363">
        <v>-0.16933223470647199</v>
      </c>
      <c r="G363" s="2">
        <v>4.9901497416935399E-2</v>
      </c>
      <c r="H363">
        <v>6.6240591735757803</v>
      </c>
      <c r="I363">
        <v>0.59403154772328803</v>
      </c>
      <c r="J363">
        <v>0.322876689014713</v>
      </c>
      <c r="K363">
        <v>0.282168332477022</v>
      </c>
    </row>
    <row r="364" spans="1:11" x14ac:dyDescent="0.25">
      <c r="A364" t="s">
        <v>32</v>
      </c>
      <c r="D364">
        <v>0.67989943130506203</v>
      </c>
      <c r="E364">
        <v>1.13410608872143</v>
      </c>
      <c r="F364">
        <v>-0.167555322086923</v>
      </c>
      <c r="G364" s="2">
        <v>5.4653682062429702E-2</v>
      </c>
      <c r="H364">
        <v>6.5519717883105599</v>
      </c>
      <c r="I364">
        <v>0.57430983224739596</v>
      </c>
      <c r="J364">
        <v>0.32010056869493803</v>
      </c>
      <c r="K364">
        <v>0.28527286008338398</v>
      </c>
    </row>
    <row r="365" spans="1:11" x14ac:dyDescent="0.25">
      <c r="A365" t="s">
        <v>32</v>
      </c>
      <c r="D365">
        <v>0.68258163037249597</v>
      </c>
      <c r="E365">
        <v>1.14658397250829</v>
      </c>
      <c r="F365">
        <v>-0.16584540362727199</v>
      </c>
      <c r="G365" s="2">
        <v>5.9405866707924901E-2</v>
      </c>
      <c r="H365">
        <v>6.4806689055653397</v>
      </c>
      <c r="I365">
        <v>0.55450393701421896</v>
      </c>
      <c r="J365">
        <v>0.31741836962750403</v>
      </c>
      <c r="K365">
        <v>0.28841154493047699</v>
      </c>
    </row>
    <row r="366" spans="1:11" x14ac:dyDescent="0.25">
      <c r="A366" t="s">
        <v>32</v>
      </c>
      <c r="D366">
        <v>0.68516950814983602</v>
      </c>
      <c r="E366">
        <v>1.15919914290823</v>
      </c>
      <c r="F366">
        <v>-0.16420197252632701</v>
      </c>
      <c r="G366" s="2">
        <v>6.4158051353419204E-2</v>
      </c>
      <c r="H366">
        <v>6.4101419878657699</v>
      </c>
      <c r="I366">
        <v>0.53461386202376504</v>
      </c>
      <c r="J366">
        <v>0.31483049185016398</v>
      </c>
      <c r="K366">
        <v>0.29158476282977103</v>
      </c>
    </row>
    <row r="367" spans="1:11" x14ac:dyDescent="0.25">
      <c r="A367" t="s">
        <v>32</v>
      </c>
      <c r="D367">
        <v>0.68766273045871895</v>
      </c>
      <c r="E367">
        <v>1.17195311040288</v>
      </c>
      <c r="F367">
        <v>-0.16262451265773301</v>
      </c>
      <c r="G367" s="2">
        <v>6.8910235998914396E-2</v>
      </c>
      <c r="H367">
        <v>6.3403825906479003</v>
      </c>
      <c r="I367">
        <v>0.51471860220552201</v>
      </c>
      <c r="J367">
        <v>0.31233726954128099</v>
      </c>
      <c r="K367">
        <v>0.29479289372757</v>
      </c>
    </row>
    <row r="368" spans="1:11" x14ac:dyDescent="0.25">
      <c r="A368" t="s">
        <v>32</v>
      </c>
      <c r="D368">
        <v>0.69006230592776696</v>
      </c>
      <c r="E368">
        <v>1.18484740209277</v>
      </c>
      <c r="F368">
        <v>-0.161111694916376</v>
      </c>
      <c r="G368" s="2">
        <v>7.3662420644409601E-2</v>
      </c>
      <c r="H368">
        <v>6.27138236124713</v>
      </c>
      <c r="I368">
        <v>0.495245520128068</v>
      </c>
      <c r="J368">
        <v>0.30993769407223298</v>
      </c>
      <c r="K368">
        <v>0.298036321750491</v>
      </c>
    </row>
    <row r="369" spans="1:11" x14ac:dyDescent="0.25">
      <c r="A369" t="s">
        <v>32</v>
      </c>
      <c r="D369">
        <v>0.69237049688484298</v>
      </c>
      <c r="E369">
        <v>1.1978835618802</v>
      </c>
      <c r="F369">
        <v>-0.159661446448147</v>
      </c>
      <c r="G369">
        <v>7.8414605289904002E-2</v>
      </c>
      <c r="H369">
        <v>6.20313303789806</v>
      </c>
      <c r="I369">
        <v>0.47625860168429701</v>
      </c>
      <c r="J369">
        <v>0.30762950311515702</v>
      </c>
      <c r="K369">
        <v>0.30131543525146598</v>
      </c>
    </row>
    <row r="370" spans="1:11" x14ac:dyDescent="0.25">
      <c r="A370" t="s">
        <v>32</v>
      </c>
      <c r="D370">
        <v>0.69458961366930305</v>
      </c>
      <c r="E370">
        <v>1.2110631506541001</v>
      </c>
      <c r="F370">
        <v>-0.15827171506475199</v>
      </c>
      <c r="G370" s="2">
        <v>8.3166789935399194E-2</v>
      </c>
      <c r="H370">
        <v>6.1356264487452501</v>
      </c>
      <c r="I370">
        <v>0.45775784687420201</v>
      </c>
      <c r="J370">
        <v>0.305410386330697</v>
      </c>
      <c r="K370">
        <v>0.30463062685624198</v>
      </c>
    </row>
    <row r="371" spans="1:11" x14ac:dyDescent="0.25">
      <c r="A371" t="s">
        <v>32</v>
      </c>
      <c r="D371">
        <v>0.69672196662050201</v>
      </c>
      <c r="E371">
        <v>1.2243877464769199</v>
      </c>
      <c r="F371">
        <v>-0.156940496582299</v>
      </c>
      <c r="G371" s="2">
        <v>8.7918974580893497E-2</v>
      </c>
      <c r="H371">
        <v>6.0688545108648402</v>
      </c>
      <c r="I371">
        <v>0.43974325569779199</v>
      </c>
      <c r="J371">
        <v>0.30327803337949799</v>
      </c>
      <c r="K371">
        <v>0.30798229351038497</v>
      </c>
    </row>
    <row r="372" spans="1:11" x14ac:dyDescent="0.25">
      <c r="A372" t="s">
        <v>32</v>
      </c>
      <c r="D372">
        <v>0.69876986607779501</v>
      </c>
      <c r="E372">
        <v>1.23785894477356</v>
      </c>
      <c r="F372">
        <v>-0.15566583190649499</v>
      </c>
      <c r="G372" s="2">
        <v>9.2671159226388702E-2</v>
      </c>
      <c r="H372">
        <v>6.0028092292966102</v>
      </c>
      <c r="I372">
        <v>0.42221482815505701</v>
      </c>
      <c r="J372">
        <v>0.30123013392220499</v>
      </c>
      <c r="K372">
        <v>0.31137083652682002</v>
      </c>
    </row>
    <row r="373" spans="1:11" x14ac:dyDescent="0.25">
      <c r="A373" t="s">
        <v>32</v>
      </c>
      <c r="D373">
        <v>0.70073562238053799</v>
      </c>
      <c r="E373">
        <v>1.2514783585224201</v>
      </c>
      <c r="F373">
        <v>-0.15444580428455501</v>
      </c>
      <c r="G373" s="2">
        <v>9.7423343871883894E-2</v>
      </c>
      <c r="H373">
        <v>5.9374826960868496</v>
      </c>
      <c r="I373">
        <v>0.40517256424600201</v>
      </c>
      <c r="J373">
        <v>0.29926437761946201</v>
      </c>
      <c r="K373">
        <v>0.31479666163386799</v>
      </c>
    </row>
    <row r="374" spans="1:11" x14ac:dyDescent="0.25">
      <c r="A374" t="s">
        <v>32</v>
      </c>
      <c r="D374">
        <v>0.70262154586808501</v>
      </c>
      <c r="E374">
        <v>1.2652476184485499</v>
      </c>
      <c r="F374">
        <v>-0.153278536712872</v>
      </c>
      <c r="G374">
        <v>0.102175528517378</v>
      </c>
      <c r="H374">
        <v>5.8728670893414003</v>
      </c>
      <c r="I374">
        <v>0.38861646397063099</v>
      </c>
      <c r="J374">
        <v>0.29737845413191499</v>
      </c>
      <c r="K374">
        <v>0.31826017902383802</v>
      </c>
    </row>
    <row r="375" spans="1:11" x14ac:dyDescent="0.25">
      <c r="A375" t="s">
        <v>32</v>
      </c>
      <c r="D375">
        <v>0.70442994687979199</v>
      </c>
      <c r="E375">
        <v>1.2791683732188499</v>
      </c>
      <c r="F375">
        <v>-0.15216218949041099</v>
      </c>
      <c r="G375">
        <v>0.106927713162873</v>
      </c>
      <c r="H375">
        <v>5.8089546722890697</v>
      </c>
      <c r="I375">
        <v>0.372546527328937</v>
      </c>
      <c r="J375">
        <v>0.29557005312020801</v>
      </c>
      <c r="K375">
        <v>0.321761803402137</v>
      </c>
    </row>
    <row r="376" spans="1:11" x14ac:dyDescent="0.25">
      <c r="A376" t="s">
        <v>32</v>
      </c>
      <c r="D376">
        <v>0.70616313575501299</v>
      </c>
      <c r="E376">
        <v>1.2932422896395299</v>
      </c>
      <c r="F376">
        <v>-0.15109495790865901</v>
      </c>
      <c r="G376">
        <v>0.111679897808368</v>
      </c>
      <c r="H376">
        <v>5.7457377923553903</v>
      </c>
      <c r="I376">
        <v>0.356962754320926</v>
      </c>
      <c r="J376">
        <v>0.29383686424498701</v>
      </c>
      <c r="K376">
        <v>0.32530195403692203</v>
      </c>
    </row>
    <row r="377" spans="1:11" x14ac:dyDescent="0.25">
      <c r="A377" t="s">
        <v>32</v>
      </c>
      <c r="D377">
        <v>0.70782342283310495</v>
      </c>
      <c r="E377">
        <v>1.3074710528556499</v>
      </c>
      <c r="F377">
        <v>-0.15007507006971499</v>
      </c>
      <c r="G377">
        <v>0.116432082453863</v>
      </c>
      <c r="H377">
        <v>5.6832088802462097</v>
      </c>
      <c r="I377">
        <v>0.34186514494659098</v>
      </c>
      <c r="J377">
        <v>0.29217657716689499</v>
      </c>
      <c r="K377">
        <v>0.32888105480930802</v>
      </c>
    </row>
    <row r="378" spans="1:11" x14ac:dyDescent="0.25">
      <c r="A378" t="s">
        <v>32</v>
      </c>
      <c r="D378">
        <v>0.70941311845342203</v>
      </c>
      <c r="E378">
        <v>1.32185636655289</v>
      </c>
      <c r="F378">
        <v>-0.14910078482481001</v>
      </c>
      <c r="G378">
        <v>0.12118426709935801</v>
      </c>
      <c r="H378">
        <v>5.6213604490414504</v>
      </c>
      <c r="I378">
        <v>0.327253699205938</v>
      </c>
      <c r="J378">
        <v>0.29058688154657802</v>
      </c>
      <c r="K378">
        <v>0.33249953426411499</v>
      </c>
    </row>
    <row r="379" spans="1:11" x14ac:dyDescent="0.25">
      <c r="A379" t="s">
        <v>32</v>
      </c>
      <c r="D379">
        <v>0.71093453295531905</v>
      </c>
      <c r="E379">
        <v>1.33639995316158</v>
      </c>
      <c r="F379">
        <v>-0.148170389826216</v>
      </c>
      <c r="G379">
        <v>0.12593645174485199</v>
      </c>
      <c r="H379">
        <v>5.5601850932986698</v>
      </c>
      <c r="I379">
        <v>0.31312841709896599</v>
      </c>
      <c r="J379">
        <v>0.289065467044681</v>
      </c>
      <c r="K379">
        <v>0.33615782566118302</v>
      </c>
    </row>
    <row r="380" spans="1:11" x14ac:dyDescent="0.25">
      <c r="A380" t="s">
        <v>32</v>
      </c>
      <c r="D380">
        <v>0.71238997667815196</v>
      </c>
      <c r="E380">
        <v>1.3511035540628999</v>
      </c>
      <c r="F380">
        <v>-0.147282199686044</v>
      </c>
      <c r="G380">
        <v>0.130688636390348</v>
      </c>
      <c r="H380">
        <v>5.4996754881662797</v>
      </c>
      <c r="I380">
        <v>0.29948929862567097</v>
      </c>
      <c r="J380">
        <v>0.28761002332184799</v>
      </c>
      <c r="K380">
        <v>0.33985636702724797</v>
      </c>
    </row>
    <row r="381" spans="1:11" x14ac:dyDescent="0.25">
      <c r="A381" t="s">
        <v>32</v>
      </c>
      <c r="D381">
        <v>0.71378175996127602</v>
      </c>
      <c r="E381">
        <v>1.36596892979738</v>
      </c>
      <c r="F381">
        <v>-0.14643455423603299</v>
      </c>
      <c r="G381">
        <v>0.13544082103584301</v>
      </c>
      <c r="H381">
        <v>5.4398243885066204</v>
      </c>
      <c r="I381">
        <v>0.28633634378605699</v>
      </c>
      <c r="J381">
        <v>0.28621824003872398</v>
      </c>
      <c r="K381">
        <v>0.343595601208391</v>
      </c>
    </row>
    <row r="382" spans="1:11" x14ac:dyDescent="0.25">
      <c r="A382" t="s">
        <v>32</v>
      </c>
      <c r="D382">
        <v>0.71511219314404495</v>
      </c>
      <c r="E382">
        <v>1.38099786027573</v>
      </c>
      <c r="F382">
        <v>-0.14562581688287499</v>
      </c>
      <c r="G382">
        <v>0.140193005681337</v>
      </c>
      <c r="H382">
        <v>5.3806246280283698</v>
      </c>
      <c r="I382">
        <v>0.27366955258012499</v>
      </c>
      <c r="J382">
        <v>0.28488780685595499</v>
      </c>
      <c r="K382">
        <v>0.34737597592305902</v>
      </c>
    </row>
    <row r="383" spans="1:11" x14ac:dyDescent="0.25">
      <c r="A383" t="s">
        <v>32</v>
      </c>
      <c r="D383">
        <v>0.71638358656581502</v>
      </c>
      <c r="E383">
        <v>1.3961921449919401</v>
      </c>
      <c r="F383">
        <v>-0.14485437305409801</v>
      </c>
      <c r="G383">
        <v>0.14494519032683201</v>
      </c>
      <c r="H383">
        <v>5.3220691184285203</v>
      </c>
      <c r="I383">
        <v>0.26148892500787202</v>
      </c>
      <c r="J383">
        <v>0.28361641343418498</v>
      </c>
      <c r="K383">
        <v>0.35119794381567598</v>
      </c>
    </row>
    <row r="384" spans="1:11" x14ac:dyDescent="0.25">
      <c r="A384" t="s">
        <v>32</v>
      </c>
      <c r="D384">
        <v>0.71759825056594195</v>
      </c>
      <c r="E384">
        <v>1.4115536032387299</v>
      </c>
      <c r="F384">
        <v>-0.144118628729968</v>
      </c>
      <c r="G384">
        <v>0.14969737497232699</v>
      </c>
      <c r="H384">
        <v>5.2641508485436797</v>
      </c>
      <c r="I384">
        <v>0.24979446106929901</v>
      </c>
      <c r="J384">
        <v>0.28240174943405799</v>
      </c>
      <c r="K384">
        <v>0.35506196251083599</v>
      </c>
    </row>
    <row r="385" spans="1:11" x14ac:dyDescent="0.25">
      <c r="A385" t="s">
        <v>32</v>
      </c>
      <c r="D385">
        <v>0.71875849548378001</v>
      </c>
      <c r="E385">
        <v>1.4270840743254301</v>
      </c>
      <c r="F385">
        <v>-0.143417009057204</v>
      </c>
      <c r="G385">
        <v>0.154449559617822</v>
      </c>
      <c r="H385">
        <v>5.2068628835105297</v>
      </c>
      <c r="I385">
        <v>0.238586160764405</v>
      </c>
      <c r="J385">
        <v>0.28124150451621999</v>
      </c>
      <c r="K385">
        <v>0.35896849466810399</v>
      </c>
    </row>
    <row r="386" spans="1:11" x14ac:dyDescent="0.25">
      <c r="A386" t="s">
        <v>32</v>
      </c>
      <c r="D386">
        <v>0.71986663165868503</v>
      </c>
      <c r="E386">
        <v>1.4427854177981401</v>
      </c>
      <c r="F386">
        <v>-0.14274795704072099</v>
      </c>
      <c r="G386">
        <v>0.15920174426331701</v>
      </c>
      <c r="H386">
        <v>5.1501983639355604</v>
      </c>
      <c r="I386">
        <v>0.22786402409319101</v>
      </c>
      <c r="J386">
        <v>0.28013336834131503</v>
      </c>
      <c r="K386">
        <v>0.36291800803740598</v>
      </c>
    </row>
    <row r="387" spans="1:11" x14ac:dyDescent="0.25">
      <c r="A387" t="s">
        <v>32</v>
      </c>
      <c r="D387">
        <v>0.72092496943001105</v>
      </c>
      <c r="E387">
        <v>1.4586595136624501</v>
      </c>
      <c r="F387">
        <v>-0.14210993230987601</v>
      </c>
      <c r="G387">
        <v>0.163953928908811</v>
      </c>
      <c r="H387">
        <v>5.0941505050736797</v>
      </c>
      <c r="I387">
        <v>0.21762805105565899</v>
      </c>
      <c r="J387">
        <v>0.279075030569989</v>
      </c>
      <c r="K387">
        <v>0.36691097551503699</v>
      </c>
    </row>
    <row r="388" spans="1:11" x14ac:dyDescent="0.25">
      <c r="A388" t="s">
        <v>32</v>
      </c>
      <c r="D388">
        <v>0.72193581913711502</v>
      </c>
      <c r="E388">
        <v>1.47470826260849</v>
      </c>
      <c r="F388">
        <v>-0.14150140995604699</v>
      </c>
      <c r="G388">
        <v>0.16870611355430701</v>
      </c>
      <c r="H388">
        <v>5.0387125960158503</v>
      </c>
      <c r="I388">
        <v>0.20787824165180499</v>
      </c>
      <c r="J388">
        <v>0.27806418086288498</v>
      </c>
      <c r="K388">
        <v>0.37094787520028699</v>
      </c>
    </row>
    <row r="389" spans="1:11" x14ac:dyDescent="0.25">
      <c r="A389" t="s">
        <v>32</v>
      </c>
      <c r="D389">
        <v>0.72290149111934998</v>
      </c>
      <c r="E389">
        <v>1.49093358623857</v>
      </c>
      <c r="F389">
        <v>-0.14092087943862</v>
      </c>
      <c r="G389">
        <v>0.17345829819980099</v>
      </c>
      <c r="H389">
        <v>4.9838779988856396</v>
      </c>
      <c r="I389">
        <v>0.19861459588163299</v>
      </c>
      <c r="J389">
        <v>0.27709850888065002</v>
      </c>
      <c r="K389">
        <v>0.37502919045268002</v>
      </c>
    </row>
    <row r="390" spans="1:11" x14ac:dyDescent="0.25">
      <c r="A390" t="s">
        <v>32</v>
      </c>
      <c r="D390">
        <v>0.72382429571607299</v>
      </c>
      <c r="E390">
        <v>1.5073374272972</v>
      </c>
      <c r="F390">
        <v>-0.14036684355672599</v>
      </c>
      <c r="G390">
        <v>0.178210482845296</v>
      </c>
      <c r="H390">
        <v>4.9296401480443004</v>
      </c>
      <c r="I390">
        <v>0.18983711374513901</v>
      </c>
      <c r="J390">
        <v>0.27617570428392701</v>
      </c>
      <c r="K390">
        <v>0.37915540994985503</v>
      </c>
    </row>
    <row r="391" spans="1:11" x14ac:dyDescent="0.25">
      <c r="A391" t="s">
        <v>32</v>
      </c>
      <c r="D391">
        <v>0.72470654326663797</v>
      </c>
      <c r="E391">
        <v>1.5239217499037401</v>
      </c>
      <c r="F391">
        <v>-0.13983781748430801</v>
      </c>
      <c r="G391">
        <v>0.18296266749079099</v>
      </c>
      <c r="H391">
        <v>4.8759925493047502</v>
      </c>
      <c r="I391">
        <v>0.181545795242325</v>
      </c>
      <c r="J391">
        <v>0.27529345673336197</v>
      </c>
      <c r="K391">
        <v>0.38332702774607602</v>
      </c>
    </row>
    <row r="392" spans="1:11" x14ac:dyDescent="0.25">
      <c r="A392" t="s">
        <v>32</v>
      </c>
      <c r="D392">
        <v>0.72555054411039999</v>
      </c>
      <c r="E392">
        <v>1.54068853978756</v>
      </c>
      <c r="F392">
        <v>-0.13933232786631</v>
      </c>
      <c r="G392">
        <v>0.187714852136286</v>
      </c>
      <c r="H392">
        <v>4.8229287791539202</v>
      </c>
      <c r="I392">
        <v>0.17374064037319201</v>
      </c>
      <c r="J392">
        <v>0.27444945588960001</v>
      </c>
      <c r="K392">
        <v>0.38754454333138499</v>
      </c>
    </row>
    <row r="393" spans="1:11" x14ac:dyDescent="0.25">
      <c r="A393" t="s">
        <v>32</v>
      </c>
      <c r="D393">
        <v>0.72635860858671597</v>
      </c>
      <c r="E393">
        <v>1.5576398045258399</v>
      </c>
      <c r="F393">
        <v>-0.138848911973974</v>
      </c>
      <c r="G393">
        <v>0.19246703678178101</v>
      </c>
      <c r="H393">
        <v>4.7704424839836497</v>
      </c>
      <c r="I393">
        <v>0.16642164913773899</v>
      </c>
      <c r="J393">
        <v>0.27364139141328397</v>
      </c>
      <c r="K393">
        <v>0.39180846169141398</v>
      </c>
    </row>
    <row r="394" spans="1:11" x14ac:dyDescent="0.25">
      <c r="A394" t="s">
        <v>32</v>
      </c>
      <c r="D394">
        <v>0.72713304703493897</v>
      </c>
      <c r="E394">
        <v>1.5747775737838901</v>
      </c>
      <c r="F394">
        <v>-0.13838611691744501</v>
      </c>
      <c r="G394">
        <v>0.19721922142727499</v>
      </c>
      <c r="H394">
        <v>4.7185273793299398</v>
      </c>
      <c r="I394">
        <v>0.15958882153596601</v>
      </c>
      <c r="J394">
        <v>0.27286695296506103</v>
      </c>
      <c r="K394">
        <v>0.39611929336784402</v>
      </c>
    </row>
    <row r="395" spans="1:11" x14ac:dyDescent="0.25">
      <c r="A395" t="s">
        <v>32</v>
      </c>
      <c r="D395">
        <v>0.72787616979442604</v>
      </c>
      <c r="E395">
        <v>1.59210389955821</v>
      </c>
      <c r="F395">
        <v>-0.13794249891399801</v>
      </c>
      <c r="G395">
        <v>0.20197140607277</v>
      </c>
      <c r="H395">
        <v>4.6671772491204804</v>
      </c>
      <c r="I395">
        <v>0.15324215756787199</v>
      </c>
      <c r="J395">
        <v>0.27212383020557401</v>
      </c>
      <c r="K395">
        <v>0.40047755451953998</v>
      </c>
    </row>
    <row r="396" spans="1:11" x14ac:dyDescent="0.25">
      <c r="A396" t="s">
        <v>32</v>
      </c>
      <c r="D396">
        <v>0.72859028720453101</v>
      </c>
      <c r="E396">
        <v>1.6096208564221699</v>
      </c>
      <c r="F396">
        <v>-0.13751662261042499</v>
      </c>
      <c r="G396">
        <v>0.20672359071826599</v>
      </c>
      <c r="H396">
        <v>4.6163859449303501</v>
      </c>
      <c r="I396">
        <v>0.147381657233458</v>
      </c>
      <c r="J396">
        <v>0.27140971279546899</v>
      </c>
      <c r="K396">
        <v>0.40488376698434803</v>
      </c>
    </row>
    <row r="397" spans="1:11" x14ac:dyDescent="0.25">
      <c r="A397" t="s">
        <v>32</v>
      </c>
      <c r="D397">
        <v>0.72927770960460903</v>
      </c>
      <c r="E397">
        <v>1.6273305417744299</v>
      </c>
      <c r="F397">
        <v>-0.13710706045820001</v>
      </c>
      <c r="G397">
        <v>0.21147577536376</v>
      </c>
      <c r="H397">
        <v>4.5661473852458796</v>
      </c>
      <c r="I397">
        <v>0.14200732053272599</v>
      </c>
      <c r="J397">
        <v>0.27072229039539097</v>
      </c>
      <c r="K397">
        <v>0.409338458341584</v>
      </c>
    </row>
    <row r="398" spans="1:11" x14ac:dyDescent="0.25">
      <c r="A398" t="s">
        <v>32</v>
      </c>
      <c r="D398">
        <v>0.72994074733401604</v>
      </c>
      <c r="E398">
        <v>1.64523507609005</v>
      </c>
      <c r="F398">
        <v>-0.136712392140207</v>
      </c>
      <c r="G398">
        <v>0.21622796000925501</v>
      </c>
      <c r="H398">
        <v>4.5164555547363996</v>
      </c>
      <c r="I398">
        <v>0.137119147465672</v>
      </c>
      <c r="J398">
        <v>0.27005925266598402</v>
      </c>
      <c r="K398">
        <v>0.41384216197519702</v>
      </c>
    </row>
    <row r="399" spans="1:11" x14ac:dyDescent="0.25">
      <c r="A399" t="s">
        <v>32</v>
      </c>
      <c r="D399">
        <v>0.73058171073210698</v>
      </c>
      <c r="E399">
        <v>1.6633366031743899</v>
      </c>
      <c r="F399">
        <v>-0.13633120404792401</v>
      </c>
      <c r="G399">
        <v>0.22098014465474899</v>
      </c>
      <c r="H399">
        <v>4.4673045035341001</v>
      </c>
      <c r="I399">
        <v>0.13271713803229901</v>
      </c>
      <c r="J399">
        <v>0.26941828926789302</v>
      </c>
      <c r="K399">
        <v>0.418395417137639</v>
      </c>
    </row>
    <row r="400" spans="1:11" x14ac:dyDescent="0.25">
      <c r="A400" t="s">
        <v>32</v>
      </c>
      <c r="D400">
        <v>0.73120291013823702</v>
      </c>
      <c r="E400">
        <v>1.68163729041983</v>
      </c>
      <c r="F400">
        <v>-0.13596208880805599</v>
      </c>
      <c r="G400">
        <v>0.225732329300245</v>
      </c>
      <c r="H400">
        <v>4.4186883465214803</v>
      </c>
      <c r="I400">
        <v>0.128801292232605</v>
      </c>
      <c r="J400">
        <v>0.26879708986176298</v>
      </c>
      <c r="K400">
        <v>0.42299876901443101</v>
      </c>
    </row>
    <row r="401" spans="1:11" x14ac:dyDescent="0.25">
      <c r="A401" t="s">
        <v>32</v>
      </c>
      <c r="D401">
        <v>0.73180665589176097</v>
      </c>
      <c r="E401">
        <v>1.70013932906523</v>
      </c>
      <c r="F401">
        <v>-0.135603644857722</v>
      </c>
      <c r="G401">
        <v>0.23048451394573999</v>
      </c>
      <c r="H401">
        <v>4.3706012626268604</v>
      </c>
      <c r="I401">
        <v>0.125371610066591</v>
      </c>
      <c r="J401">
        <v>0.26819334410823897</v>
      </c>
      <c r="K401">
        <v>0.42765276878944097</v>
      </c>
    </row>
    <row r="402" spans="1:11" x14ac:dyDescent="0.25">
      <c r="A402" t="s">
        <v>32</v>
      </c>
      <c r="D402">
        <v>0.732395258332034</v>
      </c>
      <c r="E402">
        <v>1.7188449344583301</v>
      </c>
      <c r="F402">
        <v>-0.13525447606736299</v>
      </c>
      <c r="G402">
        <v>0.235236698591234</v>
      </c>
      <c r="H402">
        <v>4.3230374941272496</v>
      </c>
      <c r="I402">
        <v>0.122428091534258</v>
      </c>
      <c r="J402">
        <v>0.267604741667966</v>
      </c>
      <c r="K402">
        <v>0.43235797371087598</v>
      </c>
    </row>
    <row r="403" spans="1:11" x14ac:dyDescent="0.25">
      <c r="A403" t="s">
        <v>32</v>
      </c>
      <c r="D403">
        <v>0.73297102779841194</v>
      </c>
      <c r="E403">
        <v>1.7377563463210299</v>
      </c>
      <c r="F403">
        <v>-0.13491319141064401</v>
      </c>
      <c r="G403">
        <v>0.23998888323672901</v>
      </c>
      <c r="H403">
        <v>4.27599134595902</v>
      </c>
      <c r="I403">
        <v>0.11997073663560399</v>
      </c>
      <c r="J403">
        <v>0.267028972201588</v>
      </c>
      <c r="K403">
        <v>0.43711494715801402</v>
      </c>
    </row>
    <row r="404" spans="1:11" x14ac:dyDescent="0.25">
      <c r="A404" t="s">
        <v>32</v>
      </c>
      <c r="D404">
        <v>0.73353627463024895</v>
      </c>
      <c r="E404">
        <v>1.75687582901749</v>
      </c>
      <c r="F404">
        <v>-0.13457840468066301</v>
      </c>
      <c r="G404">
        <v>0.24474106788222399</v>
      </c>
      <c r="H404">
        <v>4.2294571850359803</v>
      </c>
      <c r="I404">
        <v>0.117999545370631</v>
      </c>
      <c r="J404">
        <v>0.26646372536975099</v>
      </c>
      <c r="K404">
        <v>0.44192425870865099</v>
      </c>
    </row>
    <row r="405" spans="1:11" x14ac:dyDescent="0.25">
      <c r="A405" t="s">
        <v>32</v>
      </c>
      <c r="D405">
        <v>0.73409330916690196</v>
      </c>
      <c r="E405">
        <v>1.7762056718253501</v>
      </c>
      <c r="F405">
        <v>-0.13424873425185099</v>
      </c>
      <c r="G405">
        <v>0.24949325252771901</v>
      </c>
      <c r="H405">
        <v>4.1834294395748897</v>
      </c>
      <c r="I405">
        <v>0.11651451773933701</v>
      </c>
      <c r="J405">
        <v>0.26590669083309798</v>
      </c>
      <c r="K405">
        <v>0.44678648420730499</v>
      </c>
    </row>
    <row r="406" spans="1:11" x14ac:dyDescent="0.25">
      <c r="A406" t="s">
        <v>32</v>
      </c>
      <c r="D406">
        <v>0.73464444174772403</v>
      </c>
      <c r="E406">
        <v>1.79574818920975</v>
      </c>
      <c r="F406">
        <v>-0.13392280288699901</v>
      </c>
      <c r="G406">
        <v>0.25424543717321402</v>
      </c>
      <c r="H406">
        <v>4.1379025984283704</v>
      </c>
      <c r="I406">
        <v>0.115515653741724</v>
      </c>
      <c r="J406">
        <v>0.26535555825227602</v>
      </c>
      <c r="K406">
        <v>0.45170220583416099</v>
      </c>
    </row>
    <row r="407" spans="1:11" x14ac:dyDescent="0.25">
      <c r="A407" t="s">
        <v>32</v>
      </c>
      <c r="D407">
        <v>0.73519198271207098</v>
      </c>
      <c r="E407">
        <v>1.8155057211005099</v>
      </c>
      <c r="F407">
        <v>-0.13359923758888201</v>
      </c>
      <c r="G407">
        <v>0.258997621818708</v>
      </c>
      <c r="H407">
        <v>4.0928712104249501</v>
      </c>
      <c r="I407">
        <v>0.11500295337779</v>
      </c>
      <c r="J407">
        <v>0.26480801728792902</v>
      </c>
      <c r="K407">
        <v>0.45667201217478198</v>
      </c>
    </row>
    <row r="408" spans="1:11" x14ac:dyDescent="0.25">
      <c r="A408" t="s">
        <v>32</v>
      </c>
      <c r="D408">
        <v>0.73573824239929897</v>
      </c>
      <c r="E408">
        <v>1.8354806331722799</v>
      </c>
      <c r="F408">
        <v>-0.133276669495977</v>
      </c>
      <c r="G408">
        <v>0.26374980646420398</v>
      </c>
      <c r="H408">
        <v>4.0483298837164199</v>
      </c>
      <c r="I408">
        <v>0.11497641664753699</v>
      </c>
      <c r="J408">
        <v>0.26426175760070097</v>
      </c>
      <c r="K408">
        <v>0.46169649829058501</v>
      </c>
    </row>
    <row r="409" spans="1:11" x14ac:dyDescent="0.25">
      <c r="A409" t="s">
        <v>32</v>
      </c>
      <c r="D409">
        <v>0.73628553114876305</v>
      </c>
      <c r="E409">
        <v>1.85567531712779</v>
      </c>
      <c r="F409">
        <v>-0.132953733821808</v>
      </c>
      <c r="G409">
        <v>0.26850199110969802</v>
      </c>
      <c r="H409">
        <v>4.0042732851322196</v>
      </c>
      <c r="I409">
        <v>0.115436043550963</v>
      </c>
      <c r="J409">
        <v>0.263714468851237</v>
      </c>
      <c r="K409">
        <v>0.46677626579008102</v>
      </c>
    </row>
    <row r="410" spans="1:11" x14ac:dyDescent="0.25">
      <c r="A410" t="s">
        <v>32</v>
      </c>
      <c r="D410">
        <v>0.73683615929981705</v>
      </c>
      <c r="E410">
        <v>1.8760921909842401</v>
      </c>
      <c r="F410">
        <v>-0.132629069837467</v>
      </c>
      <c r="G410">
        <v>0.27325417575519301</v>
      </c>
      <c r="H410">
        <v>3.9606961395408802</v>
      </c>
      <c r="I410">
        <v>0.116381834088069</v>
      </c>
      <c r="J410">
        <v>0.263163840700183</v>
      </c>
      <c r="K410">
        <v>0.47191192290092399</v>
      </c>
    </row>
    <row r="411" spans="1:11" x14ac:dyDescent="0.25">
      <c r="A411" t="s">
        <v>32</v>
      </c>
      <c r="D411">
        <v>0.73739243719181702</v>
      </c>
      <c r="E411">
        <v>1.8967336993628101</v>
      </c>
      <c r="F411">
        <v>-0.13230132089684599</v>
      </c>
      <c r="G411">
        <v>0.27800636040068799</v>
      </c>
      <c r="H411">
        <v>3.9175932292183702</v>
      </c>
      <c r="I411">
        <v>0.11781378825885599</v>
      </c>
      <c r="J411">
        <v>0.26260756280818298</v>
      </c>
      <c r="K411">
        <v>0.47710408454272302</v>
      </c>
    </row>
    <row r="412" spans="1:11" x14ac:dyDescent="0.25">
      <c r="A412" t="s">
        <v>32</v>
      </c>
      <c r="D412">
        <v>0.737956675164118</v>
      </c>
      <c r="E412">
        <v>1.91760231378137</v>
      </c>
      <c r="F412">
        <v>-0.13196913450415401</v>
      </c>
      <c r="G412">
        <v>0.28275854504618297</v>
      </c>
      <c r="H412">
        <v>3.8749593932234201</v>
      </c>
      <c r="I412">
        <v>0.119731906063322</v>
      </c>
      <c r="J412">
        <v>0.262043324835882</v>
      </c>
      <c r="K412">
        <v>0.48235337240067799</v>
      </c>
    </row>
    <row r="413" spans="1:11" x14ac:dyDescent="0.25">
      <c r="A413" t="s">
        <v>32</v>
      </c>
      <c r="D413">
        <v>0.73853118355607505</v>
      </c>
      <c r="E413">
        <v>1.9387005329503999</v>
      </c>
      <c r="F413">
        <v>-0.13163116242324299</v>
      </c>
      <c r="G413">
        <v>0.28751072969167801</v>
      </c>
      <c r="H413">
        <v>3.83278952677948</v>
      </c>
      <c r="I413">
        <v>0.122136187501469</v>
      </c>
      <c r="J413">
        <v>0.261468816443925</v>
      </c>
      <c r="K413">
        <v>0.487660415000018</v>
      </c>
    </row>
    <row r="414" spans="1:11" x14ac:dyDescent="0.25">
      <c r="A414" t="s">
        <v>32</v>
      </c>
      <c r="D414">
        <v>0.739118272707044</v>
      </c>
      <c r="E414">
        <v>1.96003088307218</v>
      </c>
      <c r="F414">
        <v>-0.131286060828292</v>
      </c>
      <c r="G414">
        <v>0.292262914337173</v>
      </c>
      <c r="H414">
        <v>3.7910785806635801</v>
      </c>
      <c r="I414">
        <v>0.12502663257329499</v>
      </c>
      <c r="J414">
        <v>0.260881727292956</v>
      </c>
      <c r="K414">
        <v>0.49302584778125003</v>
      </c>
    </row>
    <row r="415" spans="1:11" x14ac:dyDescent="0.25">
      <c r="A415" t="s">
        <v>32</v>
      </c>
      <c r="D415">
        <v>0.739720252956379</v>
      </c>
      <c r="E415">
        <v>1.9815959181432801</v>
      </c>
      <c r="F415">
        <v>-0.13093249049535299</v>
      </c>
      <c r="G415">
        <v>0.29701509898266698</v>
      </c>
      <c r="H415">
        <v>3.74982156060174</v>
      </c>
      <c r="I415">
        <v>0.12840324127880101</v>
      </c>
      <c r="J415">
        <v>0.260279747043621</v>
      </c>
      <c r="K415">
        <v>0.49845031317625199</v>
      </c>
    </row>
    <row r="416" spans="1:11" x14ac:dyDescent="0.25">
      <c r="A416" t="s">
        <v>32</v>
      </c>
      <c r="D416">
        <v>0.74033943464343599</v>
      </c>
      <c r="E416">
        <v>2.00339822026034</v>
      </c>
      <c r="F416">
        <v>-0.13056911703423499</v>
      </c>
      <c r="G416">
        <v>0.30176728362816302</v>
      </c>
      <c r="H416">
        <v>3.7090135266709301</v>
      </c>
      <c r="I416">
        <v>0.13226601361798801</v>
      </c>
      <c r="J416">
        <v>0.25966056535656401</v>
      </c>
      <c r="K416">
        <v>0.50393446068519299</v>
      </c>
    </row>
    <row r="417" spans="1:11" x14ac:dyDescent="0.25">
      <c r="A417" t="s">
        <v>32</v>
      </c>
      <c r="D417">
        <v>0.74097812810757002</v>
      </c>
      <c r="E417">
        <v>2.0254403999292498</v>
      </c>
      <c r="F417">
        <v>-0.13019461116018799</v>
      </c>
      <c r="G417">
        <v>0.306519468273657</v>
      </c>
      <c r="H417">
        <v>3.6686495927076601</v>
      </c>
      <c r="I417">
        <v>0.13661494959085299</v>
      </c>
      <c r="J417">
        <v>0.25902187189242998</v>
      </c>
      <c r="K417">
        <v>0.50947894695429496</v>
      </c>
    </row>
    <row r="418" spans="1:11" x14ac:dyDescent="0.25">
      <c r="A418" t="s">
        <v>32</v>
      </c>
      <c r="D418">
        <v>0.74163864368813603</v>
      </c>
      <c r="E418">
        <v>2.0477250963777198</v>
      </c>
      <c r="F418">
        <v>-0.12980764900478001</v>
      </c>
      <c r="G418">
        <v>0.31127165291915199</v>
      </c>
      <c r="H418">
        <v>3.62872492572285</v>
      </c>
      <c r="I418">
        <v>0.14145004919740001</v>
      </c>
      <c r="J418">
        <v>0.25836135631186402</v>
      </c>
      <c r="K418">
        <v>0.51508443585446795</v>
      </c>
    </row>
    <row r="419" spans="1:11" x14ac:dyDescent="0.25">
      <c r="A419" t="s">
        <v>32</v>
      </c>
      <c r="D419">
        <v>0.74232329172448897</v>
      </c>
      <c r="E419">
        <v>2.0702549778713002</v>
      </c>
      <c r="F419">
        <v>-0.129406912465337</v>
      </c>
      <c r="G419">
        <v>0.31602383756464703</v>
      </c>
      <c r="H419">
        <v>3.58923474532325</v>
      </c>
      <c r="I419">
        <v>0.14677131243762701</v>
      </c>
      <c r="J419">
        <v>0.25767670827551098</v>
      </c>
      <c r="K419">
        <v>0.52075159856078701</v>
      </c>
    </row>
    <row r="420" spans="1:11" x14ac:dyDescent="0.25">
      <c r="A420" t="s">
        <v>32</v>
      </c>
      <c r="D420">
        <v>0.74303393698577203</v>
      </c>
      <c r="E420">
        <v>2.0930327420328201</v>
      </c>
      <c r="F420">
        <v>-0.128991350022648</v>
      </c>
      <c r="G420">
        <v>0.32077602221014201</v>
      </c>
      <c r="H420">
        <v>3.5501743231389802</v>
      </c>
      <c r="I420">
        <v>0.152281829059843</v>
      </c>
      <c r="J420">
        <v>0.25696606301422797</v>
      </c>
      <c r="K420">
        <v>0.52648111363286199</v>
      </c>
    </row>
    <row r="421" spans="1:11" x14ac:dyDescent="0.25">
      <c r="A421" t="s">
        <v>32</v>
      </c>
      <c r="D421">
        <v>0.74377035658576995</v>
      </c>
      <c r="E421">
        <v>2.1160611161654499</v>
      </c>
      <c r="F421">
        <v>-0.128561134699514</v>
      </c>
      <c r="G421">
        <v>0.32552820685563699</v>
      </c>
      <c r="H421">
        <v>3.5115389822574001</v>
      </c>
      <c r="I421">
        <v>0.15761779236676601</v>
      </c>
      <c r="J421">
        <v>0.25622964341422999</v>
      </c>
      <c r="K421">
        <v>0.53227366709608503</v>
      </c>
    </row>
    <row r="422" spans="1:11" x14ac:dyDescent="0.25">
      <c r="A422" t="s">
        <v>32</v>
      </c>
      <c r="D422">
        <v>0.74453171673644403</v>
      </c>
      <c r="E422">
        <v>2.1393428575792202</v>
      </c>
      <c r="F422">
        <v>-0.128116796756364</v>
      </c>
      <c r="G422">
        <v>0.33028039150113098</v>
      </c>
      <c r="H422">
        <v>3.4733240966631298</v>
      </c>
      <c r="I422">
        <v>0.16277828596872801</v>
      </c>
      <c r="J422">
        <v>0.25546828326355597</v>
      </c>
      <c r="K422">
        <v>0.53812995252377105</v>
      </c>
    </row>
    <row r="423" spans="1:11" x14ac:dyDescent="0.25">
      <c r="A423" t="s">
        <v>32</v>
      </c>
      <c r="D423">
        <v>0.74531718357335797</v>
      </c>
      <c r="E423">
        <v>2.1628807539211898</v>
      </c>
      <c r="F423">
        <v>-0.127658865828571</v>
      </c>
      <c r="G423">
        <v>0.33503257614662602</v>
      </c>
      <c r="H423">
        <v>3.4355250906841399</v>
      </c>
      <c r="I423">
        <v>0.16776330986572899</v>
      </c>
      <c r="J423">
        <v>0.25468281642664198</v>
      </c>
      <c r="K423">
        <v>0.544050671120202</v>
      </c>
    </row>
    <row r="424" spans="1:11" x14ac:dyDescent="0.25">
      <c r="A424" t="s">
        <v>32</v>
      </c>
      <c r="D424">
        <v>0.74612592323207405</v>
      </c>
      <c r="E424">
        <v>2.18667762350919</v>
      </c>
      <c r="F424">
        <v>-0.127187870717998</v>
      </c>
      <c r="G424">
        <v>0.339784760792122</v>
      </c>
      <c r="H424">
        <v>3.3981374384438801</v>
      </c>
      <c r="I424">
        <v>0.172572864057771</v>
      </c>
      <c r="J424">
        <v>0.253874076767926</v>
      </c>
      <c r="K424">
        <v>0.550036531804588</v>
      </c>
    </row>
    <row r="425" spans="1:11" x14ac:dyDescent="0.25">
      <c r="A425" t="s">
        <v>32</v>
      </c>
      <c r="D425">
        <v>0.746957101848154</v>
      </c>
      <c r="E425">
        <v>2.2107363156693101</v>
      </c>
      <c r="F425">
        <v>-0.126704339236272</v>
      </c>
      <c r="G425">
        <v>0.34453694543761598</v>
      </c>
      <c r="H425">
        <v>3.3611566633194001</v>
      </c>
      <c r="I425">
        <v>0.177206948544851</v>
      </c>
      <c r="J425">
        <v>0.253042898151846</v>
      </c>
      <c r="K425">
        <v>0.55608825129594597</v>
      </c>
    </row>
    <row r="426" spans="1:11" x14ac:dyDescent="0.25">
      <c r="A426" t="s">
        <v>32</v>
      </c>
      <c r="D426">
        <v>0.74780988555716099</v>
      </c>
      <c r="E426">
        <v>2.23505971107706</v>
      </c>
      <c r="F426">
        <v>-0.12620879805509599</v>
      </c>
      <c r="G426">
        <v>0.34928913008311102</v>
      </c>
      <c r="H426">
        <v>3.3245783374052702</v>
      </c>
      <c r="I426">
        <v>0.18166556332697101</v>
      </c>
      <c r="J426">
        <v>0.25219011444283901</v>
      </c>
      <c r="K426">
        <v>0.56220655419892196</v>
      </c>
    </row>
    <row r="427" spans="1:11" x14ac:dyDescent="0.25">
      <c r="A427" t="s">
        <v>32</v>
      </c>
      <c r="D427">
        <v>0.74868344049465696</v>
      </c>
      <c r="E427">
        <v>2.2596507221022599</v>
      </c>
      <c r="F427">
        <v>-0.12570177256359499</v>
      </c>
      <c r="G427">
        <v>0.35404131472860501</v>
      </c>
      <c r="H427">
        <v>3.2883980809834998</v>
      </c>
      <c r="I427">
        <v>0.18594870840413</v>
      </c>
      <c r="J427">
        <v>0.25131655950534298</v>
      </c>
      <c r="K427">
        <v>0.56839217309054801</v>
      </c>
    </row>
    <row r="428" spans="1:11" x14ac:dyDescent="0.25">
      <c r="A428" t="s">
        <v>32</v>
      </c>
      <c r="D428">
        <v>0.74957693279620397</v>
      </c>
      <c r="E428">
        <v>2.2845122931578201</v>
      </c>
      <c r="F428">
        <v>-0.12518378673269101</v>
      </c>
      <c r="G428">
        <v>0.35879349937410099</v>
      </c>
      <c r="H428">
        <v>3.2526115619990499</v>
      </c>
      <c r="I428">
        <v>0.190056383776329</v>
      </c>
      <c r="J428">
        <v>0.25042306720379598</v>
      </c>
      <c r="K428">
        <v>0.57464584860795798</v>
      </c>
    </row>
    <row r="429" spans="1:11" x14ac:dyDescent="0.25">
      <c r="A429" t="s">
        <v>32</v>
      </c>
      <c r="D429">
        <v>0.75048952859736495</v>
      </c>
      <c r="E429">
        <v>2.3096474010521799</v>
      </c>
      <c r="F429">
        <v>-0.124655362986478</v>
      </c>
      <c r="G429">
        <v>0.36354568401959603</v>
      </c>
      <c r="H429">
        <v>3.2172144955411701</v>
      </c>
      <c r="I429">
        <v>0.193988589443568</v>
      </c>
      <c r="J429">
        <v>0.24951047140263499</v>
      </c>
      <c r="K429">
        <v>0.58096832953707001</v>
      </c>
    </row>
    <row r="430" spans="1:11" x14ac:dyDescent="0.25">
      <c r="A430" t="s">
        <v>32</v>
      </c>
      <c r="D430">
        <v>0.75142039403370098</v>
      </c>
      <c r="E430">
        <v>2.3350590553458601</v>
      </c>
      <c r="F430">
        <v>-0.12411702208058401</v>
      </c>
      <c r="G430">
        <v>0.36829786866509001</v>
      </c>
      <c r="H430">
        <v>3.1822026433303501</v>
      </c>
      <c r="I430">
        <v>0.197745325405846</v>
      </c>
      <c r="J430">
        <v>0.24857960596629899</v>
      </c>
      <c r="K430">
        <v>0.58736037290223697</v>
      </c>
    </row>
    <row r="431" spans="1:11" x14ac:dyDescent="0.25">
      <c r="A431" t="s">
        <v>32</v>
      </c>
      <c r="D431">
        <v>0.75236869524077599</v>
      </c>
      <c r="E431">
        <v>2.3607502987117299</v>
      </c>
      <c r="F431">
        <v>-0.12356928298745699</v>
      </c>
      <c r="G431">
        <v>0.37305005331058499</v>
      </c>
      <c r="H431">
        <v>3.1475718132108299</v>
      </c>
      <c r="I431">
        <v>0.201326591663164</v>
      </c>
      <c r="J431">
        <v>0.24763130475922401</v>
      </c>
      <c r="K431">
        <v>0.59382274405689905</v>
      </c>
    </row>
    <row r="432" spans="1:11" x14ac:dyDescent="0.25">
      <c r="A432" t="s">
        <v>32</v>
      </c>
      <c r="D432">
        <v>0.75333359835415203</v>
      </c>
      <c r="E432">
        <v>2.38672420729934</v>
      </c>
      <c r="F432">
        <v>-0.12301266278855499</v>
      </c>
      <c r="G432">
        <v>0.37780223795607998</v>
      </c>
      <c r="H432">
        <v>3.1133178586486401</v>
      </c>
      <c r="I432">
        <v>0.20473238821552101</v>
      </c>
      <c r="J432">
        <v>0.24666640164584799</v>
      </c>
      <c r="K432">
        <v>0.600356216775211</v>
      </c>
    </row>
    <row r="433" spans="1:11" x14ac:dyDescent="0.25">
      <c r="A433" t="s">
        <v>32</v>
      </c>
      <c r="D433">
        <v>0.75431426950938996</v>
      </c>
      <c r="E433">
        <v>2.4129838911033001</v>
      </c>
      <c r="F433">
        <v>-0.12244767657337</v>
      </c>
      <c r="G433">
        <v>0.38255442260157502</v>
      </c>
      <c r="H433">
        <v>3.0794366782351501</v>
      </c>
      <c r="I433">
        <v>0.207962715062918</v>
      </c>
      <c r="J433">
        <v>0.24568573049060999</v>
      </c>
      <c r="K433">
        <v>0.60696157334470502</v>
      </c>
    </row>
    <row r="434" spans="1:11" x14ac:dyDescent="0.25">
      <c r="A434" t="s">
        <v>32</v>
      </c>
      <c r="D434">
        <v>0.75530987484205403</v>
      </c>
      <c r="E434">
        <v>2.4395324943355501</v>
      </c>
      <c r="F434">
        <v>-0.121874837345227</v>
      </c>
      <c r="G434">
        <v>0.38730660724707</v>
      </c>
      <c r="H434">
        <v>3.0459242151959698</v>
      </c>
      <c r="I434">
        <v>0.211017572205354</v>
      </c>
      <c r="J434">
        <v>0.244690125157946</v>
      </c>
      <c r="K434">
        <v>0.61363960465994305</v>
      </c>
    </row>
    <row r="435" spans="1:11" x14ac:dyDescent="0.25">
      <c r="A435" t="s">
        <v>32</v>
      </c>
      <c r="D435">
        <v>0.75631958048770498</v>
      </c>
      <c r="E435">
        <v>2.4663731958019302</v>
      </c>
      <c r="F435">
        <v>-0.12129465593380601</v>
      </c>
      <c r="G435">
        <v>0.39205879189256398</v>
      </c>
      <c r="H435">
        <v>3.0127764569051898</v>
      </c>
      <c r="I435">
        <v>0.21389695964282901</v>
      </c>
      <c r="J435">
        <v>0.24368041951229499</v>
      </c>
      <c r="K435">
        <v>0.62039111031722305</v>
      </c>
    </row>
    <row r="436" spans="1:11" x14ac:dyDescent="0.25">
      <c r="A436" t="s">
        <v>32</v>
      </c>
      <c r="D436">
        <v>0.75734255258190697</v>
      </c>
      <c r="E436">
        <v>2.49350920928276</v>
      </c>
      <c r="F436">
        <v>-0.120707640914291</v>
      </c>
      <c r="G436">
        <v>0.39681097653806002</v>
      </c>
      <c r="H436">
        <v>2.97998943440495</v>
      </c>
      <c r="I436">
        <v>0.216600877375345</v>
      </c>
      <c r="J436">
        <v>0.242657447418093</v>
      </c>
      <c r="K436">
        <v>0.62721689871032305</v>
      </c>
    </row>
    <row r="437" spans="1:11" x14ac:dyDescent="0.25">
      <c r="A437" t="s">
        <v>32</v>
      </c>
      <c r="D437">
        <v>0.75837795726022095</v>
      </c>
      <c r="E437">
        <v>2.5209437839176299</v>
      </c>
      <c r="F437">
        <v>-0.120114298533089</v>
      </c>
      <c r="G437">
        <v>0.40156316118355401</v>
      </c>
      <c r="H437">
        <v>2.94755922193022</v>
      </c>
      <c r="I437">
        <v>0.21912932540289901</v>
      </c>
      <c r="J437">
        <v>0.241622042739779</v>
      </c>
      <c r="K437">
        <v>0.63411778712728095</v>
      </c>
    </row>
    <row r="438" spans="1:11" x14ac:dyDescent="0.25">
      <c r="A438" t="s">
        <v>32</v>
      </c>
      <c r="D438">
        <v>0.75942496065820897</v>
      </c>
      <c r="E438">
        <v>2.5486802045944601</v>
      </c>
      <c r="F438">
        <v>-0.119515132640026</v>
      </c>
      <c r="G438">
        <v>0.40631534582904899</v>
      </c>
      <c r="H438">
        <v>2.9154819364387201</v>
      </c>
      <c r="I438">
        <v>0.22148230372549399</v>
      </c>
      <c r="J438">
        <v>0.240575039341791</v>
      </c>
      <c r="K438">
        <v>0.64109460184826905</v>
      </c>
    </row>
    <row r="439" spans="1:11" x14ac:dyDescent="0.25">
      <c r="A439" t="s">
        <v>32</v>
      </c>
      <c r="D439">
        <v>0.76048272891143398</v>
      </c>
      <c r="E439">
        <v>2.5767217923427799</v>
      </c>
      <c r="F439">
        <v>-0.118910644626937</v>
      </c>
      <c r="G439">
        <v>0.41106753047454397</v>
      </c>
      <c r="H439">
        <v>2.88375373714601</v>
      </c>
      <c r="I439">
        <v>0.22365981234312701</v>
      </c>
      <c r="J439">
        <v>0.23951727108856599</v>
      </c>
      <c r="K439">
        <v>0.64814817824451498</v>
      </c>
    </row>
    <row r="440" spans="1:11" x14ac:dyDescent="0.25">
      <c r="A440" t="s">
        <v>32</v>
      </c>
      <c r="D440">
        <v>0.76155042815545904</v>
      </c>
      <c r="E440">
        <v>2.6050719047314401</v>
      </c>
      <c r="F440">
        <v>-0.118301333372553</v>
      </c>
      <c r="G440">
        <v>0.41581971512003901</v>
      </c>
      <c r="H440">
        <v>2.8523708250656199</v>
      </c>
      <c r="I440">
        <v>0.22566185125580099</v>
      </c>
      <c r="J440">
        <v>0.23844957184454099</v>
      </c>
      <c r="K440">
        <v>0.65527936087833305</v>
      </c>
    </row>
    <row r="441" spans="1:11" x14ac:dyDescent="0.25">
      <c r="A441" t="s">
        <v>32</v>
      </c>
      <c r="D441">
        <v>0.76262722452584497</v>
      </c>
      <c r="E441">
        <v>2.6337339362705698</v>
      </c>
      <c r="F441">
        <v>-0.117687695193602</v>
      </c>
      <c r="G441">
        <v>0.420571899765534</v>
      </c>
      <c r="H441">
        <v>2.8213294425541098</v>
      </c>
      <c r="I441">
        <v>0.227488420463514</v>
      </c>
      <c r="J441">
        <v>0.237372775474155</v>
      </c>
      <c r="K441">
        <v>0.66248900360424801</v>
      </c>
    </row>
    <row r="442" spans="1:11" x14ac:dyDescent="0.25">
      <c r="A442" t="s">
        <v>32</v>
      </c>
      <c r="D442">
        <v>0.76371228415815495</v>
      </c>
      <c r="E442">
        <v>2.6627113188180198</v>
      </c>
      <c r="F442">
        <v>-0.117070223802016</v>
      </c>
      <c r="G442">
        <v>0.42532408441102798</v>
      </c>
      <c r="H442">
        <v>2.7906258728612499</v>
      </c>
      <c r="I442">
        <v>0.229139519966266</v>
      </c>
      <c r="J442">
        <v>0.23628771584184499</v>
      </c>
      <c r="K442">
        <v>0.66977796967122605</v>
      </c>
    </row>
    <row r="443" spans="1:11" x14ac:dyDescent="0.25">
      <c r="A443" t="s">
        <v>32</v>
      </c>
      <c r="D443">
        <v>0.76480477318795204</v>
      </c>
      <c r="E443">
        <v>2.6920075219903601</v>
      </c>
      <c r="F443">
        <v>-0.11644941026814901</v>
      </c>
      <c r="G443">
        <v>0.43007626905652302</v>
      </c>
      <c r="H443">
        <v>2.7602564396849001</v>
      </c>
      <c r="I443">
        <v>0.230615149764058</v>
      </c>
      <c r="J443">
        <v>0.23519522681204799</v>
      </c>
      <c r="K443">
        <v>0.67714713182604502</v>
      </c>
    </row>
    <row r="444" spans="1:11" x14ac:dyDescent="0.25">
      <c r="A444" t="s">
        <v>32</v>
      </c>
      <c r="D444">
        <v>0.76590385775079795</v>
      </c>
      <c r="E444">
        <v>2.7216260535781802</v>
      </c>
      <c r="F444">
        <v>-0.115825742989908</v>
      </c>
      <c r="G444">
        <v>0.434828453702019</v>
      </c>
      <c r="H444">
        <v>2.7302175067308898</v>
      </c>
      <c r="I444">
        <v>0.23191530985688899</v>
      </c>
      <c r="J444">
        <v>0.234096142249202</v>
      </c>
      <c r="K444">
        <v>0.68459737241778296</v>
      </c>
    </row>
    <row r="445" spans="1:11" x14ac:dyDescent="0.25">
      <c r="A445" t="s">
        <v>32</v>
      </c>
      <c r="D445">
        <v>0.76700870398225396</v>
      </c>
      <c r="E445">
        <v>2.7515704599662301</v>
      </c>
      <c r="F445">
        <v>-0.115199707667688</v>
      </c>
      <c r="G445">
        <v>0.43958063834751299</v>
      </c>
      <c r="H445">
        <v>2.70050547727761</v>
      </c>
      <c r="I445">
        <v>0.23304000024475999</v>
      </c>
      <c r="J445">
        <v>0.23299129601774601</v>
      </c>
      <c r="K445">
        <v>0.69212958350347298</v>
      </c>
    </row>
    <row r="446" spans="1:11" x14ac:dyDescent="0.25">
      <c r="A446" t="s">
        <v>32</v>
      </c>
      <c r="D446">
        <v>0.76811847801788302</v>
      </c>
      <c r="E446">
        <v>2.78184432655795</v>
      </c>
      <c r="F446">
        <v>-0.114571787285004</v>
      </c>
      <c r="G446">
        <v>0.44433282299300803</v>
      </c>
      <c r="H446">
        <v>2.6711167937453202</v>
      </c>
      <c r="I446">
        <v>0.23398922092766999</v>
      </c>
      <c r="J446">
        <v>0.23188152198211701</v>
      </c>
      <c r="K446">
        <v>0.699744666954915</v>
      </c>
    </row>
    <row r="447" spans="1:11" x14ac:dyDescent="0.25">
      <c r="A447" t="s">
        <v>32</v>
      </c>
      <c r="D447">
        <v>0.76923234599324897</v>
      </c>
      <c r="E447">
        <v>2.8124512782048199</v>
      </c>
      <c r="F447">
        <v>-0.11394246209473199</v>
      </c>
      <c r="G447">
        <v>0.44908500763850301</v>
      </c>
      <c r="H447">
        <v>2.6420479372702301</v>
      </c>
      <c r="I447">
        <v>0.23476297190562001</v>
      </c>
      <c r="J447">
        <v>0.23076765400675101</v>
      </c>
      <c r="K447">
        <v>0.70744353456665798</v>
      </c>
    </row>
    <row r="448" spans="1:11" x14ac:dyDescent="0.25">
      <c r="A448" t="s">
        <v>32</v>
      </c>
      <c r="D448">
        <v>0.77034947404391196</v>
      </c>
      <c r="E448">
        <v>2.8433949796403701</v>
      </c>
      <c r="F448">
        <v>-0.113312209610824</v>
      </c>
      <c r="G448">
        <v>0.45383719228399799</v>
      </c>
      <c r="H448">
        <v>2.6132954272831599</v>
      </c>
      <c r="I448">
        <v>0.23536125317861001</v>
      </c>
      <c r="J448">
        <v>0.22965052595608801</v>
      </c>
      <c r="K448">
        <v>0.71522710816517099</v>
      </c>
    </row>
    <row r="449" spans="1:11" x14ac:dyDescent="0.25">
      <c r="A449" t="s">
        <v>32</v>
      </c>
      <c r="D449">
        <v>0.77146902830543596</v>
      </c>
      <c r="E449">
        <v>2.8746791359189801</v>
      </c>
      <c r="F449">
        <v>-0.112681504605424</v>
      </c>
      <c r="G449">
        <v>0.45858937692949298</v>
      </c>
      <c r="H449">
        <v>2.5848558210927601</v>
      </c>
      <c r="I449">
        <v>0.23578406474663899</v>
      </c>
      <c r="J449">
        <v>0.22853097169456399</v>
      </c>
      <c r="K449">
        <v>0.72309631971923005</v>
      </c>
    </row>
    <row r="450" spans="1:11" x14ac:dyDescent="0.25">
      <c r="A450" t="s">
        <v>32</v>
      </c>
      <c r="D450">
        <v>0.772590174913382</v>
      </c>
      <c r="E450">
        <v>2.9063074928594999</v>
      </c>
      <c r="F450">
        <v>-0.112050819111253</v>
      </c>
      <c r="G450">
        <v>0.46334156157498702</v>
      </c>
      <c r="H450">
        <v>2.5567257134733299</v>
      </c>
      <c r="I450">
        <v>0.23603140660970701</v>
      </c>
      <c r="J450">
        <v>0.227409825086618</v>
      </c>
      <c r="K450">
        <v>0.73105211145149396</v>
      </c>
    </row>
    <row r="451" spans="1:11" x14ac:dyDescent="0.25">
      <c r="A451" t="s">
        <v>32</v>
      </c>
      <c r="D451">
        <v>0.77371208000331404</v>
      </c>
      <c r="E451">
        <v>2.9382838374937599</v>
      </c>
      <c r="F451">
        <v>-0.111420622429171</v>
      </c>
      <c r="G451">
        <v>0.468093746220482</v>
      </c>
      <c r="H451">
        <v>2.5289017362570698</v>
      </c>
      <c r="I451">
        <v>0.23610327876781501</v>
      </c>
      <c r="J451">
        <v>0.22628791999668599</v>
      </c>
      <c r="K451">
        <v>0.73909543595133198</v>
      </c>
    </row>
    <row r="452" spans="1:11" x14ac:dyDescent="0.25">
      <c r="A452" t="s">
        <v>32</v>
      </c>
      <c r="D452">
        <v>0.77483390971079302</v>
      </c>
      <c r="E452">
        <v>2.9706119985200301</v>
      </c>
      <c r="F452">
        <v>-0.11079138114081399</v>
      </c>
      <c r="G452">
        <v>0.47284593086597798</v>
      </c>
      <c r="H452">
        <v>2.5013805579308399</v>
      </c>
      <c r="I452">
        <v>0.23599968122096299</v>
      </c>
      <c r="J452">
        <v>0.225166090289207</v>
      </c>
      <c r="K452">
        <v>0.74722725628887599</v>
      </c>
    </row>
    <row r="453" spans="1:11" x14ac:dyDescent="0.25">
      <c r="A453" t="s">
        <v>32</v>
      </c>
      <c r="D453">
        <v>0.775954830171381</v>
      </c>
      <c r="E453">
        <v>3.0032958467613802</v>
      </c>
      <c r="F453">
        <v>-0.110163559126191</v>
      </c>
      <c r="G453">
        <v>0.47759811551147202</v>
      </c>
      <c r="H453">
        <v>2.4741588832371999</v>
      </c>
      <c r="I453">
        <v>0.23572061396915001</v>
      </c>
      <c r="J453">
        <v>0.224045169828619</v>
      </c>
      <c r="K453">
        <v>0.75544854613033696</v>
      </c>
    </row>
    <row r="454" spans="1:11" x14ac:dyDescent="0.25">
      <c r="A454" t="s">
        <v>32</v>
      </c>
      <c r="D454">
        <v>0.77707400752064204</v>
      </c>
      <c r="E454">
        <v>3.0363392956292898</v>
      </c>
      <c r="F454">
        <v>-0.109537617586153</v>
      </c>
      <c r="G454">
        <v>0.482350300156967</v>
      </c>
      <c r="H454">
        <v>2.44723345277988</v>
      </c>
      <c r="I454">
        <v>0.23526607701237601</v>
      </c>
      <c r="J454">
        <v>0.22292599247935799</v>
      </c>
      <c r="K454">
        <v>0.76376028985458799</v>
      </c>
    </row>
    <row r="455" spans="1:11" x14ac:dyDescent="0.25">
      <c r="A455" t="s">
        <v>32</v>
      </c>
      <c r="D455">
        <v>0.77819060789413697</v>
      </c>
      <c r="E455">
        <v>3.0697463015920499</v>
      </c>
      <c r="F455">
        <v>-0.108914015069625</v>
      </c>
      <c r="G455">
        <v>0.48710248480246099</v>
      </c>
      <c r="H455">
        <v>2.4206010426335101</v>
      </c>
      <c r="I455">
        <v>0.23463607035064199</v>
      </c>
      <c r="J455">
        <v>0.22180939210586301</v>
      </c>
      <c r="K455">
        <v>0.77216348267102397</v>
      </c>
    </row>
    <row r="456" spans="1:11" x14ac:dyDescent="0.25">
      <c r="A456" t="s">
        <v>32</v>
      </c>
      <c r="D456">
        <v>0.77930379742742795</v>
      </c>
      <c r="E456">
        <v>3.1035208646486598</v>
      </c>
      <c r="F456">
        <v>-0.108293207505512</v>
      </c>
      <c r="G456">
        <v>0.49185466944795703</v>
      </c>
      <c r="H456">
        <v>2.3942584639576001</v>
      </c>
      <c r="I456">
        <v>0.23383059398394801</v>
      </c>
      <c r="J456">
        <v>0.220696202572572</v>
      </c>
      <c r="K456">
        <v>0.78065913073873405</v>
      </c>
    </row>
    <row r="457" spans="1:11" x14ac:dyDescent="0.25">
      <c r="A457" t="s">
        <v>32</v>
      </c>
      <c r="D457">
        <v>0.78041274225607904</v>
      </c>
      <c r="E457">
        <v>3.13766702880763</v>
      </c>
      <c r="F457">
        <v>-0.107675648239175</v>
      </c>
      <c r="G457">
        <v>0.49660685409345201</v>
      </c>
      <c r="H457">
        <v>2.3682025626147598</v>
      </c>
      <c r="I457">
        <v>0.23284964791229301</v>
      </c>
      <c r="J457">
        <v>0.21958725774392099</v>
      </c>
      <c r="K457">
        <v>0.78924825128696197</v>
      </c>
    </row>
    <row r="458" spans="1:11" x14ac:dyDescent="0.25">
      <c r="A458" t="s">
        <v>32</v>
      </c>
      <c r="D458">
        <v>0.78151660851565097</v>
      </c>
      <c r="E458">
        <v>3.1721888825712901</v>
      </c>
      <c r="F458">
        <v>-0.107061788073386</v>
      </c>
      <c r="G458">
        <v>0.50135903873894605</v>
      </c>
      <c r="H458">
        <v>2.3424302187929702</v>
      </c>
      <c r="I458">
        <v>0.231693232135678</v>
      </c>
      <c r="J458">
        <v>0.218483391484349</v>
      </c>
      <c r="K458">
        <v>0.79793187273691002</v>
      </c>
    </row>
    <row r="459" spans="1:11" x14ac:dyDescent="0.25">
      <c r="A459" t="s">
        <v>32</v>
      </c>
      <c r="D459">
        <v>0.78261456234170701</v>
      </c>
      <c r="E459">
        <v>3.2070905594252701</v>
      </c>
      <c r="F459">
        <v>-0.106452075313684</v>
      </c>
      <c r="G459">
        <v>0.50611122338444103</v>
      </c>
      <c r="H459">
        <v>2.3169383466320599</v>
      </c>
      <c r="I459">
        <v>0.23036134665410199</v>
      </c>
      <c r="J459">
        <v>0.21738543765829299</v>
      </c>
      <c r="K459">
        <v>0.80671103482488205</v>
      </c>
    </row>
    <row r="460" spans="1:11" x14ac:dyDescent="0.25">
      <c r="A460" t="s">
        <v>32</v>
      </c>
      <c r="D460">
        <v>0.783705769869809</v>
      </c>
      <c r="E460">
        <v>3.2423762383334398</v>
      </c>
      <c r="F460">
        <v>-0.105846955818023</v>
      </c>
      <c r="G460">
        <v>0.51086340802993602</v>
      </c>
      <c r="H460">
        <v>2.2917238938542699</v>
      </c>
      <c r="I460">
        <v>0.22885399146756599</v>
      </c>
      <c r="J460">
        <v>0.216294230130191</v>
      </c>
      <c r="K460">
        <v>0.81558678872676504</v>
      </c>
    </row>
    <row r="461" spans="1:11" x14ac:dyDescent="0.25">
      <c r="A461" t="s">
        <v>32</v>
      </c>
      <c r="D461">
        <v>0.78478939723551899</v>
      </c>
      <c r="E461">
        <v>3.2780501442383199</v>
      </c>
      <c r="F461">
        <v>-0.105246873050652</v>
      </c>
      <c r="G461">
        <v>0.515615592675431</v>
      </c>
      <c r="H461">
        <v>2.26678384139869</v>
      </c>
      <c r="I461">
        <v>0.22717116657606901</v>
      </c>
      <c r="J461">
        <v>0.21521060276448101</v>
      </c>
      <c r="K461">
        <v>0.82456019718390805</v>
      </c>
    </row>
    <row r="462" spans="1:11" x14ac:dyDescent="0.25">
      <c r="A462" t="s">
        <v>32</v>
      </c>
      <c r="D462">
        <v>0.78586461057440005</v>
      </c>
      <c r="E462">
        <v>3.31411654856687</v>
      </c>
      <c r="F462">
        <v>-0.104652268140129</v>
      </c>
      <c r="G462">
        <v>0.52036777732092598</v>
      </c>
      <c r="H462">
        <v>2.2421152030598699</v>
      </c>
      <c r="I462">
        <v>0.225312871979611</v>
      </c>
      <c r="J462">
        <v>0.21413538942560001</v>
      </c>
      <c r="K462">
        <v>0.83363233463035102</v>
      </c>
    </row>
    <row r="463" spans="1:11" x14ac:dyDescent="0.25">
      <c r="A463" t="s">
        <v>32</v>
      </c>
      <c r="D463">
        <v>0.78693057602201399</v>
      </c>
      <c r="E463">
        <v>3.3505797697420001</v>
      </c>
      <c r="F463">
        <v>-0.104063579941401</v>
      </c>
      <c r="G463">
        <v>0.52511996196641997</v>
      </c>
      <c r="H463">
        <v>2.21771502513019</v>
      </c>
      <c r="I463">
        <v>0.22327910767819401</v>
      </c>
      <c r="J463">
        <v>0.21306942397798601</v>
      </c>
      <c r="K463">
        <v>0.84280428732148804</v>
      </c>
    </row>
    <row r="464" spans="1:11" x14ac:dyDescent="0.25">
      <c r="A464" t="s">
        <v>32</v>
      </c>
      <c r="D464">
        <v>0.787986459713924</v>
      </c>
      <c r="E464">
        <v>3.3874441736996301</v>
      </c>
      <c r="F464">
        <v>-0.10348124510187801</v>
      </c>
      <c r="G464">
        <v>0.52987214661191595</v>
      </c>
      <c r="H464">
        <v>2.1935803860462202</v>
      </c>
      <c r="I464">
        <v>0.22106987367181599</v>
      </c>
      <c r="J464">
        <v>0.212013540286076</v>
      </c>
      <c r="K464">
        <v>0.85207715346412405</v>
      </c>
    </row>
    <row r="465" spans="1:11" x14ac:dyDescent="0.25">
      <c r="A465" t="s">
        <v>32</v>
      </c>
      <c r="D465">
        <v>0.78903142778569102</v>
      </c>
      <c r="E465">
        <v>3.4247141744114198</v>
      </c>
      <c r="F465">
        <v>-0.102905698131421</v>
      </c>
      <c r="G465">
        <v>0.53462433125741005</v>
      </c>
      <c r="H465">
        <v>2.16970839603895</v>
      </c>
      <c r="I465">
        <v>0.21868516996047699</v>
      </c>
      <c r="J465">
        <v>0.21096857221430901</v>
      </c>
      <c r="K465">
        <v>0.86145204334796799</v>
      </c>
    </row>
    <row r="466" spans="1:11" x14ac:dyDescent="0.25">
      <c r="A466" t="s">
        <v>32</v>
      </c>
      <c r="D466">
        <v>0.79006464637287799</v>
      </c>
      <c r="E466">
        <v>3.4623942344132899</v>
      </c>
      <c r="F466">
        <v>-0.10233737147619799</v>
      </c>
      <c r="G466">
        <v>0.53937651590290503</v>
      </c>
      <c r="H466">
        <v>2.1460961967877101</v>
      </c>
      <c r="I466">
        <v>0.21612499654417799</v>
      </c>
      <c r="J466">
        <v>0.20993535362712201</v>
      </c>
      <c r="K466">
        <v>0.87093007947857903</v>
      </c>
    </row>
    <row r="467" spans="1:11" x14ac:dyDescent="0.25">
      <c r="A467" t="s">
        <v>32</v>
      </c>
      <c r="D467">
        <v>0.79108528161104796</v>
      </c>
      <c r="E467">
        <v>3.5004888653397499</v>
      </c>
      <c r="F467">
        <v>-0.10177669559633</v>
      </c>
      <c r="G467">
        <v>0.54412870054840001</v>
      </c>
      <c r="H467">
        <v>2.1227409610779802</v>
      </c>
      <c r="I467">
        <v>0.21338935342291801</v>
      </c>
      <c r="J467">
        <v>0.20891471838895201</v>
      </c>
      <c r="K467">
        <v>0.88051239671176196</v>
      </c>
    </row>
    <row r="468" spans="1:11" x14ac:dyDescent="0.25">
      <c r="A468" t="s">
        <v>32</v>
      </c>
      <c r="D468">
        <v>0.792092499635763</v>
      </c>
      <c r="E468">
        <v>3.5390026284640901</v>
      </c>
      <c r="F468">
        <v>-0.101224099047282</v>
      </c>
      <c r="G468">
        <v>0.548880885193895</v>
      </c>
      <c r="H468">
        <v>2.0996398924628399</v>
      </c>
      <c r="I468">
        <v>0.21047824059669801</v>
      </c>
      <c r="J468">
        <v>0.207907500364237</v>
      </c>
      <c r="K468">
        <v>0.890200142389454</v>
      </c>
    </row>
    <row r="469" spans="1:11" x14ac:dyDescent="0.25">
      <c r="A469" t="s">
        <v>32</v>
      </c>
      <c r="D469">
        <v>0.79308546658258505</v>
      </c>
      <c r="E469">
        <v>3.5779401352445599</v>
      </c>
      <c r="F469">
        <v>-0.100680008564937</v>
      </c>
      <c r="G469">
        <v>0.55363306983938998</v>
      </c>
      <c r="H469">
        <v>2.0767902249281698</v>
      </c>
      <c r="I469">
        <v>0.20739165806551699</v>
      </c>
      <c r="J469">
        <v>0.206914533417416</v>
      </c>
      <c r="K469">
        <v>0.89999447647710795</v>
      </c>
    </row>
    <row r="470" spans="1:11" x14ac:dyDescent="0.25">
      <c r="A470" t="s">
        <v>32</v>
      </c>
      <c r="D470">
        <v>0.79406334858707595</v>
      </c>
      <c r="E470">
        <v>3.6173060478764598</v>
      </c>
      <c r="F470">
        <v>-0.10014484915432199</v>
      </c>
      <c r="G470">
        <v>0.55838525448488396</v>
      </c>
      <c r="H470">
        <v>2.05418922256142</v>
      </c>
      <c r="I470">
        <v>0.204129605829376</v>
      </c>
      <c r="J470">
        <v>0.205936651412924</v>
      </c>
      <c r="K470">
        <v>0.90989657170256699</v>
      </c>
    </row>
    <row r="471" spans="1:11" x14ac:dyDescent="0.25">
      <c r="A471" t="s">
        <v>32</v>
      </c>
      <c r="D471">
        <v>0.79502531178479796</v>
      </c>
      <c r="E471">
        <v>3.6571050798504299</v>
      </c>
      <c r="F471">
        <v>-9.9619044181931002E-2</v>
      </c>
      <c r="G471">
        <v>0.56313743913037895</v>
      </c>
      <c r="H471">
        <v>2.0318341792240702</v>
      </c>
      <c r="I471">
        <v>0.200692083888275</v>
      </c>
      <c r="J471">
        <v>0.20497468821520201</v>
      </c>
      <c r="K471">
        <v>0.91990761369649998</v>
      </c>
    </row>
    <row r="472" spans="1:11" x14ac:dyDescent="0.25">
      <c r="A472" t="s">
        <v>32</v>
      </c>
      <c r="D472">
        <v>0.79597053307925703</v>
      </c>
      <c r="E472">
        <v>3.6973419965168</v>
      </c>
      <c r="F472" s="2">
        <v>-9.9103009596443498E-2</v>
      </c>
      <c r="G472">
        <v>0.56788962377587504</v>
      </c>
      <c r="H472">
        <v>2.0097224182275699</v>
      </c>
      <c r="I472">
        <v>0.19709754308432401</v>
      </c>
      <c r="J472">
        <v>0.204029466920743</v>
      </c>
      <c r="K472">
        <v>0.93002880113434505</v>
      </c>
    </row>
    <row r="473" spans="1:11" x14ac:dyDescent="0.25">
      <c r="A473" t="s">
        <v>32</v>
      </c>
      <c r="D473">
        <v>0.79689869807285396</v>
      </c>
      <c r="E473">
        <v>3.7380216156561401</v>
      </c>
      <c r="F473">
        <v>-9.8596882699453006E-2</v>
      </c>
      <c r="G473">
        <v>0.57264180842136903</v>
      </c>
      <c r="H473">
        <v>1.9878512920128699</v>
      </c>
      <c r="I473">
        <v>0.19354517720277101</v>
      </c>
      <c r="J473">
        <v>0.20310130192714601</v>
      </c>
      <c r="K473">
        <v>0.940261345879843</v>
      </c>
    </row>
    <row r="474" spans="1:11" x14ac:dyDescent="0.25">
      <c r="A474" t="s">
        <v>32</v>
      </c>
      <c r="D474">
        <v>0.797810210617939</v>
      </c>
      <c r="E474">
        <v>3.7791488080561901</v>
      </c>
      <c r="F474" s="2">
        <v>-9.8100409757626905E-2</v>
      </c>
      <c r="G474">
        <v>0.57739399306686401</v>
      </c>
      <c r="H474">
        <v>1.9662181818333899</v>
      </c>
      <c r="I474">
        <v>0.190089209126555</v>
      </c>
      <c r="J474">
        <v>0.202189789382061</v>
      </c>
      <c r="K474">
        <v>0.95060647313014301</v>
      </c>
    </row>
    <row r="475" spans="1:11" x14ac:dyDescent="0.25">
      <c r="A475" t="s">
        <v>32</v>
      </c>
      <c r="D475">
        <v>0.79870552881468204</v>
      </c>
      <c r="E475">
        <v>3.8207284980949998</v>
      </c>
      <c r="F475" s="2">
        <v>-9.7613309275557697E-2</v>
      </c>
      <c r="G475">
        <v>0.58214617771235799</v>
      </c>
      <c r="H475">
        <v>1.94482049744151</v>
      </c>
      <c r="I475">
        <v>0.186729638855677</v>
      </c>
      <c r="J475">
        <v>0.20129447118531801</v>
      </c>
      <c r="K475">
        <v>0.96106542156249197</v>
      </c>
    </row>
    <row r="476" spans="1:11" x14ac:dyDescent="0.25">
      <c r="A476" t="s">
        <v>32</v>
      </c>
      <c r="D476">
        <v>0.799585110763253</v>
      </c>
      <c r="E476">
        <v>3.8627656643305799</v>
      </c>
      <c r="F476" s="2">
        <v>-9.7135301564380702E-2</v>
      </c>
      <c r="G476">
        <v>0.58689836235785398</v>
      </c>
      <c r="H476">
        <v>1.9236556767783599</v>
      </c>
      <c r="I476">
        <v>0.183466466390136</v>
      </c>
      <c r="J476">
        <v>0.200414889236747</v>
      </c>
      <c r="K476">
        <v>0.97163944348256204</v>
      </c>
    </row>
    <row r="477" spans="1:11" x14ac:dyDescent="0.25">
      <c r="A477" t="s">
        <v>32</v>
      </c>
      <c r="D477">
        <v>0.80044941456382301</v>
      </c>
      <c r="E477">
        <v>3.9052653400969999</v>
      </c>
      <c r="F477" s="2">
        <v>-9.6666108679048096E-2</v>
      </c>
      <c r="G477">
        <v>0.59165054700334896</v>
      </c>
      <c r="H477">
        <v>1.90272118566712</v>
      </c>
      <c r="I477">
        <v>0.18029969172993299</v>
      </c>
      <c r="J477">
        <v>0.19955058543617701</v>
      </c>
      <c r="K477">
        <v>0.98232980497437905</v>
      </c>
    </row>
    <row r="478" spans="1:11" x14ac:dyDescent="0.25">
      <c r="A478" t="s">
        <v>32</v>
      </c>
      <c r="D478">
        <v>0.80129889831656298</v>
      </c>
      <c r="E478">
        <v>3.9482326141070501</v>
      </c>
      <c r="F478" s="2">
        <v>-9.6205454357887105E-2</v>
      </c>
      <c r="G478">
        <v>0.59640273164884305</v>
      </c>
      <c r="H478">
        <v>1.88201451750953</v>
      </c>
      <c r="I478">
        <v>0.17722931487506699</v>
      </c>
      <c r="J478">
        <v>0.19870110168343699</v>
      </c>
      <c r="K478">
        <v>0.99313778605192804</v>
      </c>
    </row>
    <row r="479" spans="1:11" x14ac:dyDescent="0.25">
      <c r="A479" t="s">
        <v>32</v>
      </c>
      <c r="D479">
        <v>0.80213402012164203</v>
      </c>
      <c r="E479">
        <v>3.9916726310616002</v>
      </c>
      <c r="F479" s="2">
        <v>-9.5753063964391302E-2</v>
      </c>
      <c r="G479">
        <v>0.60115491629433804</v>
      </c>
      <c r="H479">
        <v>1.8615331929857899</v>
      </c>
      <c r="I479">
        <v>0.17425533582553901</v>
      </c>
      <c r="J479">
        <v>0.19786597987835799</v>
      </c>
      <c r="K479">
        <v>1.0040646808124201</v>
      </c>
    </row>
    <row r="480" spans="1:11" x14ac:dyDescent="0.25">
      <c r="A480" t="s">
        <v>32</v>
      </c>
      <c r="D480">
        <v>0.80295523807923097</v>
      </c>
      <c r="E480">
        <v>4.03559059226549</v>
      </c>
      <c r="F480" s="2">
        <v>-9.5308664431195705E-2</v>
      </c>
      <c r="G480">
        <v>0.60590710093983402</v>
      </c>
      <c r="H480">
        <v>1.8412747597576999</v>
      </c>
      <c r="I480">
        <v>0.17137775458134699</v>
      </c>
      <c r="J480">
        <v>0.197044761920769</v>
      </c>
      <c r="K480">
        <v>1.01511179759123</v>
      </c>
    </row>
    <row r="481" spans="1:11" x14ac:dyDescent="0.25">
      <c r="A481" t="s">
        <v>32</v>
      </c>
      <c r="D481">
        <v>0.80376301028950004</v>
      </c>
      <c r="E481">
        <v>4.0799917562504104</v>
      </c>
      <c r="F481" s="2">
        <v>-9.4871984206187601E-2</v>
      </c>
      <c r="G481">
        <v>0.610659285585328</v>
      </c>
      <c r="H481">
        <v>1.8212367921750301</v>
      </c>
      <c r="I481">
        <v>0.16859657114249399</v>
      </c>
      <c r="J481">
        <v>0.19623698971049999</v>
      </c>
      <c r="K481">
        <v>1.0262804591185599</v>
      </c>
    </row>
    <row r="482" spans="1:11" x14ac:dyDescent="0.25">
      <c r="A482" t="s">
        <v>32</v>
      </c>
      <c r="D482">
        <v>0.80455779485262102</v>
      </c>
      <c r="E482">
        <v>4.1248814394045104</v>
      </c>
      <c r="F482" s="2">
        <v>-9.4442753200708093E-2</v>
      </c>
      <c r="G482">
        <v>0.61541147023082299</v>
      </c>
      <c r="H482">
        <v>1.8014168909850701</v>
      </c>
      <c r="I482">
        <v>0.165911785508978</v>
      </c>
      <c r="J482">
        <v>0.19544220514737901</v>
      </c>
      <c r="K482">
        <v>1.0375720026778099</v>
      </c>
    </row>
    <row r="483" spans="1:11" x14ac:dyDescent="0.25">
      <c r="A483" t="s">
        <v>32</v>
      </c>
      <c r="D483">
        <v>0.80534004986876195</v>
      </c>
      <c r="E483">
        <v>4.1702650166088899</v>
      </c>
      <c r="F483">
        <v>-9.4020702739801995E-2</v>
      </c>
      <c r="G483">
        <v>0.62016365487631697</v>
      </c>
      <c r="H483">
        <v>1.78181268304536</v>
      </c>
      <c r="I483">
        <v>0.16332339768080001</v>
      </c>
      <c r="J483">
        <v>0.19465995013123799</v>
      </c>
      <c r="K483">
        <v>1.04898778026569</v>
      </c>
    </row>
    <row r="484" spans="1:11" x14ac:dyDescent="0.25">
      <c r="A484" t="s">
        <v>32</v>
      </c>
      <c r="D484">
        <v>0.80611023343809496</v>
      </c>
      <c r="E484">
        <v>4.2161479218812801</v>
      </c>
      <c r="F484" s="2">
        <v>-9.3605565514474104E-2</v>
      </c>
      <c r="G484">
        <v>0.62491583952181295</v>
      </c>
      <c r="H484">
        <v>1.7624218210395399</v>
      </c>
      <c r="I484">
        <v>0.160831407657959</v>
      </c>
      <c r="J484">
        <v>0.19388976656190501</v>
      </c>
      <c r="K484">
        <v>1.0605291587541399</v>
      </c>
    </row>
    <row r="485" spans="1:11" x14ac:dyDescent="0.25">
      <c r="A485" t="s">
        <v>32</v>
      </c>
      <c r="D485">
        <v>0.80686880366078995</v>
      </c>
      <c r="E485">
        <v>4.2625356490265798</v>
      </c>
      <c r="F485" s="2">
        <v>-9.3197075535914706E-2</v>
      </c>
      <c r="G485">
        <v>0.62966802416730805</v>
      </c>
      <c r="H485">
        <v>1.74324198319631</v>
      </c>
      <c r="I485">
        <v>0.15843581544045501</v>
      </c>
      <c r="J485">
        <v>0.19313119633921</v>
      </c>
      <c r="K485">
        <v>1.07219752005394</v>
      </c>
    </row>
    <row r="486" spans="1:11" x14ac:dyDescent="0.25">
      <c r="A486" t="s">
        <v>32</v>
      </c>
      <c r="D486">
        <v>0.80761621863701705</v>
      </c>
      <c r="E486">
        <v>4.3094337522947201</v>
      </c>
      <c r="F486" s="2">
        <v>-9.2794968091654703E-2</v>
      </c>
      <c r="G486">
        <v>0.63442020881280203</v>
      </c>
      <c r="H486">
        <v>1.72427087301141</v>
      </c>
      <c r="I486">
        <v>0.15613662102828901</v>
      </c>
      <c r="J486">
        <v>0.19238378136298301</v>
      </c>
      <c r="K486">
        <v>1.08399426128022</v>
      </c>
    </row>
    <row r="487" spans="1:11" x14ac:dyDescent="0.25">
      <c r="A487" t="s">
        <v>32</v>
      </c>
      <c r="D487">
        <v>0.80835293646694695</v>
      </c>
      <c r="E487">
        <v>4.3568478470457004</v>
      </c>
      <c r="F487">
        <v>-9.2398979703616005E-2</v>
      </c>
      <c r="G487">
        <v>0.63917239345829702</v>
      </c>
      <c r="H487">
        <v>1.70550621897266</v>
      </c>
      <c r="I487">
        <v>0.15393382442146</v>
      </c>
      <c r="J487">
        <v>0.191647063533053</v>
      </c>
      <c r="K487">
        <v>1.0959207949197001</v>
      </c>
    </row>
    <row r="488" spans="1:11" x14ac:dyDescent="0.25">
      <c r="A488" t="s">
        <v>32</v>
      </c>
      <c r="D488">
        <v>0.80907941525075</v>
      </c>
      <c r="E488">
        <v>4.40478361042189</v>
      </c>
      <c r="F488" s="2">
        <v>-9.20088480880253E-2</v>
      </c>
      <c r="G488">
        <v>0.643924578103792</v>
      </c>
      <c r="H488">
        <v>1.6869457742879601</v>
      </c>
      <c r="I488">
        <v>0.15182742561996901</v>
      </c>
      <c r="J488">
        <v>0.19092058474925</v>
      </c>
      <c r="K488">
        <v>1.1079785489998499</v>
      </c>
    </row>
    <row r="489" spans="1:11" x14ac:dyDescent="0.25">
      <c r="A489" t="s">
        <v>32</v>
      </c>
      <c r="D489">
        <v>0.809796113088596</v>
      </c>
      <c r="E489">
        <v>4.4532467820278798</v>
      </c>
      <c r="F489" s="2">
        <v>-9.1624312117155493E-2</v>
      </c>
      <c r="G489">
        <v>0.64867676274928698</v>
      </c>
      <c r="H489">
        <v>1.6685873166163001</v>
      </c>
      <c r="I489">
        <v>0.149817424623815</v>
      </c>
      <c r="J489">
        <v>0.190203886911404</v>
      </c>
      <c r="K489">
        <v>1.12016896725987</v>
      </c>
    </row>
    <row r="490" spans="1:11" x14ac:dyDescent="0.25">
      <c r="A490" t="s">
        <v>32</v>
      </c>
      <c r="D490">
        <v>0.81050348808065598</v>
      </c>
      <c r="E490">
        <v>4.5022431646176102</v>
      </c>
      <c r="F490" s="2">
        <v>-9.12451117828669E-2</v>
      </c>
      <c r="G490">
        <v>0.65342894739478197</v>
      </c>
      <c r="H490">
        <v>1.6504286478016501</v>
      </c>
      <c r="I490">
        <v>0.14790382143299899</v>
      </c>
      <c r="J490">
        <v>0.189496511919344</v>
      </c>
      <c r="K490">
        <v>1.13249350932354</v>
      </c>
    </row>
    <row r="491" spans="1:11" x14ac:dyDescent="0.25">
      <c r="A491" t="s">
        <v>32</v>
      </c>
      <c r="D491">
        <v>0.81120199832710105</v>
      </c>
      <c r="E491">
        <v>4.5517786247892396</v>
      </c>
      <c r="F491" s="2">
        <v>-9.0870988161917896E-2</v>
      </c>
      <c r="G491">
        <v>0.65818113204027595</v>
      </c>
      <c r="H491">
        <v>1.6324675936097699</v>
      </c>
      <c r="I491">
        <v>0.14608661604751999</v>
      </c>
      <c r="J491">
        <v>0.18879800167289901</v>
      </c>
      <c r="K491">
        <v>1.1449536508739999</v>
      </c>
    </row>
    <row r="492" spans="1:11" x14ac:dyDescent="0.25">
      <c r="A492" t="s">
        <v>32</v>
      </c>
      <c r="D492">
        <v>0.81189210192810002</v>
      </c>
      <c r="E492">
        <v>4.6018590936875796</v>
      </c>
      <c r="F492" s="2">
        <v>-9.0501683383016396E-2</v>
      </c>
      <c r="G492">
        <v>0.66293331668577204</v>
      </c>
      <c r="H492">
        <v>1.6147020034678501</v>
      </c>
      <c r="I492">
        <v>0.14436580846737901</v>
      </c>
      <c r="J492">
        <v>0.18810789807190001</v>
      </c>
      <c r="K492">
        <v>1.15755088383045</v>
      </c>
    </row>
    <row r="493" spans="1:11" x14ac:dyDescent="0.25">
      <c r="A493" t="s">
        <v>32</v>
      </c>
      <c r="D493">
        <v>0.81257425698382402</v>
      </c>
      <c r="E493">
        <v>4.6524905677141799</v>
      </c>
      <c r="F493" s="2">
        <v>-9.0136940595587606E-2</v>
      </c>
      <c r="G493">
        <v>0.66768550133126603</v>
      </c>
      <c r="H493">
        <v>1.5971297502070601</v>
      </c>
      <c r="I493">
        <v>0.14274139869257499</v>
      </c>
      <c r="J493">
        <v>0.18742574301617601</v>
      </c>
      <c r="K493">
        <v>1.1702867165267401</v>
      </c>
    </row>
    <row r="494" spans="1:11" x14ac:dyDescent="0.25">
      <c r="A494" t="s">
        <v>32</v>
      </c>
      <c r="D494">
        <v>0.81324892159444295</v>
      </c>
      <c r="E494">
        <v>4.70367910924546</v>
      </c>
      <c r="F494" s="2">
        <v>-8.9776503940228805E-2</v>
      </c>
      <c r="G494">
        <v>0.67243768597676101</v>
      </c>
      <c r="H494">
        <v>1.5797487298078201</v>
      </c>
      <c r="I494">
        <v>0.14121338672310901</v>
      </c>
      <c r="J494">
        <v>0.18675107840555699</v>
      </c>
      <c r="K494">
        <v>1.18316267389206</v>
      </c>
    </row>
    <row r="495" spans="1:11" x14ac:dyDescent="0.25">
      <c r="A495" t="s">
        <v>32</v>
      </c>
      <c r="D495">
        <v>0.81391655386012796</v>
      </c>
      <c r="E495">
        <v>4.7554308473584301</v>
      </c>
      <c r="F495" s="2">
        <v>-8.9420118520832606E-2</v>
      </c>
      <c r="G495">
        <v>0.677189870622256</v>
      </c>
      <c r="H495">
        <v>1.56255686114785</v>
      </c>
      <c r="I495">
        <v>0.13978177255898</v>
      </c>
      <c r="J495">
        <v>0.18608344613987199</v>
      </c>
      <c r="K495">
        <v>1.1961802976334299</v>
      </c>
    </row>
    <row r="496" spans="1:11" x14ac:dyDescent="0.25">
      <c r="A496" t="s">
        <v>32</v>
      </c>
      <c r="D496">
        <v>0.81457761188104905</v>
      </c>
      <c r="E496">
        <v>4.8077519785646503</v>
      </c>
      <c r="F496" s="2">
        <v>-8.9067530378347595E-2</v>
      </c>
      <c r="G496">
        <v>0.68194205526775098</v>
      </c>
      <c r="H496">
        <v>1.54555208575308</v>
      </c>
      <c r="I496">
        <v>0.138446556200188</v>
      </c>
      <c r="J496">
        <v>0.18542238811895101</v>
      </c>
      <c r="K496">
        <v>1.2093411464203601</v>
      </c>
    </row>
    <row r="497" spans="1:11" x14ac:dyDescent="0.25">
      <c r="A497" t="s">
        <v>32</v>
      </c>
      <c r="D497">
        <v>0.81523255375737702</v>
      </c>
      <c r="E497">
        <v>4.8606487675521803</v>
      </c>
      <c r="F497" s="2">
        <v>-8.8718486466161706E-2</v>
      </c>
      <c r="G497">
        <v>0.68669423991324596</v>
      </c>
      <c r="H497">
        <v>1.52873236755104</v>
      </c>
      <c r="I497">
        <v>0.137207737646734</v>
      </c>
      <c r="J497">
        <v>0.18476744624262301</v>
      </c>
      <c r="K497">
        <v>1.22264679607145</v>
      </c>
    </row>
    <row r="498" spans="1:11" x14ac:dyDescent="0.25">
      <c r="A498" t="s">
        <v>32</v>
      </c>
      <c r="D498">
        <v>0.81588183758928201</v>
      </c>
      <c r="E498">
        <v>4.9141275479356104</v>
      </c>
      <c r="F498">
        <v>-8.8372734627082006E-2</v>
      </c>
      <c r="G498">
        <v>0.69144642455873995</v>
      </c>
      <c r="H498">
        <v>1.5120956926272</v>
      </c>
      <c r="I498">
        <v>0.13606531689861801</v>
      </c>
      <c r="J498">
        <v>0.18411816241071799</v>
      </c>
      <c r="K498">
        <v>1.2360988397430901</v>
      </c>
    </row>
    <row r="499" spans="1:11" x14ac:dyDescent="0.25">
      <c r="A499" t="s">
        <v>32</v>
      </c>
      <c r="D499">
        <v>0.81652592147693404</v>
      </c>
      <c r="E499">
        <v>4.9681947230145003</v>
      </c>
      <c r="F499" s="2">
        <v>-8.8030023571891103E-2</v>
      </c>
      <c r="G499">
        <v>0.69619860920423504</v>
      </c>
      <c r="H499">
        <v>1.4956400689837399</v>
      </c>
      <c r="I499">
        <v>0.135019293955839</v>
      </c>
      <c r="J499">
        <v>0.18347407852306599</v>
      </c>
      <c r="K499">
        <v>1.2496988881202</v>
      </c>
    </row>
    <row r="500" spans="1:11" x14ac:dyDescent="0.25">
      <c r="A500" t="s">
        <v>32</v>
      </c>
      <c r="D500">
        <v>0.817165263520504</v>
      </c>
      <c r="E500">
        <v>5.0228567665400199</v>
      </c>
      <c r="F500" s="2">
        <v>-8.7690102859462896E-2</v>
      </c>
      <c r="G500">
        <v>0.70095079384973102</v>
      </c>
      <c r="H500">
        <v>1.47936352630112</v>
      </c>
      <c r="I500">
        <v>0.13406966881839699</v>
      </c>
      <c r="J500">
        <v>0.182834736479496</v>
      </c>
      <c r="K500">
        <v>1.26344856960909</v>
      </c>
    </row>
    <row r="501" spans="1:11" x14ac:dyDescent="0.25">
      <c r="A501" t="s">
        <v>32</v>
      </c>
      <c r="D501">
        <v>0.81780032182016205</v>
      </c>
      <c r="E501">
        <v>5.0781202234901297</v>
      </c>
      <c r="F501" s="2">
        <v>-8.7352722878414404E-2</v>
      </c>
      <c r="G501">
        <v>0.70570297849522501</v>
      </c>
      <c r="H501">
        <v>1.46326411570207</v>
      </c>
      <c r="I501">
        <v>0.133216441486293</v>
      </c>
      <c r="J501">
        <v>0.18219967817983801</v>
      </c>
      <c r="K501">
        <v>1.27734953053244</v>
      </c>
    </row>
    <row r="502" spans="1:11" x14ac:dyDescent="0.25">
      <c r="A502" t="s">
        <v>32</v>
      </c>
      <c r="D502">
        <v>0.81843155447607796</v>
      </c>
      <c r="E502">
        <v>5.1339917108532198</v>
      </c>
      <c r="F502" s="2">
        <v>-8.7017634830280105E-2</v>
      </c>
      <c r="G502">
        <v>0.71045516314071999</v>
      </c>
      <c r="H502">
        <v>1.4473399095183099</v>
      </c>
      <c r="I502">
        <v>0.13245961195952599</v>
      </c>
      <c r="J502">
        <v>0.18156844552392201</v>
      </c>
      <c r="K502">
        <v>1.2914034353264301</v>
      </c>
    </row>
    <row r="503" spans="1:11" x14ac:dyDescent="0.25">
      <c r="A503" t="s">
        <v>32</v>
      </c>
      <c r="D503">
        <v>0.81905941958842299</v>
      </c>
      <c r="E503">
        <v>5.19047791842039</v>
      </c>
      <c r="F503" s="2">
        <v>-8.6684590714186799E-2</v>
      </c>
      <c r="G503">
        <v>0.71520734778621398</v>
      </c>
      <c r="H503">
        <v>1.4315890010597401</v>
      </c>
      <c r="I503">
        <v>0.131799180238097</v>
      </c>
      <c r="J503">
        <v>0.18094058041157701</v>
      </c>
      <c r="K503">
        <v>1.3056119667400301</v>
      </c>
    </row>
    <row r="504" spans="1:11" x14ac:dyDescent="0.25">
      <c r="A504" t="s">
        <v>32</v>
      </c>
      <c r="D504">
        <v>0.81968437525736704</v>
      </c>
      <c r="E504">
        <v>5.2475856095864897</v>
      </c>
      <c r="F504" s="2">
        <v>-8.6353343313014794E-2</v>
      </c>
      <c r="G504">
        <v>0.71995953243170996</v>
      </c>
      <c r="H504">
        <v>1.4160095043860801</v>
      </c>
      <c r="I504">
        <v>0.131235146322005</v>
      </c>
      <c r="J504">
        <v>0.18031562474263299</v>
      </c>
      <c r="K504">
        <v>1.3199768260364699</v>
      </c>
    </row>
    <row r="505" spans="1:11" x14ac:dyDescent="0.25">
      <c r="A505" t="s">
        <v>32</v>
      </c>
      <c r="D505">
        <v>0.82030687958308102</v>
      </c>
      <c r="E505">
        <v>5.3053216221599104</v>
      </c>
      <c r="F505" s="2">
        <v>-8.6023646181027702E-2</v>
      </c>
      <c r="G505">
        <v>0.72471171707720505</v>
      </c>
      <c r="H505">
        <v>1.40059955408112</v>
      </c>
      <c r="I505">
        <v>0.13076751021125099</v>
      </c>
      <c r="J505">
        <v>0.17969312041691901</v>
      </c>
      <c r="K505">
        <v>1.3344997331969399</v>
      </c>
    </row>
    <row r="506" spans="1:11" x14ac:dyDescent="0.25">
      <c r="A506" t="s">
        <v>32</v>
      </c>
      <c r="D506">
        <v>0.82092739066573495</v>
      </c>
      <c r="E506">
        <v>5.3636928691812802</v>
      </c>
      <c r="F506" s="2">
        <v>-8.5695253632953897E-2</v>
      </c>
      <c r="G506">
        <v>0.72946390172269904</v>
      </c>
      <c r="H506">
        <v>1.38535730502934</v>
      </c>
      <c r="I506">
        <v>0.130396271905834</v>
      </c>
      <c r="J506">
        <v>0.179072609334265</v>
      </c>
      <c r="K506">
        <v>1.34918242712656</v>
      </c>
    </row>
    <row r="507" spans="1:11" x14ac:dyDescent="0.25">
      <c r="A507" t="s">
        <v>32</v>
      </c>
      <c r="D507">
        <v>0.82154636660549896</v>
      </c>
      <c r="E507">
        <v>5.4227063397512998</v>
      </c>
      <c r="F507" s="2">
        <v>-8.5367920734505706E-2</v>
      </c>
      <c r="G507">
        <v>0.73421608636819402</v>
      </c>
      <c r="H507">
        <v>1.37028093219499</v>
      </c>
      <c r="I507">
        <v>0.13012143140575499</v>
      </c>
      <c r="J507">
        <v>0.17845363339450099</v>
      </c>
      <c r="K507">
        <v>1.3640266658625899</v>
      </c>
    </row>
    <row r="508" spans="1:11" x14ac:dyDescent="0.25">
      <c r="A508" t="s">
        <v>32</v>
      </c>
      <c r="D508">
        <v>0.82216426550254396</v>
      </c>
      <c r="E508">
        <v>5.4823690998674603</v>
      </c>
      <c r="F508" s="2">
        <v>-8.5041403294319598E-2</v>
      </c>
      <c r="G508">
        <v>0.738968271013689</v>
      </c>
      <c r="H508">
        <v>1.3553686304035399</v>
      </c>
      <c r="I508">
        <v>0.12994298871101301</v>
      </c>
      <c r="J508">
        <v>0.17783573449745599</v>
      </c>
      <c r="K508">
        <v>1.3790342267848601</v>
      </c>
    </row>
    <row r="509" spans="1:11" x14ac:dyDescent="0.25">
      <c r="A509" t="s">
        <v>32</v>
      </c>
      <c r="D509">
        <v>0.82278154545704096</v>
      </c>
      <c r="E509">
        <v>5.5426882932702002</v>
      </c>
      <c r="F509" s="2">
        <v>-8.4715457857303195E-2</v>
      </c>
      <c r="G509">
        <v>0.74372045565918399</v>
      </c>
      <c r="H509">
        <v>1.3406186141256</v>
      </c>
      <c r="I509">
        <v>0.12986094382160901</v>
      </c>
      <c r="J509">
        <v>0.17721845454295901</v>
      </c>
      <c r="K509">
        <v>1.39420690682868</v>
      </c>
    </row>
    <row r="510" spans="1:11" x14ac:dyDescent="0.25">
      <c r="A510" t="s">
        <v>32</v>
      </c>
      <c r="D510">
        <v>0.823398664569158</v>
      </c>
      <c r="E510">
        <v>5.60367114229817</v>
      </c>
      <c r="F510">
        <v>-8.4389841699372997E-2</v>
      </c>
      <c r="G510">
        <v>0.74847264030467897</v>
      </c>
      <c r="H510">
        <v>1.3260291172630501</v>
      </c>
      <c r="I510">
        <v>0.129875296737542</v>
      </c>
      <c r="J510">
        <v>0.176601335430842</v>
      </c>
      <c r="K510">
        <v>1.40954652269994</v>
      </c>
    </row>
    <row r="511" spans="1:11" x14ac:dyDescent="0.25">
      <c r="A511" t="s">
        <v>32</v>
      </c>
      <c r="D511">
        <v>0.82401608093906797</v>
      </c>
      <c r="E511">
        <v>5.6653249487530699</v>
      </c>
      <c r="F511" s="2">
        <v>-8.4064312823570603E-2</v>
      </c>
      <c r="G511">
        <v>0.75322482495017296</v>
      </c>
      <c r="H511">
        <v>1.31159839293764</v>
      </c>
      <c r="I511">
        <v>0.12998604745881201</v>
      </c>
      <c r="J511">
        <v>0.175983919060932</v>
      </c>
      <c r="K511">
        <v>1.42505491109264</v>
      </c>
    </row>
    <row r="512" spans="1:11" x14ac:dyDescent="0.25">
      <c r="A512" t="s">
        <v>32</v>
      </c>
      <c r="D512">
        <v>0.82463425266694002</v>
      </c>
      <c r="E512">
        <v>5.7276570947739298</v>
      </c>
      <c r="F512" s="2">
        <v>-8.3738629957540903E-2</v>
      </c>
      <c r="G512">
        <v>0.75797700959566905</v>
      </c>
      <c r="H512">
        <v>1.2973247132818</v>
      </c>
      <c r="I512">
        <v>0.13019319598542001</v>
      </c>
      <c r="J512">
        <v>0.17536574733306001</v>
      </c>
      <c r="K512">
        <v>1.4407339289088199</v>
      </c>
    </row>
    <row r="513" spans="1:11" x14ac:dyDescent="0.25">
      <c r="A513" t="s">
        <v>32</v>
      </c>
      <c r="D513">
        <v>0.82525363785294403</v>
      </c>
      <c r="E513">
        <v>5.7906750437209604</v>
      </c>
      <c r="F513" s="2">
        <v>-8.3412552552358604E-2</v>
      </c>
      <c r="G513">
        <v>0.76272919424116403</v>
      </c>
      <c r="H513">
        <v>1.2832063692317499</v>
      </c>
      <c r="I513">
        <v>0.13049674231736599</v>
      </c>
      <c r="J513">
        <v>0.17474636214705599</v>
      </c>
      <c r="K513">
        <v>1.4565854534809</v>
      </c>
    </row>
    <row r="514" spans="1:11" x14ac:dyDescent="0.25">
      <c r="A514" t="s">
        <v>32</v>
      </c>
      <c r="D514">
        <v>0.82587469459725205</v>
      </c>
      <c r="E514">
        <v>5.8543863410692101</v>
      </c>
      <c r="F514" s="2">
        <v>-8.3085840782690698E-2</v>
      </c>
      <c r="G514">
        <v>0.76748137888665802</v>
      </c>
      <c r="H514">
        <v>1.2692416703228699</v>
      </c>
      <c r="I514">
        <v>0.130896686454649</v>
      </c>
      <c r="J514">
        <v>0.17412530540274801</v>
      </c>
      <c r="K514">
        <v>1.47261138279642</v>
      </c>
    </row>
    <row r="515" spans="1:11" x14ac:dyDescent="0.25">
      <c r="A515" t="s">
        <v>32</v>
      </c>
      <c r="D515">
        <v>0.82649788100003296</v>
      </c>
      <c r="E515">
        <v>5.9187986153120802</v>
      </c>
      <c r="F515" s="2">
        <v>-8.2758255548277898E-2</v>
      </c>
      <c r="G515">
        <v>0.772233563532153</v>
      </c>
      <c r="H515">
        <v>1.2554289444872899</v>
      </c>
      <c r="I515">
        <v>0.13139302839726899</v>
      </c>
      <c r="J515">
        <v>0.17350211899996701</v>
      </c>
      <c r="K515">
        <v>1.4888136357253801</v>
      </c>
    </row>
    <row r="516" spans="1:11" x14ac:dyDescent="0.25">
      <c r="A516" t="s">
        <v>32</v>
      </c>
      <c r="D516">
        <v>0.82712365516145803</v>
      </c>
      <c r="E516">
        <v>5.9839195788746098</v>
      </c>
      <c r="F516" s="2">
        <v>-8.2429558476723799E-2</v>
      </c>
      <c r="G516">
        <v>0.77698574817764798</v>
      </c>
      <c r="H516">
        <v>1.2417665378536999</v>
      </c>
      <c r="I516">
        <v>0.131985768145227</v>
      </c>
      <c r="J516">
        <v>0.172876344838542</v>
      </c>
      <c r="K516">
        <v>1.5051941522499099</v>
      </c>
    </row>
    <row r="517" spans="1:11" x14ac:dyDescent="0.25">
      <c r="A517" t="s">
        <v>32</v>
      </c>
      <c r="D517">
        <v>0.82775247518169703</v>
      </c>
      <c r="E517">
        <v>6.0497570290370302</v>
      </c>
      <c r="F517" s="2">
        <v>-8.2099511927575697E-2</v>
      </c>
      <c r="G517">
        <v>0.78173793282314297</v>
      </c>
      <c r="H517">
        <v>1.2282528145492899</v>
      </c>
      <c r="I517">
        <v>0.132674905698522</v>
      </c>
      <c r="J517">
        <v>0.17224752481830299</v>
      </c>
      <c r="K517">
        <v>1.5217548936966001</v>
      </c>
    </row>
    <row r="518" spans="1:11" x14ac:dyDescent="0.25">
      <c r="A518" t="s">
        <v>32</v>
      </c>
      <c r="D518">
        <v>0.828384799160921</v>
      </c>
      <c r="E518">
        <v>6.11631884886833</v>
      </c>
      <c r="F518" s="2">
        <v>-8.1767878997684507E-2</v>
      </c>
      <c r="G518">
        <v>0.78649011746863795</v>
      </c>
      <c r="H518">
        <v>1.21488615650391</v>
      </c>
      <c r="I518">
        <v>0.13346044105715499</v>
      </c>
      <c r="J518">
        <v>0.171615200839079</v>
      </c>
      <c r="K518">
        <v>1.5384978429713301</v>
      </c>
    </row>
    <row r="519" spans="1:11" x14ac:dyDescent="0.25">
      <c r="A519" t="s">
        <v>32</v>
      </c>
      <c r="D519">
        <v>0.82902108519929896</v>
      </c>
      <c r="E519">
        <v>6.1836130081701102</v>
      </c>
      <c r="F519" s="2">
        <v>-8.1434423527828703E-2</v>
      </c>
      <c r="G519">
        <v>0.79124230211413205</v>
      </c>
      <c r="H519">
        <v>1.2016649632563301</v>
      </c>
      <c r="I519">
        <v>0.13434237422112499</v>
      </c>
      <c r="J519">
        <v>0.17097891480070099</v>
      </c>
      <c r="K519">
        <v>1.5554250047967</v>
      </c>
    </row>
    <row r="520" spans="1:11" x14ac:dyDescent="0.25">
      <c r="A520" t="s">
        <v>32</v>
      </c>
      <c r="D520">
        <v>0.82966179139700302</v>
      </c>
      <c r="E520">
        <v>6.25164756443092</v>
      </c>
      <c r="F520" s="2">
        <v>-8.1098910110587202E-2</v>
      </c>
      <c r="G520">
        <v>0.79599448675962803</v>
      </c>
      <c r="H520">
        <v>1.18858765176256</v>
      </c>
      <c r="I520">
        <v>0.13532070519043299</v>
      </c>
      <c r="J520">
        <v>0.170338208602997</v>
      </c>
      <c r="K520">
        <v>1.57253840595206</v>
      </c>
    </row>
    <row r="521" spans="1:11" x14ac:dyDescent="0.25">
      <c r="A521" t="s">
        <v>32</v>
      </c>
      <c r="D521">
        <v>0.830307375854203</v>
      </c>
      <c r="E521">
        <v>6.32043066379096</v>
      </c>
      <c r="F521" s="2">
        <v>-8.0761104099449699E-2</v>
      </c>
      <c r="G521">
        <v>0.80074667140512201</v>
      </c>
      <c r="H521">
        <v>1.17565265620638</v>
      </c>
      <c r="I521">
        <v>0.136395433965078</v>
      </c>
      <c r="J521">
        <v>0.169692624145797</v>
      </c>
      <c r="K521">
        <v>1.58984009551618</v>
      </c>
    </row>
    <row r="522" spans="1:11" x14ac:dyDescent="0.25">
      <c r="A522" t="s">
        <v>32</v>
      </c>
      <c r="D522">
        <v>0.83095829667106902</v>
      </c>
      <c r="E522">
        <v>6.3899705420175099</v>
      </c>
      <c r="F522" s="2">
        <v>-8.0420771619145306E-2</v>
      </c>
      <c r="G522">
        <v>0.805498856050617</v>
      </c>
      <c r="H522">
        <v>1.1628584278117799</v>
      </c>
      <c r="I522">
        <v>0.137566560545061</v>
      </c>
      <c r="J522">
        <v>0.16904170332893101</v>
      </c>
      <c r="K522">
        <v>1.6073321451126199</v>
      </c>
    </row>
    <row r="523" spans="1:11" x14ac:dyDescent="0.25">
      <c r="A523" t="s">
        <v>32</v>
      </c>
      <c r="D523">
        <v>0.83161501194777199</v>
      </c>
      <c r="E523">
        <v>6.4602755254909896</v>
      </c>
      <c r="F523" s="2">
        <v>-8.0077679577178706E-2</v>
      </c>
      <c r="G523">
        <v>0.81025104069611198</v>
      </c>
      <c r="H523">
        <v>1.15020343465758</v>
      </c>
      <c r="I523">
        <v>0.13883408493038099</v>
      </c>
      <c r="J523">
        <v>0.16838498805222801</v>
      </c>
      <c r="K523">
        <v>1.62501664915775</v>
      </c>
    </row>
    <row r="524" spans="1:11" x14ac:dyDescent="0.25">
      <c r="A524" t="s">
        <v>32</v>
      </c>
      <c r="D524">
        <v>0.83227797978448104</v>
      </c>
      <c r="E524">
        <v>6.5313540322019703</v>
      </c>
      <c r="F524" s="2">
        <v>-7.9731595676555897E-2</v>
      </c>
      <c r="G524">
        <v>0.81500322534160696</v>
      </c>
      <c r="H524">
        <v>1.1376861614939799</v>
      </c>
      <c r="I524">
        <v>0.140198007121038</v>
      </c>
      <c r="J524">
        <v>0.16772202021551899</v>
      </c>
      <c r="K524">
        <v>1.6428957251115299</v>
      </c>
    </row>
    <row r="525" spans="1:11" x14ac:dyDescent="0.25">
      <c r="A525" t="s">
        <v>32</v>
      </c>
      <c r="D525">
        <v>0.83294759759886505</v>
      </c>
      <c r="E525">
        <v>6.6032145727590903</v>
      </c>
      <c r="F525" s="2">
        <v>-7.93823200692199E-2</v>
      </c>
      <c r="G525">
        <v>0.81975540998710195</v>
      </c>
      <c r="H525">
        <v>1.12530510956109</v>
      </c>
      <c r="I525">
        <v>0.141609803432655</v>
      </c>
      <c r="J525">
        <v>0.167052402401135</v>
      </c>
      <c r="K525">
        <v>1.6609715137310701</v>
      </c>
    </row>
    <row r="526" spans="1:11" x14ac:dyDescent="0.25">
      <c r="A526" t="s">
        <v>32</v>
      </c>
      <c r="D526">
        <v>0.83362379885265803</v>
      </c>
      <c r="E526">
        <v>6.6758657514080397</v>
      </c>
      <c r="F526" s="2">
        <v>-7.9029895336719599E-2</v>
      </c>
      <c r="G526">
        <v>0.82450759463259604</v>
      </c>
      <c r="H526">
        <v>1.11305879640957</v>
      </c>
      <c r="I526">
        <v>0.14296574101107201</v>
      </c>
      <c r="J526">
        <v>0.166376201147342</v>
      </c>
      <c r="K526">
        <v>1.67924617932694</v>
      </c>
    </row>
    <row r="527" spans="1:11" x14ac:dyDescent="0.25">
      <c r="A527" t="s">
        <v>32</v>
      </c>
      <c r="D527">
        <v>0.83430630284780305</v>
      </c>
      <c r="E527">
        <v>6.7493162670618698</v>
      </c>
      <c r="F527" s="2">
        <v>-7.8674475484041495E-2</v>
      </c>
      <c r="G527">
        <v>0.82925977927809102</v>
      </c>
      <c r="H527">
        <v>1.10094575572302</v>
      </c>
      <c r="I527">
        <v>0.14426236928317701</v>
      </c>
      <c r="J527">
        <v>0.16569369715219701</v>
      </c>
      <c r="K527">
        <v>1.69772191002228</v>
      </c>
    </row>
    <row r="528" spans="1:11" x14ac:dyDescent="0.25">
      <c r="A528" t="s">
        <v>32</v>
      </c>
      <c r="D528">
        <v>0.83499482773552602</v>
      </c>
      <c r="E528">
        <v>6.82357491434247</v>
      </c>
      <c r="F528">
        <v>-7.8316214687508004E-2</v>
      </c>
      <c r="G528">
        <v>0.83401196392358701</v>
      </c>
      <c r="H528">
        <v>1.0889645371424901</v>
      </c>
      <c r="I528">
        <v>0.14549968824897</v>
      </c>
      <c r="J528">
        <v>0.165005172264474</v>
      </c>
      <c r="K528">
        <v>1.7164009180148601</v>
      </c>
    </row>
    <row r="529" spans="1:11" x14ac:dyDescent="0.25">
      <c r="A529" t="s">
        <v>32</v>
      </c>
      <c r="D529">
        <v>0.83568909166705296</v>
      </c>
      <c r="E529">
        <v>6.8986505846336499</v>
      </c>
      <c r="F529" s="2">
        <v>-7.7955266684955393E-2</v>
      </c>
      <c r="G529">
        <v>0.83876414856908099</v>
      </c>
      <c r="H529">
        <v>1.07711370609281</v>
      </c>
      <c r="I529">
        <v>0.146677697908452</v>
      </c>
      <c r="J529">
        <v>0.16431090833294701</v>
      </c>
      <c r="K529">
        <v>1.7352854398419</v>
      </c>
    </row>
    <row r="530" spans="1:11" x14ac:dyDescent="0.25">
      <c r="A530" t="s">
        <v>32</v>
      </c>
      <c r="D530">
        <v>0.83638881279360899</v>
      </c>
      <c r="E530">
        <v>6.9745522671457696</v>
      </c>
      <c r="F530" s="2">
        <v>-7.7591784766962907E-2</v>
      </c>
      <c r="G530">
        <v>0.84351633321457598</v>
      </c>
      <c r="H530">
        <v>1.0653918436107599</v>
      </c>
      <c r="I530">
        <v>0.147796398261622</v>
      </c>
      <c r="J530">
        <v>0.16361118720639101</v>
      </c>
      <c r="K530">
        <v>1.7543777366479101</v>
      </c>
    </row>
    <row r="531" spans="1:11" x14ac:dyDescent="0.25">
      <c r="A531" t="s">
        <v>32</v>
      </c>
      <c r="D531">
        <v>0.83709370926641802</v>
      </c>
      <c r="E531">
        <v>7.0512890499919898</v>
      </c>
      <c r="F531" s="2">
        <v>-7.7225921768666203E-2</v>
      </c>
      <c r="G531">
        <v>0.84826851786006996</v>
      </c>
      <c r="H531">
        <v>1.05379754617526</v>
      </c>
      <c r="I531">
        <v>0.14885578930848101</v>
      </c>
      <c r="J531">
        <v>0.16290629073358201</v>
      </c>
      <c r="K531">
        <v>1.7736800944553901</v>
      </c>
    </row>
    <row r="532" spans="1:11" x14ac:dyDescent="0.25">
      <c r="A532" t="s">
        <v>32</v>
      </c>
      <c r="D532">
        <v>0.83780349923670705</v>
      </c>
      <c r="E532">
        <v>7.1288701212765497</v>
      </c>
      <c r="F532" s="2">
        <v>-7.6857830062148302E-2</v>
      </c>
      <c r="G532">
        <v>0.85302070250556605</v>
      </c>
      <c r="H532">
        <v>1.0423294255392399</v>
      </c>
      <c r="I532">
        <v>0.14985587104902801</v>
      </c>
      <c r="J532">
        <v>0.16219650076329301</v>
      </c>
      <c r="K532">
        <v>1.79319482443857</v>
      </c>
    </row>
    <row r="533" spans="1:11" x14ac:dyDescent="0.25">
      <c r="A533" t="s">
        <v>32</v>
      </c>
      <c r="D533">
        <v>0.83851790085569999</v>
      </c>
      <c r="E533">
        <v>7.2073047701947797</v>
      </c>
      <c r="F533" s="2">
        <v>-7.6487661549406394E-2</v>
      </c>
      <c r="G533">
        <v>0.85777288715106104</v>
      </c>
      <c r="H533">
        <v>1.0309861085634699</v>
      </c>
      <c r="I533">
        <v>0.15079664348326399</v>
      </c>
      <c r="J533">
        <v>0.16148209914430001</v>
      </c>
      <c r="K533">
        <v>1.8129242632001299</v>
      </c>
    </row>
    <row r="534" spans="1:11" x14ac:dyDescent="0.25">
      <c r="A534" t="s">
        <v>32</v>
      </c>
      <c r="D534">
        <v>0.83923663227462197</v>
      </c>
      <c r="E534">
        <v>7.2866023881454298</v>
      </c>
      <c r="F534">
        <v>-7.6115567655884994E-2</v>
      </c>
      <c r="G534">
        <v>0.86252507179655502</v>
      </c>
      <c r="H534">
        <v>1.0197662370521201</v>
      </c>
      <c r="I534">
        <v>0.151678106611187</v>
      </c>
      <c r="J534">
        <v>0.160763367725378</v>
      </c>
      <c r="K534">
        <v>1.8328707730509699</v>
      </c>
    </row>
    <row r="535" spans="1:11" x14ac:dyDescent="0.25">
      <c r="A535" t="s">
        <v>32</v>
      </c>
      <c r="D535">
        <v>0.83995941164469901</v>
      </c>
      <c r="E535">
        <v>7.3667724698551798</v>
      </c>
      <c r="F535" s="2">
        <v>-7.5741699324572295E-2</v>
      </c>
      <c r="G535">
        <v>0.86727725644205</v>
      </c>
      <c r="H535">
        <v>1.0086684675901401</v>
      </c>
      <c r="I535">
        <v>0.15250026043279999</v>
      </c>
      <c r="J535">
        <v>0.16004058835530099</v>
      </c>
      <c r="K535">
        <v>1.85303674229309</v>
      </c>
    </row>
    <row r="536" spans="1:11" x14ac:dyDescent="0.25">
      <c r="A536" t="s">
        <v>32</v>
      </c>
      <c r="D536">
        <v>0.84068595711715599</v>
      </c>
      <c r="E536">
        <v>7.4478246145153797</v>
      </c>
      <c r="F536" s="2">
        <v>-7.5366207010654301E-2</v>
      </c>
      <c r="G536">
        <v>0.87202944108754499</v>
      </c>
      <c r="H536">
        <v>0.99769147138242198</v>
      </c>
      <c r="I536">
        <v>0.1532631049481</v>
      </c>
      <c r="J536">
        <v>0.15931404288284401</v>
      </c>
      <c r="K536">
        <v>1.8734245855055101</v>
      </c>
    </row>
    <row r="537" spans="1:11" x14ac:dyDescent="0.25">
      <c r="A537" t="s">
        <v>32</v>
      </c>
      <c r="D537">
        <v>0.84141598684321794</v>
      </c>
      <c r="E537">
        <v>7.52976852693154</v>
      </c>
      <c r="F537" s="2">
        <v>-7.4989240676719193E-2</v>
      </c>
      <c r="G537">
        <v>0.87678162573303997</v>
      </c>
      <c r="H537">
        <v>0.98683393409466902</v>
      </c>
      <c r="I537">
        <v>0.153966640157089</v>
      </c>
      <c r="J537">
        <v>0.158584013156782</v>
      </c>
      <c r="K537">
        <v>1.89403674383343</v>
      </c>
    </row>
    <row r="538" spans="1:11" x14ac:dyDescent="0.25">
      <c r="A538" t="s">
        <v>32</v>
      </c>
      <c r="D538">
        <v>0.84214921897410999</v>
      </c>
      <c r="E538">
        <v>7.6126140186852398</v>
      </c>
      <c r="F538" s="2">
        <v>-7.4610949788508601E-2</v>
      </c>
      <c r="G538">
        <v>0.88153381037853495</v>
      </c>
      <c r="H538">
        <v>0.97609455569604697</v>
      </c>
      <c r="I538">
        <v>0.15461086605976701</v>
      </c>
      <c r="J538">
        <v>0.15785078102589001</v>
      </c>
      <c r="K538">
        <v>1.91487568528047</v>
      </c>
    </row>
    <row r="539" spans="1:11" x14ac:dyDescent="0.25">
      <c r="A539" t="s">
        <v>32</v>
      </c>
      <c r="D539">
        <v>0.84288537166105804</v>
      </c>
      <c r="E539">
        <v>7.6963710093089599</v>
      </c>
      <c r="F539" s="2">
        <v>-7.4231483311207297E-2</v>
      </c>
      <c r="G539">
        <v>0.88628599502402905</v>
      </c>
      <c r="H539">
        <v>0.96547205030351702</v>
      </c>
      <c r="I539">
        <v>0.15519578265613199</v>
      </c>
      <c r="J539">
        <v>0.15711462833894199</v>
      </c>
      <c r="K539">
        <v>1.9359439050042</v>
      </c>
    </row>
    <row r="540" spans="1:11" x14ac:dyDescent="0.25">
      <c r="A540" t="s">
        <v>32</v>
      </c>
      <c r="D540">
        <v>0.84362416305528698</v>
      </c>
      <c r="E540">
        <v>7.78104952747384</v>
      </c>
      <c r="F540" s="2">
        <v>-7.3850989706267703E-2</v>
      </c>
      <c r="G540">
        <v>0.89103817966952503</v>
      </c>
      <c r="H540">
        <v>0.95496514602785998</v>
      </c>
      <c r="I540">
        <v>0.15572138994618701</v>
      </c>
      <c r="J540">
        <v>0.15637583694471299</v>
      </c>
      <c r="K540">
        <v>1.9572439256149301</v>
      </c>
    </row>
    <row r="541" spans="1:11" x14ac:dyDescent="0.25">
      <c r="A541" t="s">
        <v>32</v>
      </c>
      <c r="D541">
        <v>0.84436531130802095</v>
      </c>
      <c r="E541">
        <v>7.8666597121903798</v>
      </c>
      <c r="F541" s="2">
        <v>-7.3469616928762096E-2</v>
      </c>
      <c r="G541">
        <v>0.89579036431501902</v>
      </c>
      <c r="H541">
        <v>0.94457258482140405</v>
      </c>
      <c r="I541">
        <v>0.15618768792992899</v>
      </c>
      <c r="J541">
        <v>0.155634688691979</v>
      </c>
      <c r="K541">
        <v>1.97877829747769</v>
      </c>
    </row>
    <row r="542" spans="1:11" x14ac:dyDescent="0.25">
      <c r="A542" t="s">
        <v>32</v>
      </c>
      <c r="D542">
        <v>0.84510853457048696</v>
      </c>
      <c r="E542">
        <v>7.9532118140225201</v>
      </c>
      <c r="F542" s="2">
        <v>-7.3087512425256296E-2</v>
      </c>
      <c r="G542">
        <v>0.900542548960514</v>
      </c>
      <c r="H542">
        <v>0.93429312232737605</v>
      </c>
      <c r="I542">
        <v>0.15659467660736001</v>
      </c>
      <c r="J542">
        <v>0.15489146542951299</v>
      </c>
      <c r="K542">
        <v>2.00054959901767</v>
      </c>
    </row>
    <row r="543" spans="1:11" x14ac:dyDescent="0.25">
      <c r="A543" t="s">
        <v>32</v>
      </c>
      <c r="D543">
        <v>0.84585355099390902</v>
      </c>
      <c r="E543">
        <v>8.0407161963149392</v>
      </c>
      <c r="F543" s="2">
        <v>-7.2704823132199101E-2</v>
      </c>
      <c r="G543">
        <v>0.90529473360600898</v>
      </c>
      <c r="H543">
        <v>0.92412552773091705</v>
      </c>
      <c r="I543">
        <v>0.156942355978479</v>
      </c>
      <c r="J543">
        <v>0.15414644900609101</v>
      </c>
      <c r="K543">
        <v>2.0225604370288899</v>
      </c>
    </row>
    <row r="544" spans="1:11" x14ac:dyDescent="0.25">
      <c r="A544" t="s">
        <v>32</v>
      </c>
      <c r="D544">
        <v>0.84660007872951304</v>
      </c>
      <c r="E544">
        <v>8.1291833364339201</v>
      </c>
      <c r="F544" s="2">
        <v>-7.2321695474822895E-2</v>
      </c>
      <c r="G544">
        <v>0.91004691825150397</v>
      </c>
      <c r="H544">
        <v>0.91406858361171095</v>
      </c>
      <c r="I544">
        <v>0.157230726043287</v>
      </c>
      <c r="J544">
        <v>0.15339992127048699</v>
      </c>
      <c r="K544">
        <v>2.0448134469863599</v>
      </c>
    </row>
    <row r="545" spans="1:11" x14ac:dyDescent="0.25">
      <c r="A545" t="s">
        <v>32</v>
      </c>
      <c r="D545">
        <v>0.84734783592852303</v>
      </c>
      <c r="E545">
        <v>8.2186238270219203</v>
      </c>
      <c r="F545" s="2">
        <v>-7.1938275366545706E-2</v>
      </c>
      <c r="G545">
        <v>0.91479910289699895</v>
      </c>
      <c r="H545">
        <v>0.90412108579820705</v>
      </c>
      <c r="I545">
        <v>0.15745978680178299</v>
      </c>
      <c r="J545">
        <v>0.152652164071477</v>
      </c>
      <c r="K545">
        <v>2.06731129336162</v>
      </c>
    </row>
    <row r="546" spans="1:11" x14ac:dyDescent="0.25">
      <c r="A546" t="s">
        <v>32</v>
      </c>
      <c r="D546">
        <v>0.84809654074216601</v>
      </c>
      <c r="E546">
        <v>8.3090483772657997</v>
      </c>
      <c r="F546" s="2">
        <v>-7.1554708208873302E-2</v>
      </c>
      <c r="G546">
        <v>0.91955128754249404</v>
      </c>
      <c r="H546">
        <v>0.89428184322344895</v>
      </c>
      <c r="I546">
        <v>0.157629538253968</v>
      </c>
      <c r="J546">
        <v>0.15190345925783399</v>
      </c>
      <c r="K546">
        <v>2.09005666994178</v>
      </c>
    </row>
    <row r="547" spans="1:11" x14ac:dyDescent="0.25">
      <c r="A547" t="s">
        <v>32</v>
      </c>
      <c r="D547">
        <v>0.84884591132166598</v>
      </c>
      <c r="E547">
        <v>8.4004678141791196</v>
      </c>
      <c r="F547" s="2">
        <v>-7.1171138891791497E-2</v>
      </c>
      <c r="G547">
        <v>0.92430347218798803</v>
      </c>
      <c r="H547">
        <v>0.88454967778245996</v>
      </c>
      <c r="I547">
        <v>0.157739980399841</v>
      </c>
      <c r="J547">
        <v>0.15115408867833399</v>
      </c>
      <c r="K547">
        <v>2.11305230015207</v>
      </c>
    </row>
    <row r="548" spans="1:11" x14ac:dyDescent="0.25">
      <c r="A548" t="s">
        <v>32</v>
      </c>
      <c r="D548">
        <v>0.84959566581824797</v>
      </c>
      <c r="E548">
        <v>8.4928930838985899</v>
      </c>
      <c r="F548" s="2">
        <v>-7.0787711794644395E-2</v>
      </c>
      <c r="G548">
        <v>0.92905565683348401</v>
      </c>
      <c r="H548">
        <v>0.87492342419117097</v>
      </c>
      <c r="I548">
        <v>0.15779111323940201</v>
      </c>
      <c r="J548">
        <v>0.150404334181752</v>
      </c>
      <c r="K548">
        <v>2.13630093738192</v>
      </c>
    </row>
    <row r="549" spans="1:11" x14ac:dyDescent="0.25">
      <c r="A549" t="s">
        <v>32</v>
      </c>
      <c r="D549">
        <v>0.85034552238313799</v>
      </c>
      <c r="E549">
        <v>8.5863352529945605</v>
      </c>
      <c r="F549" s="2">
        <v>-7.0404570787493695E-2</v>
      </c>
      <c r="G549">
        <v>0.933807841478978</v>
      </c>
      <c r="H549">
        <v>0.865401929846912</v>
      </c>
      <c r="I549">
        <v>0.15778293677265201</v>
      </c>
      <c r="J549">
        <v>0.14965447761686199</v>
      </c>
      <c r="K549">
        <v>2.1598053653146398</v>
      </c>
    </row>
    <row r="550" spans="1:11" x14ac:dyDescent="0.25">
      <c r="A550" t="s">
        <v>32</v>
      </c>
      <c r="D550">
        <v>0.85109519916756005</v>
      </c>
      <c r="E550">
        <v>8.6808055097962509</v>
      </c>
      <c r="F550">
        <v>-7.0021859232948999E-2</v>
      </c>
      <c r="G550">
        <v>0.93856002612447298</v>
      </c>
      <c r="H550">
        <v>0.85598405469038996</v>
      </c>
      <c r="I550">
        <v>0.15771545099959</v>
      </c>
      <c r="J550">
        <v>0.14890480083244001</v>
      </c>
      <c r="K550">
        <v>2.1835683982607099</v>
      </c>
    </row>
    <row r="551" spans="1:11" x14ac:dyDescent="0.25">
      <c r="A551" t="s">
        <v>32</v>
      </c>
      <c r="D551">
        <v>0.85184441432274105</v>
      </c>
      <c r="E551">
        <v>8.7763151657312299</v>
      </c>
      <c r="F551" s="2">
        <v>-6.9639719988469406E-2</v>
      </c>
      <c r="G551">
        <v>0.94331221076996796</v>
      </c>
      <c r="H551">
        <v>0.84666867106919297</v>
      </c>
      <c r="I551">
        <v>0.15758865592021701</v>
      </c>
      <c r="J551">
        <v>0.14815558567725901</v>
      </c>
      <c r="K551">
        <v>2.2075928814947798</v>
      </c>
    </row>
    <row r="552" spans="1:11" x14ac:dyDescent="0.25">
      <c r="A552" t="s">
        <v>32</v>
      </c>
      <c r="D552">
        <v>0.85259288599990501</v>
      </c>
      <c r="E552">
        <v>8.8728756566799003</v>
      </c>
      <c r="F552" s="2">
        <v>-6.9258295409124704E-2</v>
      </c>
      <c r="G552">
        <v>0.94806439541546295</v>
      </c>
      <c r="H552">
        <v>0.83745466360276999</v>
      </c>
      <c r="I552">
        <v>0.157402551534532</v>
      </c>
      <c r="J552">
        <v>0.14740711400009501</v>
      </c>
      <c r="K552">
        <v>2.23188169159635</v>
      </c>
    </row>
    <row r="553" spans="1:11" x14ac:dyDescent="0.25">
      <c r="A553" t="s">
        <v>32</v>
      </c>
      <c r="D553">
        <v>0.85334033235027795</v>
      </c>
      <c r="E553">
        <v>8.9704985443447693</v>
      </c>
      <c r="F553" s="2">
        <v>-6.88777273508141E-2</v>
      </c>
      <c r="G553">
        <v>0.95281658006095804</v>
      </c>
      <c r="H553">
        <v>0.82834092904886902</v>
      </c>
      <c r="I553">
        <v>0.15715713784253499</v>
      </c>
      <c r="J553">
        <v>0.14665966764972199</v>
      </c>
      <c r="K553">
        <v>2.2564377367941599</v>
      </c>
    </row>
    <row r="554" spans="1:11" x14ac:dyDescent="0.25">
      <c r="A554" t="s">
        <v>32</v>
      </c>
      <c r="D554">
        <v>0.85408647152508399</v>
      </c>
      <c r="E554">
        <v>9.0691955176347001</v>
      </c>
      <c r="F554" s="2">
        <v>-6.8498157173935204E-2</v>
      </c>
      <c r="G554">
        <v>0.95756876470645202</v>
      </c>
      <c r="H554">
        <v>0.81932637617145798</v>
      </c>
      <c r="I554">
        <v>0.15685241484422699</v>
      </c>
      <c r="J554">
        <v>0.14591352847491601</v>
      </c>
      <c r="K554">
        <v>2.2812639573144402</v>
      </c>
    </row>
    <row r="555" spans="1:11" x14ac:dyDescent="0.25">
      <c r="A555" t="s">
        <v>32</v>
      </c>
      <c r="D555">
        <v>0.85483102167554903</v>
      </c>
      <c r="E555">
        <v>9.1689783940646503</v>
      </c>
      <c r="F555" s="2">
        <v>-6.8119725747498694E-2</v>
      </c>
      <c r="G555">
        <v>0.96232094935194701</v>
      </c>
      <c r="H555">
        <v>0.81040992561004799</v>
      </c>
      <c r="I555">
        <v>0.15648838253960701</v>
      </c>
      <c r="J555">
        <v>0.145168978324451</v>
      </c>
      <c r="K555">
        <v>2.3063633257329701</v>
      </c>
    </row>
    <row r="556" spans="1:11" x14ac:dyDescent="0.25">
      <c r="A556" t="s">
        <v>32</v>
      </c>
      <c r="D556">
        <v>0.85557370095289897</v>
      </c>
      <c r="E556">
        <v>9.2698591211704695</v>
      </c>
      <c r="F556" s="2">
        <v>-6.7742573453681607E-2</v>
      </c>
      <c r="G556">
        <v>0.96707313399744299</v>
      </c>
      <c r="H556">
        <v>0.80159050975046897</v>
      </c>
      <c r="I556">
        <v>0.15606504092867601</v>
      </c>
      <c r="J556">
        <v>0.144426299047101</v>
      </c>
      <c r="K556">
        <v>2.3317388473309699</v>
      </c>
    </row>
    <row r="557" spans="1:11" x14ac:dyDescent="0.25">
      <c r="A557" t="s">
        <v>32</v>
      </c>
      <c r="D557">
        <v>0.85631422750835695</v>
      </c>
      <c r="E557">
        <v>9.3718497779395307</v>
      </c>
      <c r="F557">
        <v>-6.7366840192815997E-2</v>
      </c>
      <c r="G557">
        <v>0.97182531864293697</v>
      </c>
      <c r="H557">
        <v>0.79286707259703404</v>
      </c>
      <c r="I557">
        <v>0.15558239001143301</v>
      </c>
      <c r="J557">
        <v>0.14368577249164299</v>
      </c>
      <c r="K557">
        <v>2.3573935604549301</v>
      </c>
    </row>
    <row r="558" spans="1:11" x14ac:dyDescent="0.25">
      <c r="A558" t="s">
        <v>32</v>
      </c>
      <c r="D558">
        <v>0.85705231949314997</v>
      </c>
      <c r="E558">
        <v>9.4749625762570595</v>
      </c>
      <c r="F558" s="2">
        <v>-6.69926653888053E-2</v>
      </c>
      <c r="G558">
        <v>0.97657750328843196</v>
      </c>
      <c r="H558">
        <v>0.78423856964608996</v>
      </c>
      <c r="I558">
        <v>0.15504042978787799</v>
      </c>
      <c r="J558">
        <v>0.14294768050685</v>
      </c>
      <c r="K558">
        <v>2.3833305368804898</v>
      </c>
    </row>
    <row r="559" spans="1:11" x14ac:dyDescent="0.25">
      <c r="A559" t="s">
        <v>32</v>
      </c>
      <c r="D559">
        <v>0.85778769505850305</v>
      </c>
      <c r="E559">
        <v>9.5792098623682094</v>
      </c>
      <c r="F559" s="2">
        <v>-6.6620187994965593E-2</v>
      </c>
      <c r="G559">
        <v>0.98132968793392605</v>
      </c>
      <c r="H559">
        <v>0.77570396776097295</v>
      </c>
      <c r="I559">
        <v>0.15443916025801199</v>
      </c>
      <c r="J559">
        <v>0.142212304941497</v>
      </c>
      <c r="K559">
        <v>2.40955288218011</v>
      </c>
    </row>
    <row r="560" spans="1:11" x14ac:dyDescent="0.25">
      <c r="A560" t="s">
        <v>32</v>
      </c>
      <c r="D560">
        <v>0.85852007235564098</v>
      </c>
      <c r="E560">
        <v>9.6846041183564804</v>
      </c>
      <c r="F560" s="2">
        <v>-6.6249546500284404E-2</v>
      </c>
      <c r="G560">
        <v>0.98608187257942204</v>
      </c>
      <c r="H560">
        <v>0.767262245048286</v>
      </c>
      <c r="I560">
        <v>0.15377858142183401</v>
      </c>
      <c r="J560">
        <v>0.14147992764435899</v>
      </c>
      <c r="K560">
        <v>2.4360637360950501</v>
      </c>
    </row>
    <row r="561" spans="1:11" x14ac:dyDescent="0.25">
      <c r="A561" t="s">
        <v>32</v>
      </c>
      <c r="D561">
        <v>0.859249169535789</v>
      </c>
      <c r="E561">
        <v>9.7911579636381099</v>
      </c>
      <c r="F561" s="2">
        <v>-6.5880878936094497E-2</v>
      </c>
      <c r="G561">
        <v>0.99083405722491702</v>
      </c>
      <c r="H561">
        <v>0.75891239073555605</v>
      </c>
      <c r="I561">
        <v>0.15305869327934399</v>
      </c>
      <c r="J561">
        <v>0.140750830464211</v>
      </c>
      <c r="K561">
        <v>2.4628662729111901</v>
      </c>
    </row>
    <row r="562" spans="1:11" x14ac:dyDescent="0.25">
      <c r="A562" t="s">
        <v>32</v>
      </c>
      <c r="D562">
        <v>0.85997470475017301</v>
      </c>
      <c r="E562">
        <v>9.8988841564731693</v>
      </c>
      <c r="F562" s="2">
        <v>-6.5514322883154896E-2</v>
      </c>
      <c r="G562">
        <v>0.995586241870411</v>
      </c>
      <c r="H562">
        <v>0.75065340505020095</v>
      </c>
      <c r="I562">
        <v>0.15227949583054301</v>
      </c>
      <c r="J562">
        <v>0.14002529524982699</v>
      </c>
      <c r="K562">
        <v>2.4899637018392</v>
      </c>
    </row>
    <row r="563" spans="1:11" x14ac:dyDescent="0.25">
      <c r="A563" t="s">
        <v>32</v>
      </c>
      <c r="D563">
        <v>0.86069639615001703</v>
      </c>
      <c r="E563">
        <v>10.007795595493199</v>
      </c>
      <c r="F563" s="2">
        <v>-6.5150015479137499E-2</v>
      </c>
      <c r="G563">
        <v>1.0003384265159101</v>
      </c>
      <c r="H563">
        <v>0.74248429909982305</v>
      </c>
      <c r="I563">
        <v>0.15144098907543099</v>
      </c>
      <c r="J563">
        <v>0.139303603849983</v>
      </c>
      <c r="K563">
        <v>2.5173592673987502</v>
      </c>
    </row>
    <row r="564" spans="1:11" x14ac:dyDescent="0.25">
      <c r="A564" t="s">
        <v>32</v>
      </c>
      <c r="D564">
        <v>0.86141396188654695</v>
      </c>
      <c r="E564">
        <v>10.1179053212455</v>
      </c>
      <c r="F564" s="2">
        <v>-6.4788093426513094E-2</v>
      </c>
      <c r="G564">
        <v>1.0050906111614</v>
      </c>
      <c r="H564">
        <v>0.73440409475380797</v>
      </c>
      <c r="I564">
        <v>0.15054317301400599</v>
      </c>
      <c r="J564">
        <v>0.13858603811345299</v>
      </c>
      <c r="K564">
        <v>2.5450562498069602</v>
      </c>
    </row>
    <row r="565" spans="1:11" x14ac:dyDescent="0.25">
      <c r="A565" t="s">
        <v>32</v>
      </c>
      <c r="D565">
        <v>0.86212712011098802</v>
      </c>
      <c r="E565">
        <v>10.2292265177548</v>
      </c>
      <c r="F565">
        <v>-6.4428693000831996E-2</v>
      </c>
      <c r="G565">
        <v>1.0098427958069001</v>
      </c>
      <c r="H565">
        <v>0.72641182452619901</v>
      </c>
      <c r="I565">
        <v>0.14958604764627001</v>
      </c>
      <c r="J565">
        <v>0.13787287988901201</v>
      </c>
      <c r="K565">
        <v>2.57305796537125</v>
      </c>
    </row>
    <row r="566" spans="1:11" x14ac:dyDescent="0.25">
      <c r="A566" t="s">
        <v>32</v>
      </c>
      <c r="D566">
        <v>0.86283558897456503</v>
      </c>
      <c r="E566">
        <v>10.3417725141015</v>
      </c>
      <c r="F566" s="2">
        <v>-6.4071950059396698E-2</v>
      </c>
      <c r="G566">
        <v>1.0145949804523899</v>
      </c>
      <c r="H566">
        <v>0.71850653145986698</v>
      </c>
      <c r="I566">
        <v>0.14856961297222299</v>
      </c>
      <c r="J566">
        <v>0.137164411025435</v>
      </c>
      <c r="K566">
        <v>2.6013677668863302</v>
      </c>
    </row>
    <row r="567" spans="1:11" x14ac:dyDescent="0.25">
      <c r="A567" t="s">
        <v>32</v>
      </c>
      <c r="D567">
        <v>0.86353908662850398</v>
      </c>
      <c r="E567">
        <v>10.455556786017899</v>
      </c>
      <c r="F567">
        <v>-6.3718000050320994E-2</v>
      </c>
      <c r="G567">
        <v>1.01934716509789</v>
      </c>
      <c r="H567">
        <v>0.71068726901191903</v>
      </c>
      <c r="I567">
        <v>0.14749386899186401</v>
      </c>
      <c r="J567">
        <v>0.13646091337149599</v>
      </c>
      <c r="K567">
        <v>2.6299890440357001</v>
      </c>
    </row>
    <row r="568" spans="1:11" x14ac:dyDescent="0.25">
      <c r="A568" t="s">
        <v>32</v>
      </c>
      <c r="D568">
        <v>0.86423733122402902</v>
      </c>
      <c r="E568">
        <v>10.5705929575015</v>
      </c>
      <c r="F568" s="2">
        <v>-6.3366978021972095E-2</v>
      </c>
      <c r="G568">
        <v>1.0240993497433799</v>
      </c>
      <c r="H568">
        <v>0.70295310094036401</v>
      </c>
      <c r="I568">
        <v>0.14635881570519299</v>
      </c>
      <c r="J568">
        <v>0.13576266877597101</v>
      </c>
      <c r="K568">
        <v>2.6589252237974899</v>
      </c>
    </row>
    <row r="569" spans="1:11" x14ac:dyDescent="0.25">
      <c r="A569" t="s">
        <v>32</v>
      </c>
      <c r="D569">
        <v>0.86493004091236603</v>
      </c>
      <c r="E569">
        <v>10.6868948024467</v>
      </c>
      <c r="F569" s="2">
        <v>-6.3019018632792495E-2</v>
      </c>
      <c r="G569">
        <v>1.02885153438887</v>
      </c>
      <c r="H569">
        <v>0.69530310119201999</v>
      </c>
      <c r="I569">
        <v>0.14516445311221099</v>
      </c>
      <c r="J569">
        <v>0.135069959087634</v>
      </c>
      <c r="K569">
        <v>2.6881797708548101</v>
      </c>
    </row>
    <row r="570" spans="1:11" x14ac:dyDescent="0.25">
      <c r="A570" t="s">
        <v>32</v>
      </c>
      <c r="D570">
        <v>0.86561693384474003</v>
      </c>
      <c r="E570">
        <v>10.8044762462935</v>
      </c>
      <c r="F570" s="2">
        <v>-6.2674256161497396E-2</v>
      </c>
      <c r="G570">
        <v>1.0336037190343701</v>
      </c>
      <c r="H570">
        <v>0.68773635379162101</v>
      </c>
      <c r="I570">
        <v>0.143910781212917</v>
      </c>
      <c r="J570">
        <v>0.13438306615525999</v>
      </c>
      <c r="K570">
        <v>2.7177561880105601</v>
      </c>
    </row>
    <row r="571" spans="1:11" x14ac:dyDescent="0.25">
      <c r="A571" t="s">
        <v>32</v>
      </c>
      <c r="D571">
        <v>0.86629772817237705</v>
      </c>
      <c r="E571">
        <v>10.9233513676951</v>
      </c>
      <c r="F571" s="2">
        <v>-6.2332824517645199E-2</v>
      </c>
      <c r="G571">
        <v>1.03835590367987</v>
      </c>
      <c r="H571">
        <v>0.680251952732154</v>
      </c>
      <c r="I571">
        <v>0.14259780000731201</v>
      </c>
      <c r="J571">
        <v>0.13370227182762301</v>
      </c>
      <c r="K571">
        <v>2.7476580166068998</v>
      </c>
    </row>
    <row r="572" spans="1:11" x14ac:dyDescent="0.25">
      <c r="A572" t="s">
        <v>32</v>
      </c>
      <c r="D572">
        <v>0.86697214204650097</v>
      </c>
      <c r="E572">
        <v>11.0435344002038</v>
      </c>
      <c r="F572" s="2">
        <v>-6.1994857252576099E-2</v>
      </c>
      <c r="G572">
        <v>1.0431080883253601</v>
      </c>
      <c r="H572">
        <v>0.67284900186637098</v>
      </c>
      <c r="I572">
        <v>0.141225509495395</v>
      </c>
      <c r="J572">
        <v>0.133027857953499</v>
      </c>
      <c r="K572">
        <v>2.7778888369492001</v>
      </c>
    </row>
    <row r="573" spans="1:11" x14ac:dyDescent="0.25">
      <c r="A573" t="s">
        <v>32</v>
      </c>
      <c r="D573">
        <v>0.86763989361833804</v>
      </c>
      <c r="E573">
        <v>11.165039733974901</v>
      </c>
      <c r="F573" s="2">
        <v>-6.1660487570718098E-2</v>
      </c>
      <c r="G573">
        <v>1.0478602729708499</v>
      </c>
      <c r="H573">
        <v>0.66552661479948605</v>
      </c>
      <c r="I573">
        <v>0.13979390967716601</v>
      </c>
      <c r="J573">
        <v>0.13236010638166201</v>
      </c>
      <c r="K573">
        <v>2.8084522687347899</v>
      </c>
    </row>
    <row r="574" spans="1:11" x14ac:dyDescent="0.25">
      <c r="A574" t="s">
        <v>32</v>
      </c>
      <c r="D574">
        <v>0.86830070103911206</v>
      </c>
      <c r="E574">
        <v>11.2878819174899</v>
      </c>
      <c r="F574" s="2">
        <v>-6.1329848341255801E-2</v>
      </c>
      <c r="G574">
        <v>1.05261245761635</v>
      </c>
      <c r="H574">
        <v>0.65828391478305304</v>
      </c>
      <c r="I574">
        <v>0.13830300055262601</v>
      </c>
      <c r="J574">
        <v>0.131699298960888</v>
      </c>
      <c r="K574">
        <v>2.8393519714863298</v>
      </c>
    </row>
    <row r="575" spans="1:11" x14ac:dyDescent="0.25">
      <c r="A575" t="s">
        <v>32</v>
      </c>
      <c r="D575">
        <v>0.86895428246005002</v>
      </c>
      <c r="E575">
        <v>11.4120756592985</v>
      </c>
      <c r="F575" s="2">
        <v>-6.1003072110160803E-2</v>
      </c>
      <c r="G575">
        <v>1.0573646422618399</v>
      </c>
      <c r="H575">
        <v>0.65112003460997503</v>
      </c>
      <c r="I575">
        <v>0.136752782121774</v>
      </c>
      <c r="J575">
        <v>0.13104571753995001</v>
      </c>
      <c r="K575">
        <v>2.87059164499001</v>
      </c>
    </row>
    <row r="576" spans="1:11" x14ac:dyDescent="0.25">
      <c r="A576" t="s">
        <v>32</v>
      </c>
      <c r="D576">
        <v>0.86960035603237695</v>
      </c>
      <c r="E576">
        <v>11.5376358297796</v>
      </c>
      <c r="F576" s="2">
        <v>-6.06802911125797E-2</v>
      </c>
      <c r="G576">
        <v>1.06211682690734</v>
      </c>
      <c r="H576">
        <v>0.64403411651067999</v>
      </c>
      <c r="I576">
        <v>0.13514325438461</v>
      </c>
      <c r="J576">
        <v>0.13039964396762299</v>
      </c>
      <c r="K576">
        <v>2.90217502973851</v>
      </c>
    </row>
    <row r="577" spans="1:11" x14ac:dyDescent="0.25">
      <c r="A577" t="s">
        <v>32</v>
      </c>
      <c r="D577">
        <v>0.87023864051797795</v>
      </c>
      <c r="E577">
        <v>11.664577462922001</v>
      </c>
      <c r="F577" s="2">
        <v>-6.03616369808272E-2</v>
      </c>
      <c r="G577">
        <v>1.0668690115528301</v>
      </c>
      <c r="H577">
        <v>0.63702531205041002</v>
      </c>
      <c r="I577">
        <v>0.133476248484829</v>
      </c>
      <c r="J577">
        <v>0.129761359482022</v>
      </c>
      <c r="K577">
        <v>2.93410590737891</v>
      </c>
    </row>
    <row r="578" spans="1:11" x14ac:dyDescent="0.25">
      <c r="A578" t="s">
        <v>32</v>
      </c>
      <c r="D578">
        <v>0.87086896832865801</v>
      </c>
      <c r="E578">
        <v>11.7929157581244</v>
      </c>
      <c r="F578" s="2">
        <v>-6.0047184386929901E-2</v>
      </c>
      <c r="G578">
        <v>1.07162119619833</v>
      </c>
      <c r="H578">
        <v>0.63009278202762997</v>
      </c>
      <c r="I578">
        <v>0.131806813179736</v>
      </c>
      <c r="J578">
        <v>0.12913103167134199</v>
      </c>
      <c r="K578">
        <v>2.9663881011654598</v>
      </c>
    </row>
    <row r="579" spans="1:11" x14ac:dyDescent="0.25">
      <c r="A579" t="s">
        <v>32</v>
      </c>
      <c r="D579">
        <v>0.87149141808748998</v>
      </c>
      <c r="E579">
        <v>11.9226660820151</v>
      </c>
      <c r="F579" s="2">
        <v>-5.9736885198392098E-2</v>
      </c>
      <c r="G579">
        <v>1.0763733808438201</v>
      </c>
      <c r="H579">
        <v>0.62323569637355503</v>
      </c>
      <c r="I579">
        <v>0.13016069892753099</v>
      </c>
      <c r="J579">
        <v>0.12850858191250999</v>
      </c>
      <c r="K579">
        <v>2.9990254764173501</v>
      </c>
    </row>
    <row r="580" spans="1:11" x14ac:dyDescent="0.25">
      <c r="A580" t="s">
        <v>32</v>
      </c>
      <c r="D580">
        <v>0.87210610062042204</v>
      </c>
      <c r="E580">
        <v>12.0538439702924</v>
      </c>
      <c r="F580" s="2">
        <v>-5.9430675490739202E-2</v>
      </c>
      <c r="G580">
        <v>1.0811255654893199</v>
      </c>
      <c r="H580">
        <v>0.61645323405275598</v>
      </c>
      <c r="I580">
        <v>0.128537905728213</v>
      </c>
      <c r="J580">
        <v>0.12789389937957801</v>
      </c>
      <c r="K580">
        <v>3.0320219409815699</v>
      </c>
    </row>
    <row r="581" spans="1:11" x14ac:dyDescent="0.25">
      <c r="A581" t="s">
        <v>32</v>
      </c>
      <c r="D581">
        <v>0.87271312675340496</v>
      </c>
      <c r="E581">
        <v>12.186465129584301</v>
      </c>
      <c r="F581" s="2">
        <v>-5.9128491623865798E-2</v>
      </c>
      <c r="G581">
        <v>1.08587775013481</v>
      </c>
      <c r="H581">
        <v>0.60974458296485001</v>
      </c>
      <c r="I581">
        <v>0.126938433581781</v>
      </c>
      <c r="J581">
        <v>0.12728687324659499</v>
      </c>
      <c r="K581">
        <v>3.0653814457007602</v>
      </c>
    </row>
    <row r="582" spans="1:11" x14ac:dyDescent="0.25">
      <c r="A582" t="s">
        <v>32</v>
      </c>
      <c r="D582">
        <v>0.87331260731238602</v>
      </c>
      <c r="E582">
        <v>12.3205454393294</v>
      </c>
      <c r="F582" s="2">
        <v>-5.8830270235801702E-2</v>
      </c>
      <c r="G582">
        <v>1.0906299347803099</v>
      </c>
      <c r="H582">
        <v>0.60310893984727199</v>
      </c>
      <c r="I582">
        <v>0.125362282488238</v>
      </c>
      <c r="J582">
        <v>0.126687392687614</v>
      </c>
      <c r="K582">
        <v>3.0991079848863201</v>
      </c>
    </row>
    <row r="583" spans="1:11" x14ac:dyDescent="0.25">
      <c r="A583" t="s">
        <v>32</v>
      </c>
      <c r="D583">
        <v>0.873904653123317</v>
      </c>
      <c r="E583">
        <v>12.456100953678099</v>
      </c>
      <c r="F583" s="2">
        <v>-5.8535948236603901E-2</v>
      </c>
      <c r="G583">
        <v>1.0953821194258</v>
      </c>
      <c r="H583">
        <v>0.59654551017908397</v>
      </c>
      <c r="I583">
        <v>0.123809452447581</v>
      </c>
      <c r="J583">
        <v>0.126095346876683</v>
      </c>
      <c r="K583">
        <v>3.1332055967966199</v>
      </c>
    </row>
    <row r="584" spans="1:11" x14ac:dyDescent="0.25">
      <c r="A584" t="s">
        <v>32</v>
      </c>
      <c r="D584">
        <v>0.87448937501214696</v>
      </c>
      <c r="E584">
        <v>12.593147903415</v>
      </c>
      <c r="F584" s="2">
        <v>-5.8245462802373901E-2</v>
      </c>
      <c r="G584">
        <v>1.1001343040713001</v>
      </c>
      <c r="H584">
        <v>0.59005350808585499</v>
      </c>
      <c r="I584">
        <v>0.122279943459812</v>
      </c>
      <c r="J584">
        <v>0.12551062498785301</v>
      </c>
      <c r="K584">
        <v>3.1676783641205599</v>
      </c>
    </row>
    <row r="585" spans="1:11" x14ac:dyDescent="0.25">
      <c r="A585" t="s">
        <v>32</v>
      </c>
      <c r="D585">
        <v>0.875066883804824</v>
      </c>
      <c r="E585">
        <v>12.7317026979023</v>
      </c>
      <c r="F585">
        <v>-5.7958751369397002E-2</v>
      </c>
      <c r="G585">
        <v>1.10488648871679</v>
      </c>
      <c r="H585">
        <v>0.58363215624555798</v>
      </c>
      <c r="I585">
        <v>0.12077375552493</v>
      </c>
      <c r="J585">
        <v>0.124933116195176</v>
      </c>
      <c r="K585">
        <v>3.20253041446639</v>
      </c>
    </row>
    <row r="586" spans="1:11" x14ac:dyDescent="0.25">
      <c r="A586" t="s">
        <v>32</v>
      </c>
      <c r="D586">
        <v>0.87563729032729798</v>
      </c>
      <c r="E586">
        <v>12.8717819270442</v>
      </c>
      <c r="F586" s="2">
        <v>-5.7675751628403098E-2</v>
      </c>
      <c r="G586">
        <v>1.1096386733622901</v>
      </c>
      <c r="H586">
        <v>0.57728068579549197</v>
      </c>
      <c r="I586">
        <v>0.11929088864293499</v>
      </c>
      <c r="J586">
        <v>0.12436270967270199</v>
      </c>
      <c r="K586">
        <v>3.2377659208559599</v>
      </c>
    </row>
    <row r="587" spans="1:11" x14ac:dyDescent="0.25">
      <c r="A587" t="s">
        <v>32</v>
      </c>
      <c r="D587">
        <v>0.87620070540551998</v>
      </c>
      <c r="E587">
        <v>13.0134023632738</v>
      </c>
      <c r="F587" s="2">
        <v>-5.7396401518946601E-2</v>
      </c>
      <c r="G587">
        <v>1.1143908580077799</v>
      </c>
      <c r="H587">
        <v>0.57099833624023399</v>
      </c>
      <c r="I587">
        <v>0.117831342813828</v>
      </c>
      <c r="J587">
        <v>0.12379929459448</v>
      </c>
      <c r="K587">
        <v>3.27338910222432</v>
      </c>
    </row>
    <row r="588" spans="1:11" x14ac:dyDescent="0.25">
      <c r="A588" t="s">
        <v>32</v>
      </c>
      <c r="D588">
        <v>0.87675723986543697</v>
      </c>
      <c r="E588">
        <v>13.156580963561201</v>
      </c>
      <c r="F588" s="2">
        <v>-5.71206392239023E-2</v>
      </c>
      <c r="G588">
        <v>1.11914304265328</v>
      </c>
      <c r="H588">
        <v>0.56478435536057103</v>
      </c>
      <c r="I588">
        <v>0.11639511803760701</v>
      </c>
      <c r="J588">
        <v>0.12324276013456301</v>
      </c>
      <c r="K588">
        <v>3.3094042239249402</v>
      </c>
    </row>
    <row r="589" spans="1:11" x14ac:dyDescent="0.25">
      <c r="A589" t="s">
        <v>32</v>
      </c>
      <c r="D589">
        <v>0.87730700453300103</v>
      </c>
      <c r="E589">
        <v>13.301334871443601</v>
      </c>
      <c r="F589" s="2">
        <v>-5.6848403164078701E-2</v>
      </c>
      <c r="G589">
        <v>1.1238952272987699</v>
      </c>
      <c r="H589">
        <v>0.55863799912343703</v>
      </c>
      <c r="I589">
        <v>0.11498221431427399</v>
      </c>
      <c r="J589">
        <v>0.12269299546699899</v>
      </c>
      <c r="K589">
        <v>3.3458155982403999</v>
      </c>
    </row>
    <row r="590" spans="1:11" x14ac:dyDescent="0.25">
      <c r="A590" t="s">
        <v>32</v>
      </c>
      <c r="D590">
        <v>0.87785011023415904</v>
      </c>
      <c r="E590">
        <v>13.4476814190784</v>
      </c>
      <c r="F590" s="2">
        <v>-5.6579631992943302E-2</v>
      </c>
      <c r="G590">
        <v>1.12864741194427</v>
      </c>
      <c r="H590">
        <v>0.55255853159282498</v>
      </c>
      <c r="I590">
        <v>0.113592631643828</v>
      </c>
      <c r="J590">
        <v>0.122149889765841</v>
      </c>
      <c r="K590">
        <v>3.38262758489868</v>
      </c>
    </row>
    <row r="591" spans="1:11" x14ac:dyDescent="0.25">
      <c r="A591" t="s">
        <v>32</v>
      </c>
      <c r="D591">
        <v>0.87838666779486196</v>
      </c>
      <c r="E591">
        <v>13.595638129318001</v>
      </c>
      <c r="F591" s="2">
        <v>-5.6314264591460501E-2</v>
      </c>
      <c r="G591">
        <v>1.1333995965897601</v>
      </c>
      <c r="H591">
        <v>0.54654522484166801</v>
      </c>
      <c r="I591">
        <v>0.11222637002626901</v>
      </c>
      <c r="J591">
        <v>0.12161333220513799</v>
      </c>
      <c r="K591">
        <v>3.41984459159527</v>
      </c>
    </row>
    <row r="592" spans="1:11" x14ac:dyDescent="0.25">
      <c r="A592" t="s">
        <v>32</v>
      </c>
      <c r="D592">
        <v>0.87891678804105899</v>
      </c>
      <c r="E592">
        <v>13.7452227178083</v>
      </c>
      <c r="F592" s="2">
        <v>-5.6052240063041402E-2</v>
      </c>
      <c r="G592">
        <v>1.13815178123526</v>
      </c>
      <c r="H592">
        <v>0.54059735886468596</v>
      </c>
      <c r="I592">
        <v>0.110883429461598</v>
      </c>
      <c r="J592">
        <v>0.12108321195894101</v>
      </c>
      <c r="K592">
        <v>3.4574710745208201</v>
      </c>
    </row>
    <row r="593" spans="1:11" x14ac:dyDescent="0.25">
      <c r="A593" t="s">
        <v>32</v>
      </c>
      <c r="D593">
        <v>0.87944058179869999</v>
      </c>
      <c r="E593">
        <v>13.8964530951099</v>
      </c>
      <c r="F593" s="2">
        <v>-5.57934977285999E-2</v>
      </c>
      <c r="G593">
        <v>1.1429039658807501</v>
      </c>
      <c r="H593">
        <v>0.53471422149216596</v>
      </c>
      <c r="I593">
        <v>0.109563809949814</v>
      </c>
      <c r="J593">
        <v>0.12055941820130001</v>
      </c>
      <c r="K593">
        <v>3.4955115388947702</v>
      </c>
    </row>
    <row r="594" spans="1:11" x14ac:dyDescent="0.25">
      <c r="A594" t="s">
        <v>32</v>
      </c>
      <c r="D594">
        <v>0.87995815989373305</v>
      </c>
      <c r="E594">
        <v>14.049347368842</v>
      </c>
      <c r="F594" s="2">
        <v>-5.5537977121719102E-2</v>
      </c>
      <c r="G594">
        <v>1.1476561505262499</v>
      </c>
      <c r="H594">
        <v>0.52889510830469999</v>
      </c>
      <c r="I594">
        <v>0.108267511490917</v>
      </c>
      <c r="J594">
        <v>0.12004184010626701</v>
      </c>
      <c r="K594">
        <v>3.53397053950478</v>
      </c>
    </row>
    <row r="595" spans="1:11" x14ac:dyDescent="0.25">
      <c r="A595" t="s">
        <v>32</v>
      </c>
      <c r="D595">
        <v>0.88046963315210902</v>
      </c>
      <c r="E595">
        <v>14.2039238458515</v>
      </c>
      <c r="F595" s="2">
        <v>-5.5285617983921599E-2</v>
      </c>
      <c r="G595">
        <v>1.15240833517174</v>
      </c>
      <c r="H595">
        <v>0.52313932254883899</v>
      </c>
      <c r="I595">
        <v>0.106994534084908</v>
      </c>
      <c r="J595">
        <v>0.11953036684789101</v>
      </c>
      <c r="K595">
        <v>3.57285268125205</v>
      </c>
    </row>
    <row r="596" spans="1:11" x14ac:dyDescent="0.25">
      <c r="A596" t="s">
        <v>32</v>
      </c>
      <c r="D596">
        <v>0.88097511239977699</v>
      </c>
      <c r="E596">
        <v>14.3602010344043</v>
      </c>
      <c r="F596" s="2">
        <v>-5.50363602600457E-2</v>
      </c>
      <c r="G596">
        <v>1.1571605198172401</v>
      </c>
      <c r="H596">
        <v>0.51744617505365798</v>
      </c>
      <c r="I596">
        <v>0.10574487773178499</v>
      </c>
      <c r="J596">
        <v>0.11902488760022301</v>
      </c>
      <c r="K596">
        <v>3.6121626197027701</v>
      </c>
    </row>
    <row r="597" spans="1:11" x14ac:dyDescent="0.25">
      <c r="A597" t="s">
        <v>32</v>
      </c>
      <c r="D597">
        <v>0.88147470846268605</v>
      </c>
      <c r="E597">
        <v>14.518197646401299</v>
      </c>
      <c r="F597" s="2">
        <v>-5.4790144093724097E-2</v>
      </c>
      <c r="G597">
        <v>1.16191270446273</v>
      </c>
      <c r="H597">
        <v>0.51181498414825199</v>
      </c>
      <c r="I597">
        <v>0.10451854243155</v>
      </c>
      <c r="J597">
        <v>0.118525291537314</v>
      </c>
      <c r="K597">
        <v>3.65190506164548</v>
      </c>
    </row>
    <row r="598" spans="1:11" x14ac:dyDescent="0.25">
      <c r="A598" t="s">
        <v>32</v>
      </c>
      <c r="D598">
        <v>0.88196853216678495</v>
      </c>
      <c r="E598">
        <v>14.677932599619499</v>
      </c>
      <c r="F598" s="2">
        <v>-5.4546909822965298E-2</v>
      </c>
      <c r="G598">
        <v>1.1666648891082301</v>
      </c>
      <c r="H598">
        <v>0.50624507558010501</v>
      </c>
      <c r="I598">
        <v>0.103315528184202</v>
      </c>
      <c r="J598">
        <v>0.118031467833215</v>
      </c>
      <c r="K598">
        <v>3.6920847656546698</v>
      </c>
    </row>
    <row r="599" spans="1:11" x14ac:dyDescent="0.25">
      <c r="A599" t="s">
        <v>32</v>
      </c>
      <c r="D599">
        <v>0.88245669433802498</v>
      </c>
      <c r="E599">
        <v>14.8394250199767</v>
      </c>
      <c r="F599" s="2">
        <v>-5.4306597975834599E-2</v>
      </c>
      <c r="G599">
        <v>1.17141707375372</v>
      </c>
      <c r="H599">
        <v>0.50073578243436201</v>
      </c>
      <c r="I599">
        <v>0.10213583498974101</v>
      </c>
      <c r="J599">
        <v>0.117543305661975</v>
      </c>
      <c r="K599">
        <v>3.7327065426605599</v>
      </c>
    </row>
    <row r="600" spans="1:11" x14ac:dyDescent="0.25">
      <c r="A600" t="s">
        <v>32</v>
      </c>
      <c r="D600">
        <v>0.88293930580235402</v>
      </c>
      <c r="E600">
        <v>15.002694243821299</v>
      </c>
      <c r="F600">
        <v>-5.4069149266235003E-2</v>
      </c>
      <c r="G600">
        <v>1.17616925839922</v>
      </c>
      <c r="H600">
        <v>0.49528644505398101</v>
      </c>
      <c r="I600">
        <v>0.100979462848168</v>
      </c>
      <c r="J600">
        <v>0.117060694197646</v>
      </c>
      <c r="K600">
        <v>3.7737752565251199</v>
      </c>
    </row>
    <row r="601" spans="1:11" x14ac:dyDescent="0.25">
      <c r="A601" t="s">
        <v>32</v>
      </c>
      <c r="D601">
        <v>0.88341647738572304</v>
      </c>
      <c r="E601">
        <v>15.1677598202483</v>
      </c>
      <c r="F601">
        <v>-5.3834504589787002E-2</v>
      </c>
      <c r="G601">
        <v>1.1809214430447099</v>
      </c>
      <c r="H601">
        <v>0.489896410960734</v>
      </c>
      <c r="I601" s="2">
        <v>9.9846411759481696E-2</v>
      </c>
      <c r="J601">
        <v>0.116583522614277</v>
      </c>
      <c r="K601">
        <v>3.8152958246244699</v>
      </c>
    </row>
    <row r="602" spans="1:11" x14ac:dyDescent="0.25">
      <c r="A602" t="s">
        <v>32</v>
      </c>
      <c r="D602">
        <v>0.88388831991408001</v>
      </c>
      <c r="E602">
        <v>15.3346415134392</v>
      </c>
      <c r="F602" s="2">
        <v>-5.3602605019803698E-2</v>
      </c>
      <c r="G602">
        <v>1.18567362769021</v>
      </c>
      <c r="H602">
        <v>0.484565034777101</v>
      </c>
      <c r="I602" s="2">
        <v>9.8736681723682801E-2</v>
      </c>
      <c r="J602">
        <v>0.11611168008592</v>
      </c>
      <c r="K602">
        <v>3.85727321843761</v>
      </c>
    </row>
    <row r="603" spans="1:11" x14ac:dyDescent="0.25">
      <c r="A603" t="s">
        <v>32</v>
      </c>
      <c r="D603">
        <v>0.88435494421337502</v>
      </c>
      <c r="E603">
        <v>15.5033593050292</v>
      </c>
      <c r="F603" s="2">
        <v>-5.3373391803363202E-2</v>
      </c>
      <c r="G603">
        <v>1.1904258123357001</v>
      </c>
      <c r="H603">
        <v>0.47929167814898099</v>
      </c>
      <c r="I603">
        <v>9.7650272740770996E-2</v>
      </c>
      <c r="J603">
        <v>0.115645055786625</v>
      </c>
      <c r="K603">
        <v>3.8997124641417602</v>
      </c>
    </row>
    <row r="604" spans="1:11" x14ac:dyDescent="0.25">
      <c r="A604" t="s">
        <v>32</v>
      </c>
      <c r="D604">
        <v>0.88481646110955703</v>
      </c>
      <c r="E604">
        <v>15.6739333964991</v>
      </c>
      <c r="F604" s="2">
        <v>-5.31468063574752E-2</v>
      </c>
      <c r="G604">
        <v>1.1951779969812</v>
      </c>
      <c r="H604">
        <v>0.47407570966926399</v>
      </c>
      <c r="I604" s="2">
        <v>9.6587184810746504E-2</v>
      </c>
      <c r="J604">
        <v>0.115183538890443</v>
      </c>
      <c r="K604">
        <v>3.9426186432141099</v>
      </c>
    </row>
    <row r="605" spans="1:11" x14ac:dyDescent="0.25">
      <c r="A605" t="s">
        <v>32</v>
      </c>
      <c r="D605">
        <v>0.88527298142857602</v>
      </c>
      <c r="E605">
        <v>15.8463842115942</v>
      </c>
      <c r="F605">
        <v>-5.2922790265341003E-2</v>
      </c>
      <c r="G605">
        <v>1.1999301816266901</v>
      </c>
      <c r="H605">
        <v>0.46891650480223401</v>
      </c>
      <c r="I605" s="2">
        <v>9.5547417933609297E-2</v>
      </c>
      <c r="J605">
        <v>0.11472701857142401</v>
      </c>
      <c r="K605">
        <v>3.9859968930402601</v>
      </c>
    </row>
    <row r="606" spans="1:11" x14ac:dyDescent="0.25">
      <c r="A606" t="s">
        <v>32</v>
      </c>
      <c r="D606">
        <v>0.88572461599638197</v>
      </c>
      <c r="E606">
        <v>16.020732398770502</v>
      </c>
      <c r="F606" s="2">
        <v>-5.2701285272706497E-2</v>
      </c>
      <c r="G606">
        <v>1.2046823662721899</v>
      </c>
      <c r="H606">
        <v>0.46381344580877698</v>
      </c>
      <c r="I606" s="2">
        <v>9.4530972109359304E-2</v>
      </c>
      <c r="J606">
        <v>0.114275384003618</v>
      </c>
      <c r="K606">
        <v>4.0298524075293898</v>
      </c>
    </row>
    <row r="607" spans="1:11" x14ac:dyDescent="0.25">
      <c r="A607" t="s">
        <v>32</v>
      </c>
      <c r="D607">
        <v>0.88617147563892296</v>
      </c>
      <c r="E607">
        <v>16.196998833666001</v>
      </c>
      <c r="F607" s="2">
        <v>-5.2482233284306803E-2</v>
      </c>
      <c r="G607">
        <v>1.20943455091768</v>
      </c>
      <c r="H607">
        <v>0.45876592167243102</v>
      </c>
      <c r="I607" s="2">
        <v>9.3537847337996596E-2</v>
      </c>
      <c r="J607">
        <v>0.113828524361077</v>
      </c>
      <c r="K607">
        <v>4.0741904377360898</v>
      </c>
    </row>
    <row r="608" spans="1:11" x14ac:dyDescent="0.25">
      <c r="A608" t="s">
        <v>32</v>
      </c>
      <c r="D608">
        <v>0.88661367118214995</v>
      </c>
      <c r="E608">
        <v>16.375204621600901</v>
      </c>
      <c r="F608" s="2">
        <v>-5.2265576360400703E-2</v>
      </c>
      <c r="G608">
        <v>1.2141867355631699</v>
      </c>
      <c r="H608">
        <v>0.45377332802621301</v>
      </c>
      <c r="I608" s="2">
        <v>9.2568043619521104E-2</v>
      </c>
      <c r="J608">
        <v>0.11338632881785</v>
      </c>
      <c r="K608">
        <v>4.1190162924891602</v>
      </c>
    </row>
    <row r="609" spans="1:11" x14ac:dyDescent="0.25">
      <c r="A609" t="s">
        <v>32</v>
      </c>
      <c r="D609">
        <v>0.88705131345201105</v>
      </c>
      <c r="E609">
        <v>16.555371100104399</v>
      </c>
      <c r="F609" s="2">
        <v>-5.2051256713396103E-2</v>
      </c>
      <c r="G609">
        <v>1.21893892020867</v>
      </c>
      <c r="H609">
        <v>0.44883506708026599</v>
      </c>
      <c r="I609" s="2">
        <v>9.1621560953932799E-2</v>
      </c>
      <c r="J609">
        <v>0.11294868654798899</v>
      </c>
      <c r="K609">
        <v>4.1643353390272102</v>
      </c>
    </row>
    <row r="610" spans="1:11" x14ac:dyDescent="0.25">
      <c r="A610" t="s">
        <v>32</v>
      </c>
      <c r="D610">
        <v>0.88748451327445599</v>
      </c>
      <c r="E610">
        <v>16.737519841469801</v>
      </c>
      <c r="F610" s="2">
        <v>-5.1839216704563297E-2</v>
      </c>
      <c r="G610">
        <v>1.2236911048541601</v>
      </c>
      <c r="H610">
        <v>0.44395054755027402</v>
      </c>
      <c r="I610" s="2">
        <v>9.0698399341231806E-2</v>
      </c>
      <c r="J610">
        <v>0.112515486725544</v>
      </c>
      <c r="K610">
        <v>4.2101530036413397</v>
      </c>
    </row>
    <row r="611" spans="1:11" x14ac:dyDescent="0.25">
      <c r="A611" t="s">
        <v>32</v>
      </c>
      <c r="D611">
        <v>0.88791338147543497</v>
      </c>
      <c r="E611">
        <v>16.921672655337101</v>
      </c>
      <c r="F611" s="2">
        <v>-5.1629398840835401E-2</v>
      </c>
      <c r="G611">
        <v>1.22844328949966</v>
      </c>
      <c r="H611">
        <v>0.43911918458666399</v>
      </c>
      <c r="I611">
        <v>8.9798558781418E-2</v>
      </c>
      <c r="J611">
        <v>0.112086618524565</v>
      </c>
      <c r="K611">
        <v>4.2564747723248599</v>
      </c>
    </row>
    <row r="612" spans="1:11" x14ac:dyDescent="0.25">
      <c r="A612" t="s">
        <v>32</v>
      </c>
      <c r="D612">
        <v>0.88833802888089597</v>
      </c>
      <c r="E612">
        <v>17.107851591304701</v>
      </c>
      <c r="F612" s="2">
        <v>-5.1421745771698099E-2</v>
      </c>
      <c r="G612">
        <v>1.2331954741451501</v>
      </c>
      <c r="H612">
        <v>0.43434039970458899</v>
      </c>
      <c r="I612" s="2">
        <v>8.8922039274491396E-2</v>
      </c>
      <c r="J612">
        <v>0.111661971119104</v>
      </c>
      <c r="K612">
        <v>4.3033061914301403</v>
      </c>
    </row>
    <row r="613" spans="1:11" x14ac:dyDescent="0.25">
      <c r="A613" t="s">
        <v>32</v>
      </c>
      <c r="D613">
        <v>0.88875856631678996</v>
      </c>
      <c r="E613">
        <v>17.296078941569402</v>
      </c>
      <c r="F613" s="2">
        <v>-5.12162002861625E-2</v>
      </c>
      <c r="G613">
        <v>1.2379476587906499</v>
      </c>
      <c r="H613">
        <v>0.42961362071465298</v>
      </c>
      <c r="I613" s="2">
        <v>8.8068840820452202E-2</v>
      </c>
      <c r="J613">
        <v>0.11124143368321</v>
      </c>
      <c r="K613">
        <v>4.3506528683327002</v>
      </c>
    </row>
    <row r="614" spans="1:11" x14ac:dyDescent="0.25">
      <c r="A614" t="s">
        <v>32</v>
      </c>
      <c r="D614">
        <v>0.88917510460906601</v>
      </c>
      <c r="E614">
        <v>17.486377243595498</v>
      </c>
      <c r="F614" s="2">
        <v>-5.1012705309825802E-2</v>
      </c>
      <c r="G614">
        <v>1.24269984343614</v>
      </c>
      <c r="H614">
        <v>0.42493828165439901</v>
      </c>
      <c r="I614" s="2">
        <v>8.7238963419300097E-2</v>
      </c>
      <c r="J614">
        <v>0.110824895390934</v>
      </c>
      <c r="K614">
        <v>4.3985204721026596</v>
      </c>
    </row>
    <row r="615" spans="1:11" x14ac:dyDescent="0.25">
      <c r="A615" t="s">
        <v>32</v>
      </c>
      <c r="D615">
        <v>0.88958775458367401</v>
      </c>
      <c r="E615">
        <v>17.678769282813601</v>
      </c>
      <c r="F615" s="2">
        <v>-5.0811203902015101E-2</v>
      </c>
      <c r="G615">
        <v>1.2474520280816399</v>
      </c>
      <c r="H615">
        <v>0.42031382272055401</v>
      </c>
      <c r="I615" s="2">
        <v>8.6432407071035305E-2</v>
      </c>
      <c r="J615">
        <v>0.11041224541632599</v>
      </c>
      <c r="K615">
        <v>4.4469147341834496</v>
      </c>
    </row>
    <row r="616" spans="1:11" x14ac:dyDescent="0.25">
      <c r="A616" t="s">
        <v>32</v>
      </c>
      <c r="D616">
        <v>0.88999662706656202</v>
      </c>
      <c r="E616">
        <v>17.873278095348301</v>
      </c>
      <c r="F616" s="2">
        <v>-5.0611639253015102E-2</v>
      </c>
      <c r="G616">
        <v>1.25220421272713</v>
      </c>
      <c r="H616">
        <v>0.41573969020198698</v>
      </c>
      <c r="I616" s="2">
        <v>8.5649171775657701E-2</v>
      </c>
      <c r="J616">
        <v>0.110003372933438</v>
      </c>
      <c r="K616">
        <v>4.4958414490781404</v>
      </c>
    </row>
    <row r="617" spans="1:11" x14ac:dyDescent="0.25">
      <c r="A617" t="s">
        <v>32</v>
      </c>
      <c r="D617">
        <v>0.89040183288368002</v>
      </c>
      <c r="E617">
        <v>18.069926970777001</v>
      </c>
      <c r="F617" s="2">
        <v>-5.0413954681379401E-2</v>
      </c>
      <c r="G617">
        <v>1.2569563973726301</v>
      </c>
      <c r="H617">
        <v>0.411215336413423</v>
      </c>
      <c r="I617" s="2">
        <v>8.4889257533167298E-2</v>
      </c>
      <c r="J617">
        <v>0.10959816711632001</v>
      </c>
      <c r="K617">
        <v>4.5453064750432004</v>
      </c>
    </row>
    <row r="618" spans="1:11" x14ac:dyDescent="0.25">
      <c r="A618" t="s">
        <v>32</v>
      </c>
      <c r="D618">
        <v>0.89080348286097799</v>
      </c>
      <c r="E618">
        <v>18.268739454918201</v>
      </c>
      <c r="F618" s="2">
        <v>-5.0218093631323298E-2</v>
      </c>
      <c r="G618">
        <v>1.26170858201812</v>
      </c>
      <c r="H618">
        <v>0.40674021962985701</v>
      </c>
      <c r="I618" s="2">
        <v>8.4152664343564304E-2</v>
      </c>
      <c r="J618">
        <v>0.109196517139022</v>
      </c>
      <c r="K618">
        <v>4.5953157347899403</v>
      </c>
    </row>
    <row r="619" spans="1:11" x14ac:dyDescent="0.25">
      <c r="A619" t="s">
        <v>32</v>
      </c>
      <c r="D619">
        <v>0.89120168782440501</v>
      </c>
      <c r="E619">
        <v>18.469739352650699</v>
      </c>
      <c r="F619" s="2">
        <v>-5.0023999670198799E-2</v>
      </c>
      <c r="G619">
        <v>1.2664607666636201</v>
      </c>
      <c r="H619">
        <v>0.40231380402169198</v>
      </c>
      <c r="I619" s="2">
        <v>8.3439392206848401E-2</v>
      </c>
      <c r="J619">
        <v>0.10879831217559501</v>
      </c>
      <c r="K619">
        <v>4.6458752161937298</v>
      </c>
    </row>
    <row r="620" spans="1:11" x14ac:dyDescent="0.25">
      <c r="A620" t="s">
        <v>32</v>
      </c>
      <c r="D620">
        <v>0.89159655859991105</v>
      </c>
      <c r="E620">
        <v>18.6729507307642</v>
      </c>
      <c r="F620" s="2">
        <v>-4.9831616486049703E-2</v>
      </c>
      <c r="G620">
        <v>1.2712129513091099</v>
      </c>
      <c r="H620">
        <v>0.39793555959058602</v>
      </c>
      <c r="I620" s="2">
        <v>8.2749441123019907E-2</v>
      </c>
      <c r="J620">
        <v>0.10840344140008901</v>
      </c>
      <c r="K620">
        <v>4.6969909730108501</v>
      </c>
    </row>
    <row r="621" spans="1:11" x14ac:dyDescent="0.25">
      <c r="A621" t="s">
        <v>32</v>
      </c>
      <c r="D621">
        <v>0.89198820601344497</v>
      </c>
      <c r="E621">
        <v>18.878397920840399</v>
      </c>
      <c r="F621" s="2">
        <v>-4.96408878852478E-2</v>
      </c>
      <c r="G621">
        <v>1.27596513595461</v>
      </c>
      <c r="H621">
        <v>0.393604962105983</v>
      </c>
      <c r="I621" s="2">
        <v>8.2082811092078406E-2</v>
      </c>
      <c r="J621">
        <v>0.108011793986555</v>
      </c>
      <c r="K621">
        <v>4.7486691256034499</v>
      </c>
    </row>
    <row r="622" spans="1:11" x14ac:dyDescent="0.25">
      <c r="A622" t="s">
        <v>32</v>
      </c>
      <c r="D622">
        <v>0.89237674089095598</v>
      </c>
      <c r="E622">
        <v>19.086105522167099</v>
      </c>
      <c r="F622" s="2">
        <v>-4.9451757790208099E-2</v>
      </c>
      <c r="G622">
        <v>1.2807173206000999</v>
      </c>
      <c r="H622">
        <v>0.38932149304235703</v>
      </c>
      <c r="I622" s="2">
        <v>8.1439502114024301E-2</v>
      </c>
      <c r="J622">
        <v>0.10762325910904399</v>
      </c>
      <c r="K622">
        <v>4.80091586167232</v>
      </c>
    </row>
    <row r="623" spans="1:11" x14ac:dyDescent="0.25">
      <c r="A623" t="s">
        <v>32</v>
      </c>
      <c r="D623">
        <v>0.89276227405839403</v>
      </c>
      <c r="E623">
        <v>19.296098404682802</v>
      </c>
      <c r="F623" s="2">
        <v>-4.92641702371827E-2</v>
      </c>
      <c r="G623">
        <v>1.2854695052456</v>
      </c>
      <c r="H623">
        <v>0.38508463951711502</v>
      </c>
      <c r="I623" s="2">
        <v>8.0819514188857494E-2</v>
      </c>
      <c r="J623">
        <v>0.10723772594160599</v>
      </c>
      <c r="K623">
        <v>4.85373743699774</v>
      </c>
    </row>
    <row r="624" spans="1:11" x14ac:dyDescent="0.25">
      <c r="A624" t="s">
        <v>32</v>
      </c>
      <c r="D624">
        <v>0.89314491634170801</v>
      </c>
      <c r="E624">
        <v>19.508401711955301</v>
      </c>
      <c r="F624">
        <v>-4.9078069374133997E-2</v>
      </c>
      <c r="G624">
        <v>1.2902216898910901</v>
      </c>
      <c r="H624">
        <v>0.38089389422919101</v>
      </c>
      <c r="I624" s="2">
        <v>8.0222847316577806E-2</v>
      </c>
      <c r="J624">
        <v>0.10685508365829199</v>
      </c>
      <c r="K624">
        <v>4.9071401761886202</v>
      </c>
    </row>
    <row r="625" spans="1:11" x14ac:dyDescent="0.25">
      <c r="A625" t="s">
        <v>32</v>
      </c>
      <c r="D625">
        <v>0.89352477856684798</v>
      </c>
      <c r="E625">
        <v>19.7230408641915</v>
      </c>
      <c r="F625" s="2">
        <v>-4.88933994586844E-2</v>
      </c>
      <c r="G625">
        <v>1.29497387453659</v>
      </c>
      <c r="H625">
        <v>0.37674875539830499</v>
      </c>
      <c r="I625" s="2">
        <v>7.9649501497185402E-2</v>
      </c>
      <c r="J625">
        <v>0.106475221433152</v>
      </c>
      <c r="K625">
        <v>4.9611304734396704</v>
      </c>
    </row>
    <row r="626" spans="1:11" x14ac:dyDescent="0.25">
      <c r="A626" t="s">
        <v>32</v>
      </c>
      <c r="D626">
        <v>0.89390197155976403</v>
      </c>
      <c r="E626">
        <v>19.940041561281799</v>
      </c>
      <c r="F626" s="2">
        <v>-4.8710104856143903E-2</v>
      </c>
      <c r="G626">
        <v>1.2997260591820801</v>
      </c>
      <c r="H626">
        <v>0.37264872670488203</v>
      </c>
      <c r="I626" s="2">
        <v>7.9099476730680199E-2</v>
      </c>
      <c r="J626">
        <v>0.106098028440236</v>
      </c>
      <c r="K626">
        <v>5.0157147932970902</v>
      </c>
    </row>
    <row r="627" spans="1:11" x14ac:dyDescent="0.25">
      <c r="A627" t="s">
        <v>32</v>
      </c>
      <c r="D627">
        <v>0.89427660614640403</v>
      </c>
      <c r="E627">
        <v>20.159429785876601</v>
      </c>
      <c r="F627" s="2">
        <v>-4.8528130037614102E-2</v>
      </c>
      <c r="G627">
        <v>1.3044782438275799</v>
      </c>
      <c r="H627">
        <v>0.368593317230623</v>
      </c>
      <c r="I627" s="2">
        <v>7.8572773017062295E-2</v>
      </c>
      <c r="J627">
        <v>0.105723393853596</v>
      </c>
      <c r="K627">
        <v>5.07089967143256</v>
      </c>
    </row>
    <row r="628" spans="1:11" x14ac:dyDescent="0.25">
      <c r="A628" t="s">
        <v>32</v>
      </c>
      <c r="D628">
        <v>0.89464879315271795</v>
      </c>
      <c r="E628">
        <v>20.381231806498</v>
      </c>
      <c r="F628" s="2">
        <v>-4.8347419578168599E-2</v>
      </c>
      <c r="G628">
        <v>1.30923042847307</v>
      </c>
      <c r="H628">
        <v>0.364582041399726</v>
      </c>
      <c r="I628" s="2">
        <v>7.8069390356331703E-2</v>
      </c>
      <c r="J628">
        <v>0.105351206847282</v>
      </c>
      <c r="K628">
        <v>5.1266917154257898</v>
      </c>
    </row>
    <row r="629" spans="1:11" x14ac:dyDescent="0.25">
      <c r="A629" t="s">
        <v>32</v>
      </c>
      <c r="D629">
        <v>0.89501864340465598</v>
      </c>
      <c r="E629">
        <v>20.605474180684698</v>
      </c>
      <c r="F629" s="2">
        <v>-4.8167918155107799E-2</v>
      </c>
      <c r="G629">
        <v>1.3139826131185699</v>
      </c>
      <c r="H629">
        <v>0.36061441892074703</v>
      </c>
      <c r="I629" s="2">
        <v>7.7589328748488201E-2</v>
      </c>
      <c r="J629">
        <v>0.10498135659534399</v>
      </c>
      <c r="K629">
        <v>5.1830976055557496</v>
      </c>
    </row>
    <row r="630" spans="1:11" x14ac:dyDescent="0.25">
      <c r="A630" t="s">
        <v>32</v>
      </c>
      <c r="D630">
        <v>0.89538626422477996</v>
      </c>
      <c r="E630">
        <v>20.832183758171901</v>
      </c>
      <c r="F630" s="2">
        <v>-4.79895722455587E-2</v>
      </c>
      <c r="G630">
        <v>1.31873479776406</v>
      </c>
      <c r="H630">
        <v>0.35668997472908998</v>
      </c>
      <c r="I630" s="2">
        <v>7.7129086417060302E-2</v>
      </c>
      <c r="J630">
        <v>0.10461373577522</v>
      </c>
      <c r="K630">
        <v>5.2401240956004003</v>
      </c>
    </row>
    <row r="631" spans="1:11" x14ac:dyDescent="0.25">
      <c r="A631" t="s">
        <v>32</v>
      </c>
      <c r="D631">
        <v>0.89575171655024</v>
      </c>
      <c r="E631">
        <v>21.061387684106201</v>
      </c>
      <c r="F631" s="2">
        <v>-4.78123509122476E-2</v>
      </c>
      <c r="G631">
        <v>1.3234869824095601</v>
      </c>
      <c r="H631">
        <v>0.35280823893012297</v>
      </c>
      <c r="I631" s="2">
        <v>7.6675799197092095E-2</v>
      </c>
      <c r="J631">
        <v>0.10424828344976</v>
      </c>
      <c r="K631">
        <v>5.2977780136455204</v>
      </c>
    </row>
    <row r="632" spans="1:11" x14ac:dyDescent="0.25">
      <c r="A632" t="s">
        <v>32</v>
      </c>
      <c r="D632">
        <v>0.89611502846582503</v>
      </c>
      <c r="E632">
        <v>21.293113402295798</v>
      </c>
      <c r="F632" s="2">
        <v>-4.76362391977476E-2</v>
      </c>
      <c r="G632">
        <v>1.32823916705505</v>
      </c>
      <c r="H632">
        <v>0.348968746742921</v>
      </c>
      <c r="I632" s="2">
        <v>7.6228275511867699E-2</v>
      </c>
      <c r="J632">
        <v>0.103884971534175</v>
      </c>
      <c r="K632">
        <v>5.3560662629021403</v>
      </c>
    </row>
    <row r="633" spans="1:11" x14ac:dyDescent="0.25">
      <c r="A633" t="s">
        <v>32</v>
      </c>
      <c r="D633">
        <v>0.89647622736091404</v>
      </c>
      <c r="E633">
        <v>21.527388658496701</v>
      </c>
      <c r="F633" s="2">
        <v>-4.7461222513246901E-2</v>
      </c>
      <c r="G633">
        <v>1.3329913517005501</v>
      </c>
      <c r="H633">
        <v>0.345171038444612</v>
      </c>
      <c r="I633" s="2">
        <v>7.5786515361387294E-2</v>
      </c>
      <c r="J633">
        <v>0.10352377263908601</v>
      </c>
      <c r="K633">
        <v>5.4149958225331396</v>
      </c>
    </row>
    <row r="634" spans="1:11" x14ac:dyDescent="0.25">
      <c r="A634" t="s">
        <v>32</v>
      </c>
      <c r="D634">
        <v>0.89683534062489001</v>
      </c>
      <c r="E634">
        <v>21.7642415037345</v>
      </c>
      <c r="F634" s="2">
        <v>-4.7287286300720301E-2</v>
      </c>
      <c r="G634">
        <v>1.3377435363460399</v>
      </c>
      <c r="H634">
        <v>0.34141465931532899</v>
      </c>
      <c r="I634" s="2">
        <v>7.5350518745650505E-2</v>
      </c>
      <c r="J634">
        <v>0.10316465937511</v>
      </c>
      <c r="K634">
        <v>5.4745737484889601</v>
      </c>
    </row>
    <row r="635" spans="1:11" x14ac:dyDescent="0.25">
      <c r="A635" t="s">
        <v>32</v>
      </c>
      <c r="D635">
        <v>0.89719239564713404</v>
      </c>
      <c r="E635">
        <v>22.003700297663499</v>
      </c>
      <c r="F635" s="2">
        <v>-4.71144160325426E-2</v>
      </c>
      <c r="G635">
        <v>1.34249572099154</v>
      </c>
      <c r="H635">
        <v>0.337699159583769</v>
      </c>
      <c r="I635" s="2">
        <v>7.4920285664657596E-2</v>
      </c>
      <c r="J635">
        <v>0.102807604352866</v>
      </c>
      <c r="K635">
        <v>5.5348071743523404</v>
      </c>
    </row>
    <row r="636" spans="1:11" x14ac:dyDescent="0.25">
      <c r="A636" t="s">
        <v>32</v>
      </c>
      <c r="D636">
        <v>0.89754741981702701</v>
      </c>
      <c r="E636">
        <v>22.245793711961799</v>
      </c>
      <c r="F636" s="2">
        <v>-4.6942597211107301E-2</v>
      </c>
      <c r="G636">
        <v>1.3472479056370299</v>
      </c>
      <c r="H636">
        <v>0.33402409437333502</v>
      </c>
      <c r="I636" s="2">
        <v>7.4495816118408401E-2</v>
      </c>
      <c r="J636">
        <v>0.102452580182973</v>
      </c>
      <c r="K636">
        <v>5.5957033121925903</v>
      </c>
    </row>
    <row r="637" spans="1:11" x14ac:dyDescent="0.25">
      <c r="A637" t="s">
        <v>32</v>
      </c>
      <c r="D637">
        <v>0.89790044052395102</v>
      </c>
      <c r="E637">
        <v>22.490550733764898</v>
      </c>
      <c r="F637">
        <v>-4.6771815368451999E-2</v>
      </c>
      <c r="G637">
        <v>1.35200009028253</v>
      </c>
      <c r="H637">
        <v>0.33038902364887401</v>
      </c>
      <c r="I637">
        <v>7.4077110106903002E-2</v>
      </c>
      <c r="J637">
        <v>0.102099559476049</v>
      </c>
      <c r="K637">
        <v>5.65726945342898</v>
      </c>
    </row>
    <row r="638" spans="1:11" x14ac:dyDescent="0.25">
      <c r="A638" t="s">
        <v>32</v>
      </c>
      <c r="D638">
        <v>0.89825148515728603</v>
      </c>
      <c r="E638">
        <v>22.738000669136198</v>
      </c>
      <c r="F638">
        <v>-4.6602056065888998E-2</v>
      </c>
      <c r="G638">
        <v>1.3567522749280201</v>
      </c>
      <c r="H638">
        <v>0.326793512163985</v>
      </c>
      <c r="I638" s="2">
        <v>7.3664167630141497E-2</v>
      </c>
      <c r="J638">
        <v>0.10174851484271399</v>
      </c>
      <c r="K638">
        <v>5.7195129697038896</v>
      </c>
    </row>
    <row r="639" spans="1:11" x14ac:dyDescent="0.25">
      <c r="A639" t="s">
        <v>32</v>
      </c>
      <c r="D639">
        <v>0.89860058110641505</v>
      </c>
      <c r="E639">
        <v>22.988173146575999</v>
      </c>
      <c r="F639" s="2">
        <v>-4.6433304893641197E-2</v>
      </c>
      <c r="G639">
        <v>1.36150445957352</v>
      </c>
      <c r="H639">
        <v>0.32323712940890398</v>
      </c>
      <c r="I639" s="2">
        <v>7.3256988688123595E-2</v>
      </c>
      <c r="J639">
        <v>0.101399418893585</v>
      </c>
      <c r="K639">
        <v>5.78244131376547</v>
      </c>
    </row>
    <row r="640" spans="1:11" x14ac:dyDescent="0.25">
      <c r="A640" t="s">
        <v>32</v>
      </c>
      <c r="D640">
        <v>0.89894775576071795</v>
      </c>
      <c r="E640">
        <v>23.2410981205689</v>
      </c>
      <c r="F640" s="2">
        <v>-4.6265547470485599E-2</v>
      </c>
      <c r="G640">
        <v>1.3662566442190101</v>
      </c>
      <c r="H640">
        <v>0.31971944955895998</v>
      </c>
      <c r="I640" s="2">
        <v>7.2855573280849698E-2</v>
      </c>
      <c r="J640">
        <v>0.101052244239282</v>
      </c>
      <c r="K640">
        <v>5.8460620203598799</v>
      </c>
    </row>
    <row r="641" spans="1:11" x14ac:dyDescent="0.25">
      <c r="A641" t="s">
        <v>32</v>
      </c>
      <c r="D641">
        <v>0.89929303650957704</v>
      </c>
      <c r="E641">
        <v>23.496805875170899</v>
      </c>
      <c r="F641" s="2">
        <v>-4.6098769443400398E-2</v>
      </c>
      <c r="G641">
        <v>1.3710088288644999</v>
      </c>
      <c r="H641">
        <v>0.31624005142358602</v>
      </c>
      <c r="I641" s="2">
        <v>7.2459921408319403E-2</v>
      </c>
      <c r="J641">
        <v>0.100706963490423</v>
      </c>
      <c r="K641">
        <v>5.9103827071335999</v>
      </c>
    </row>
    <row r="642" spans="1:11" x14ac:dyDescent="0.25">
      <c r="A642" t="s">
        <v>32</v>
      </c>
      <c r="D642">
        <v>0.89963645074237297</v>
      </c>
      <c r="E642">
        <v>23.755327027635001</v>
      </c>
      <c r="F642" s="2">
        <v>-4.5932956487218499E-2</v>
      </c>
      <c r="G642">
        <v>1.37576101351</v>
      </c>
      <c r="H642">
        <v>0.31279851839589001</v>
      </c>
      <c r="I642">
        <v>7.2070033070533002E-2</v>
      </c>
      <c r="J642">
        <v>0.100363549257627</v>
      </c>
      <c r="K642">
        <v>5.9754110755454199</v>
      </c>
    </row>
    <row r="643" spans="1:11" x14ac:dyDescent="0.25">
      <c r="A643" t="s">
        <v>32</v>
      </c>
      <c r="D643">
        <v>0.89997802584848696</v>
      </c>
      <c r="E643">
        <v>24.016692532077101</v>
      </c>
      <c r="F643" s="2">
        <v>-4.5768094304287701E-2</v>
      </c>
      <c r="G643">
        <v>1.3805131981554899</v>
      </c>
      <c r="H643">
        <v>0.30939443840277298</v>
      </c>
      <c r="I643" s="2">
        <v>7.1685908267490397E-2</v>
      </c>
      <c r="J643">
        <v>0.100021974151513</v>
      </c>
      <c r="K643">
        <v>6.0411549117886496</v>
      </c>
    </row>
    <row r="644" spans="1:11" x14ac:dyDescent="0.25">
      <c r="A644" t="s">
        <v>32</v>
      </c>
      <c r="D644">
        <v>0.90031778921730099</v>
      </c>
      <c r="E644">
        <v>24.280933683183001</v>
      </c>
      <c r="F644" s="2">
        <v>-4.5604168624134703E-2</v>
      </c>
      <c r="G644">
        <v>1.38526538280099</v>
      </c>
      <c r="H644">
        <v>0.30602740385558302</v>
      </c>
      <c r="I644" s="2">
        <v>7.1307546999191507E-2</v>
      </c>
      <c r="J644" s="2">
        <v>9.9682210782699301E-2</v>
      </c>
      <c r="K644">
        <v>6.1076220877233904</v>
      </c>
    </row>
    <row r="645" spans="1:11" x14ac:dyDescent="0.25">
      <c r="A645" t="s">
        <v>32</v>
      </c>
      <c r="D645">
        <v>0.90065576823819504</v>
      </c>
      <c r="E645">
        <v>24.548082119954699</v>
      </c>
      <c r="F645" s="2">
        <v>-4.5441165203135903E-2</v>
      </c>
      <c r="G645">
        <v>1.3900175674464801</v>
      </c>
      <c r="H645">
        <v>0.30269701160131901</v>
      </c>
      <c r="I645" s="2">
        <v>7.0934949265636399E-2</v>
      </c>
      <c r="J645" s="2">
        <v>9.93442317618045E-2</v>
      </c>
      <c r="K645">
        <v>6.1748205618190299</v>
      </c>
    </row>
    <row r="646" spans="1:11" x14ac:dyDescent="0.25">
      <c r="A646" t="s">
        <v>32</v>
      </c>
      <c r="D646">
        <v>0.90099199030055299</v>
      </c>
      <c r="E646">
        <v>24.818169829498999</v>
      </c>
      <c r="F646">
        <v>-4.5279069824192997E-2</v>
      </c>
      <c r="G646">
        <v>1.39476975209198</v>
      </c>
      <c r="H646">
        <v>0.29940286287436002</v>
      </c>
      <c r="I646" s="2">
        <v>7.0568115066825199E-2</v>
      </c>
      <c r="J646" s="2">
        <v>9.90080096994473E-2</v>
      </c>
      <c r="K646">
        <v>6.2427583801072002</v>
      </c>
    </row>
    <row r="647" spans="1:11" x14ac:dyDescent="0.25">
      <c r="A647" t="s">
        <v>32</v>
      </c>
      <c r="D647">
        <v>0.90132648279375305</v>
      </c>
      <c r="E647">
        <v>25.0912291508576</v>
      </c>
      <c r="F647" s="2">
        <v>-4.51178682964146E-2</v>
      </c>
      <c r="G647">
        <v>1.3995219367374701</v>
      </c>
      <c r="H647">
        <v>0.29614456324871102</v>
      </c>
      <c r="I647" s="2">
        <v>7.0207044402757698E-2</v>
      </c>
      <c r="J647" s="2">
        <v>9.8673517206246494E-2</v>
      </c>
      <c r="K647">
        <v>6.3114436771451796</v>
      </c>
    </row>
    <row r="648" spans="1:11" x14ac:dyDescent="0.25">
      <c r="A648" t="s">
        <v>32</v>
      </c>
      <c r="D648">
        <v>0.90165927310717897</v>
      </c>
      <c r="E648">
        <v>25.3672927788792</v>
      </c>
      <c r="F648" s="2">
        <v>-4.4957546454802801E-2</v>
      </c>
      <c r="G648">
        <v>1.4042741213829699</v>
      </c>
      <c r="H648">
        <v>0.29292172259078503</v>
      </c>
      <c r="I648" s="2">
        <v>6.9851737273434106E-2</v>
      </c>
      <c r="J648" s="2">
        <v>9.8340726892820807E-2</v>
      </c>
      <c r="K648">
        <v>6.38088467698981</v>
      </c>
    </row>
    <row r="649" spans="1:11" x14ac:dyDescent="0.25">
      <c r="A649" t="s">
        <v>32</v>
      </c>
      <c r="D649">
        <v>0.90199038863021097</v>
      </c>
      <c r="E649">
        <v>25.646393768134001</v>
      </c>
      <c r="F649" s="2">
        <v>-4.4798090159945403E-2</v>
      </c>
      <c r="G649">
        <v>1.40902630602846</v>
      </c>
      <c r="H649">
        <v>0.28973395501268201</v>
      </c>
      <c r="I649" s="2">
        <v>6.9502193678854199E-2</v>
      </c>
      <c r="J649">
        <v>9.8009611369789001E-2</v>
      </c>
      <c r="K649">
        <v>6.4510896941823299</v>
      </c>
    </row>
    <row r="650" spans="1:11" x14ac:dyDescent="0.25">
      <c r="A650" t="s">
        <v>32</v>
      </c>
      <c r="D650">
        <v>0.90231985675223103</v>
      </c>
      <c r="E650">
        <v>25.928565536871702</v>
      </c>
      <c r="F650" s="2">
        <v>-4.4639485297713298E-2</v>
      </c>
      <c r="G650">
        <v>1.4137784906739601</v>
      </c>
      <c r="H650">
        <v>0.28658087882599298</v>
      </c>
      <c r="I650">
        <v>6.9158413619018005E-2</v>
      </c>
      <c r="J650" s="2">
        <v>9.7680143247769399E-2</v>
      </c>
      <c r="K650">
        <v>6.5220671347437804</v>
      </c>
    </row>
    <row r="651" spans="1:11" x14ac:dyDescent="0.25">
      <c r="A651" t="s">
        <v>32</v>
      </c>
      <c r="D651">
        <v>0.90264770486261903</v>
      </c>
      <c r="E651">
        <v>26.2138418710229</v>
      </c>
      <c r="F651" s="2">
        <v>-4.4481717778963502E-2</v>
      </c>
      <c r="G651">
        <v>1.41853067531945</v>
      </c>
      <c r="H651">
        <v>0.28346211649609399</v>
      </c>
      <c r="I651" s="2">
        <v>6.8820397093925803E-2</v>
      </c>
      <c r="J651">
        <v>9.7352295137381001E-2</v>
      </c>
      <c r="K651">
        <v>6.5938254971815899</v>
      </c>
    </row>
    <row r="652" spans="1:11" x14ac:dyDescent="0.25">
      <c r="A652" t="s">
        <v>32</v>
      </c>
      <c r="D652">
        <v>0.90297396035075805</v>
      </c>
      <c r="E652">
        <v>26.5022569282443</v>
      </c>
      <c r="F652">
        <v>-4.4324773539246999E-2</v>
      </c>
      <c r="G652">
        <v>1.4232828599649501</v>
      </c>
      <c r="H652">
        <v>0.280377294596937</v>
      </c>
      <c r="I652" s="2">
        <v>6.8488144103577203E-2</v>
      </c>
      <c r="J652" s="2">
        <v>9.7026039649242404E-2</v>
      </c>
      <c r="K652">
        <v>6.6663733735071702</v>
      </c>
    </row>
    <row r="653" spans="1:11" x14ac:dyDescent="0.25">
      <c r="A653" t="s">
        <v>32</v>
      </c>
      <c r="D653">
        <v>0.90329865060602799</v>
      </c>
      <c r="E653">
        <v>26.793845242008501</v>
      </c>
      <c r="F653" s="2">
        <v>-4.4168638538522403E-2</v>
      </c>
      <c r="G653">
        <v>1.42803504461044</v>
      </c>
      <c r="H653">
        <v>0.277326043766351</v>
      </c>
      <c r="I653" s="2">
        <v>6.8161654647972497E-2</v>
      </c>
      <c r="J653" s="2">
        <v>9.6701349393972305E-2</v>
      </c>
      <c r="K653">
        <v>6.7397194502645901</v>
      </c>
    </row>
    <row r="654" spans="1:11" x14ac:dyDescent="0.25">
      <c r="A654" t="s">
        <v>32</v>
      </c>
      <c r="D654">
        <v>0.90362180301781103</v>
      </c>
      <c r="E654">
        <v>27.0886417257394</v>
      </c>
      <c r="F654" s="2">
        <v>-4.4013298760873801E-2</v>
      </c>
      <c r="G654">
        <v>1.43278722925594</v>
      </c>
      <c r="H654">
        <v>0.274307998661799</v>
      </c>
      <c r="I654" s="2">
        <v>6.7840928727111602E-2</v>
      </c>
      <c r="J654" s="2">
        <v>9.6378196982189399E-2</v>
      </c>
      <c r="K654">
        <v>6.8138725095707402</v>
      </c>
    </row>
    <row r="655" spans="1:11" x14ac:dyDescent="0.25">
      <c r="A655" t="s">
        <v>32</v>
      </c>
      <c r="D655">
        <v>0.90394344497548795</v>
      </c>
      <c r="E655">
        <v>27.386681676991799</v>
      </c>
      <c r="F655" s="2">
        <v>-4.3858740214235303E-2</v>
      </c>
      <c r="G655">
        <v>1.4375394139014299</v>
      </c>
      <c r="H655">
        <v>0.27132279791664998</v>
      </c>
      <c r="I655" s="2">
        <v>6.7525966340994406E-2</v>
      </c>
      <c r="J655" s="2">
        <v>9.6056555024512394E-2</v>
      </c>
      <c r="K655">
        <v>6.8888414301668197</v>
      </c>
    </row>
    <row r="656" spans="1:11" x14ac:dyDescent="0.25">
      <c r="A656" t="s">
        <v>32</v>
      </c>
      <c r="D656">
        <v>0.90426360386843996</v>
      </c>
      <c r="E656">
        <v>27.688000781678301</v>
      </c>
      <c r="F656" s="2">
        <v>-4.3704948930119399E-2</v>
      </c>
      <c r="G656">
        <v>1.44229159854693</v>
      </c>
      <c r="H656">
        <v>0.268370084096901</v>
      </c>
      <c r="I656" s="2">
        <v>6.7216767489621104E-2</v>
      </c>
      <c r="J656" s="2">
        <v>9.5736396131559806E-2</v>
      </c>
      <c r="K656">
        <v>6.9646351884814504</v>
      </c>
    </row>
    <row r="657" spans="1:11" x14ac:dyDescent="0.25">
      <c r="A657" t="s">
        <v>32</v>
      </c>
      <c r="D657">
        <v>0.90458230708604903</v>
      </c>
      <c r="E657">
        <v>27.992635118342299</v>
      </c>
      <c r="F657" s="2">
        <v>-4.3551910963351197E-2</v>
      </c>
      <c r="G657">
        <v>1.4470437831924201</v>
      </c>
      <c r="H657">
        <v>0.26544950365837899</v>
      </c>
      <c r="I657" s="2">
        <v>6.6913332172991502E-2</v>
      </c>
      <c r="J657" s="2">
        <v>9.5417692913950594E-2</v>
      </c>
      <c r="K657">
        <v>7.0412628597055003</v>
      </c>
    </row>
    <row r="658" spans="1:11" x14ac:dyDescent="0.25">
      <c r="A658" t="s">
        <v>32</v>
      </c>
      <c r="D658">
        <v>0.90489958201769705</v>
      </c>
      <c r="E658">
        <v>28.3006211624771</v>
      </c>
      <c r="F658" s="2">
        <v>-4.3399612391807098E-2</v>
      </c>
      <c r="G658">
        <v>1.45179596783792</v>
      </c>
      <c r="H658">
        <v>0.26256070690441602</v>
      </c>
      <c r="I658" s="2">
        <v>6.6615660391105794E-2</v>
      </c>
      <c r="J658" s="2">
        <v>9.5100417982303398E-2</v>
      </c>
      <c r="K658">
        <v>7.1187336188786201</v>
      </c>
    </row>
    <row r="659" spans="1:11" x14ac:dyDescent="0.25">
      <c r="A659" t="s">
        <v>32</v>
      </c>
      <c r="D659">
        <v>0.90521545605276299</v>
      </c>
      <c r="E659">
        <v>28.611995790894301</v>
      </c>
      <c r="F659" s="2">
        <v>-4.3248039316159101E-2</v>
      </c>
      <c r="G659">
        <v>1.4565481524834101</v>
      </c>
      <c r="H659">
        <v>0.25970334794397099</v>
      </c>
      <c r="I659" s="2">
        <v>6.6323752143963702E-2</v>
      </c>
      <c r="J659" s="2">
        <v>9.4784543947236705E-2</v>
      </c>
      <c r="K659">
        <v>7.1970567419879403</v>
      </c>
    </row>
    <row r="660" spans="1:11" x14ac:dyDescent="0.25">
      <c r="A660" t="s">
        <v>32</v>
      </c>
      <c r="D660">
        <v>0.90552995658063096</v>
      </c>
      <c r="E660">
        <v>28.926796286138401</v>
      </c>
      <c r="F660" s="2">
        <v>-4.3097177859624199E-2</v>
      </c>
      <c r="G660">
        <v>1.4613003371289099</v>
      </c>
      <c r="H660">
        <v>0.25687708465022102</v>
      </c>
      <c r="I660" s="2">
        <v>6.6037607431565504E-2</v>
      </c>
      <c r="J660" s="2">
        <v>9.4470043419369307E-2</v>
      </c>
      <c r="K660">
        <v>7.2762416070786502</v>
      </c>
    </row>
    <row r="661" spans="1:11" x14ac:dyDescent="0.25">
      <c r="A661" t="s">
        <v>32</v>
      </c>
      <c r="D661">
        <v>0.90584311099068004</v>
      </c>
      <c r="E661">
        <v>29.245060340951301</v>
      </c>
      <c r="F661" s="2">
        <v>-4.2947014167717901E-2</v>
      </c>
      <c r="G661">
        <v>1.4660525217744</v>
      </c>
      <c r="H661">
        <v>0.25408157861959002</v>
      </c>
      <c r="I661" s="2">
        <v>6.5757226253911102E-2</v>
      </c>
      <c r="J661" s="2">
        <v>9.4156889009319802E-2</v>
      </c>
      <c r="K661">
        <v>7.35629769537685</v>
      </c>
    </row>
    <row r="662" spans="1:11" x14ac:dyDescent="0.25">
      <c r="A662" t="s">
        <v>32</v>
      </c>
      <c r="D662">
        <v>0.90615494667229302</v>
      </c>
      <c r="E662">
        <v>29.566826062785498</v>
      </c>
      <c r="F662" s="2">
        <v>-4.2797534408013697E-2</v>
      </c>
      <c r="G662">
        <v>1.4708047064198999</v>
      </c>
      <c r="H662">
        <v>0.251316495131234</v>
      </c>
      <c r="I662" s="2">
        <v>6.5482608611000498E-2</v>
      </c>
      <c r="J662" s="2">
        <v>9.3845053327707095E-2</v>
      </c>
      <c r="K662">
        <v>7.4372345924249297</v>
      </c>
    </row>
    <row r="663" spans="1:11" x14ac:dyDescent="0.25">
      <c r="A663" t="s">
        <v>32</v>
      </c>
      <c r="D663">
        <v>0.90646549101484997</v>
      </c>
      <c r="E663">
        <v>29.892131978366599</v>
      </c>
      <c r="F663" s="2">
        <v>-4.2648724769907102E-2</v>
      </c>
      <c r="G663">
        <v>1.47555689106539</v>
      </c>
      <c r="H663">
        <v>0.248581503106962</v>
      </c>
      <c r="I663" s="2">
        <v>6.5213754502833704E-2</v>
      </c>
      <c r="J663" s="2">
        <v>9.3534508985149797E-2</v>
      </c>
      <c r="K663">
        <v>7.5190619892291197</v>
      </c>
    </row>
    <row r="664" spans="1:11" x14ac:dyDescent="0.25">
      <c r="A664" t="s">
        <v>32</v>
      </c>
      <c r="D664">
        <v>0.90677477140773399</v>
      </c>
      <c r="E664">
        <v>30.221017038306599</v>
      </c>
      <c r="F664" s="2">
        <v>-4.2500571464384101E-2</v>
      </c>
      <c r="G664">
        <v>1.4803090757108901</v>
      </c>
      <c r="H664">
        <v>0.24587627507159601</v>
      </c>
      <c r="I664" s="2">
        <v>6.4950663929410596E-2</v>
      </c>
      <c r="J664" s="2">
        <v>9.3225228592266507E-2</v>
      </c>
      <c r="K664">
        <v>7.6017896834200203</v>
      </c>
    </row>
    <row r="665" spans="1:11" x14ac:dyDescent="0.25">
      <c r="A665" t="s">
        <v>32</v>
      </c>
      <c r="D665">
        <v>0.90708281524032397</v>
      </c>
      <c r="E665">
        <v>30.5535206217675</v>
      </c>
      <c r="F665" s="2">
        <v>-4.2353060723795299E-2</v>
      </c>
      <c r="G665">
        <v>1.48506126035638</v>
      </c>
      <c r="H665">
        <v>0.243200487113757</v>
      </c>
      <c r="I665" s="2">
        <v>6.4693336890731395E-2</v>
      </c>
      <c r="J665">
        <v>9.2917184759676003E-2</v>
      </c>
      <c r="K665">
        <v>7.6854275804255696</v>
      </c>
    </row>
    <row r="666" spans="1:11" x14ac:dyDescent="0.25">
      <c r="A666" t="s">
        <v>32</v>
      </c>
      <c r="D666">
        <v>0.90738964990200299</v>
      </c>
      <c r="E666">
        <v>30.889682541176199</v>
      </c>
      <c r="F666" s="2">
        <v>-4.2206178801634298E-2</v>
      </c>
      <c r="G666">
        <v>1.4898134450018801</v>
      </c>
      <c r="H666">
        <v>0.24055381884708499</v>
      </c>
      <c r="I666">
        <v>6.4441773386796006E-2</v>
      </c>
      <c r="J666" s="2">
        <v>9.2610350097996896E-2</v>
      </c>
      <c r="K666">
        <v>7.7699856946571604</v>
      </c>
    </row>
    <row r="667" spans="1:11" x14ac:dyDescent="0.25">
      <c r="A667" t="s">
        <v>32</v>
      </c>
      <c r="D667">
        <v>0.90769530278215205</v>
      </c>
      <c r="E667">
        <v>31.229543046992099</v>
      </c>
      <c r="F667" s="2">
        <v>-4.20599119723215E-2</v>
      </c>
      <c r="G667">
        <v>1.4945656296473699</v>
      </c>
      <c r="H667">
        <v>0.23793595337187501</v>
      </c>
      <c r="I667" s="2">
        <v>6.4195973417604302E-2</v>
      </c>
      <c r="J667" s="2">
        <v>9.23046972178478E-2</v>
      </c>
      <c r="K667">
        <v>7.85547415070873</v>
      </c>
    </row>
    <row r="668" spans="1:11" x14ac:dyDescent="0.25">
      <c r="A668" t="s">
        <v>32</v>
      </c>
      <c r="D668">
        <v>0.90799980127015201</v>
      </c>
      <c r="E668">
        <v>31.573142832525601</v>
      </c>
      <c r="F668" s="2">
        <v>-4.19142465309916E-2</v>
      </c>
      <c r="G668">
        <v>1.49931781429287</v>
      </c>
      <c r="H668">
        <v>0.23534657723713401</v>
      </c>
      <c r="I668" s="2">
        <v>6.3955936983156395E-2</v>
      </c>
      <c r="J668" s="2">
        <v>9.2000198729847493E-2</v>
      </c>
      <c r="K668">
        <v>7.9419031845689601</v>
      </c>
    </row>
    <row r="669" spans="1:11" x14ac:dyDescent="0.25">
      <c r="A669" t="s">
        <v>32</v>
      </c>
      <c r="D669">
        <v>0.90830317275538497</v>
      </c>
      <c r="E669">
        <v>31.920523038811499</v>
      </c>
      <c r="F669" s="2">
        <v>-4.1769168793287299E-2</v>
      </c>
      <c r="G669">
        <v>1.5040699989383599</v>
      </c>
      <c r="H669">
        <v>0.23278538040305</v>
      </c>
      <c r="I669" s="2">
        <v>6.3721664083452298E-2</v>
      </c>
      <c r="J669" s="2">
        <v>9.1696827244614795E-2</v>
      </c>
      <c r="K669">
        <v>8.0292831448469695</v>
      </c>
    </row>
    <row r="670" spans="1:11" x14ac:dyDescent="0.25">
      <c r="A670" t="s">
        <v>32</v>
      </c>
      <c r="D670">
        <v>0.90860544462723203</v>
      </c>
      <c r="E670">
        <v>32.2717252595342</v>
      </c>
      <c r="F670" s="2">
        <v>-4.1624665095156603E-2</v>
      </c>
      <c r="G670">
        <v>1.50882218358386</v>
      </c>
      <c r="H670">
        <v>0.23025205620386899</v>
      </c>
      <c r="I670">
        <v>6.3493154718491998E-2</v>
      </c>
      <c r="J670" s="2">
        <v>9.1394555372768194E-2</v>
      </c>
      <c r="K670">
        <v>8.1176244940113396</v>
      </c>
    </row>
    <row r="671" spans="1:11" x14ac:dyDescent="0.25">
      <c r="A671" t="s">
        <v>32</v>
      </c>
      <c r="D671">
        <v>0.90890664427507395</v>
      </c>
      <c r="E671">
        <v>32.6267915460081</v>
      </c>
      <c r="F671" s="2">
        <v>-4.1480721792655197E-2</v>
      </c>
      <c r="G671">
        <v>1.5135743682293501</v>
      </c>
      <c r="H671">
        <v>0.22774630131117499</v>
      </c>
      <c r="I671" s="2">
        <v>6.3270408888275495E-2</v>
      </c>
      <c r="J671" s="2">
        <v>9.1093355724926495E-2</v>
      </c>
      <c r="K671">
        <v>8.2069378096428593</v>
      </c>
    </row>
    <row r="672" spans="1:11" x14ac:dyDescent="0.25">
      <c r="A672" t="s">
        <v>32</v>
      </c>
      <c r="D672">
        <v>0.90920679908829205</v>
      </c>
      <c r="E672">
        <v>32.9857644122133</v>
      </c>
      <c r="F672">
        <v>-4.1337325261754002E-2</v>
      </c>
      <c r="G672">
        <v>1.51832655287485</v>
      </c>
      <c r="H672">
        <v>0.22526781569757401</v>
      </c>
      <c r="I672" s="2">
        <v>6.3053426592802803E-2</v>
      </c>
      <c r="J672" s="2">
        <v>9.0793200911708394E-2</v>
      </c>
      <c r="K672">
        <v>8.2972337857010992</v>
      </c>
    </row>
    <row r="673" spans="1:11" x14ac:dyDescent="0.25">
      <c r="A673" t="s">
        <v>32</v>
      </c>
      <c r="D673">
        <v>0.90950593645626798</v>
      </c>
      <c r="E673">
        <v>33.348686839885197</v>
      </c>
      <c r="F673" s="2">
        <v>-4.1194461898150202E-2</v>
      </c>
      <c r="G673">
        <v>1.5230787375203401</v>
      </c>
      <c r="H673">
        <v>0.22281630260076701</v>
      </c>
      <c r="I673" s="2">
        <v>6.2842207832073907E-2</v>
      </c>
      <c r="J673" s="2">
        <v>9.0494063543732503E-2</v>
      </c>
      <c r="K673">
        <v>8.3885232338047295</v>
      </c>
    </row>
    <row r="674" spans="1:11" x14ac:dyDescent="0.25">
      <c r="A674" t="s">
        <v>32</v>
      </c>
      <c r="D674">
        <v>0.90980408376838295</v>
      </c>
      <c r="E674">
        <v>33.715602283661298</v>
      </c>
      <c r="F674" s="2">
        <v>-4.1052118117084202E-2</v>
      </c>
      <c r="G674">
        <v>1.5278309221658399</v>
      </c>
      <c r="H674">
        <v>0.22039146848801799</v>
      </c>
      <c r="I674" s="2">
        <v>6.2636752606088697E-2</v>
      </c>
      <c r="J674" s="2">
        <v>9.0195916231617504E-2</v>
      </c>
      <c r="K674">
        <v>8.4808170845262101</v>
      </c>
    </row>
    <row r="675" spans="1:11" x14ac:dyDescent="0.25">
      <c r="A675" t="s">
        <v>32</v>
      </c>
      <c r="D675">
        <v>0.91010126841401795</v>
      </c>
      <c r="E675">
        <v>34.086554676284202</v>
      </c>
      <c r="F675" s="2">
        <v>-4.0910280353160702E-2</v>
      </c>
      <c r="G675">
        <v>1.53258310681133</v>
      </c>
      <c r="H675">
        <v>0.21799302302100801</v>
      </c>
      <c r="I675" s="2">
        <v>6.2437060914847402E-2</v>
      </c>
      <c r="J675" s="2">
        <v>8.9898731585982203E-2</v>
      </c>
      <c r="K675">
        <v>8.5741263887004102</v>
      </c>
    </row>
    <row r="676" spans="1:11" x14ac:dyDescent="0.25">
      <c r="A676" t="s">
        <v>32</v>
      </c>
      <c r="D676">
        <v>0.91039751778255495</v>
      </c>
      <c r="E676">
        <v>34.461588433861898</v>
      </c>
      <c r="F676" s="2">
        <v>-4.0768935060173699E-2</v>
      </c>
      <c r="G676">
        <v>1.5373352914568199</v>
      </c>
      <c r="H676">
        <v>0.21562067902107299</v>
      </c>
      <c r="I676" s="2">
        <v>6.2243132758349799E-2</v>
      </c>
      <c r="J676" s="2">
        <v>8.9602482217444906E-2</v>
      </c>
      <c r="K676">
        <v>8.6684623187478707</v>
      </c>
    </row>
    <row r="677" spans="1:11" x14ac:dyDescent="0.25">
      <c r="A677" t="s">
        <v>32</v>
      </c>
      <c r="D677">
        <v>0.91069285926337495</v>
      </c>
      <c r="E677">
        <v>34.840748461186202</v>
      </c>
      <c r="F677" s="2">
        <v>-4.06280687109375E-2</v>
      </c>
      <c r="G677">
        <v>1.54208747610232</v>
      </c>
      <c r="H677">
        <v>0.21327415243481501</v>
      </c>
      <c r="I677">
        <v>6.2054968136596E-2</v>
      </c>
      <c r="J677" s="2">
        <v>8.9307140736624893E-2</v>
      </c>
      <c r="K677">
        <v>8.7638361700125493</v>
      </c>
    </row>
    <row r="678" spans="1:11" x14ac:dyDescent="0.25">
      <c r="A678" t="s">
        <v>32</v>
      </c>
      <c r="D678">
        <v>0.91098732024586004</v>
      </c>
      <c r="E678">
        <v>35.224080157108901</v>
      </c>
      <c r="F678" s="2">
        <v>-4.0487667797120597E-2</v>
      </c>
      <c r="G678">
        <v>1.5468396607478101</v>
      </c>
      <c r="H678">
        <v>0.21095316230009301</v>
      </c>
      <c r="I678" s="2">
        <v>6.1872567049586102E-2</v>
      </c>
      <c r="J678" s="2">
        <v>8.90126797541404E-2</v>
      </c>
      <c r="K678">
        <v>8.86025936211424</v>
      </c>
    </row>
    <row r="679" spans="1:11" x14ac:dyDescent="0.25">
      <c r="A679" t="s">
        <v>32</v>
      </c>
      <c r="D679">
        <v>0.91128092811938999</v>
      </c>
      <c r="E679">
        <v>35.611629419978001</v>
      </c>
      <c r="F679" s="2">
        <v>-4.0347718829085499E-2</v>
      </c>
      <c r="G679">
        <v>1.55159184539331</v>
      </c>
      <c r="H679">
        <v>0.20865743071238199</v>
      </c>
      <c r="I679" s="2">
        <v>6.1695929497319897E-2</v>
      </c>
      <c r="J679" s="2">
        <v>8.8719071880610206E-2</v>
      </c>
      <c r="K679">
        <v>8.9577434403158698</v>
      </c>
    </row>
    <row r="680" spans="1:11" x14ac:dyDescent="0.25">
      <c r="A680" t="s">
        <v>32</v>
      </c>
      <c r="D680">
        <v>0.91157371027334699</v>
      </c>
      <c r="E680">
        <v>36.003442653133298</v>
      </c>
      <c r="F680" s="2">
        <v>-4.0208208335732201E-2</v>
      </c>
      <c r="G680">
        <v>1.5563440300388001</v>
      </c>
      <c r="H680">
        <v>0.20638668279149699</v>
      </c>
      <c r="I680" s="2">
        <v>6.1525055479797502E-2</v>
      </c>
      <c r="J680" s="2">
        <v>8.8426289726653201E-2</v>
      </c>
      <c r="K680">
        <v>9.0563000769059805</v>
      </c>
    </row>
    <row r="681" spans="1:11" x14ac:dyDescent="0.25">
      <c r="A681" t="s">
        <v>32</v>
      </c>
      <c r="D681">
        <v>0.91186569409711205</v>
      </c>
      <c r="E681">
        <v>36.399566770462599</v>
      </c>
      <c r="F681" s="2">
        <v>-4.0069122864346503E-2</v>
      </c>
      <c r="G681">
        <v>1.5610962146842999</v>
      </c>
      <c r="H681">
        <v>0.20414064664868101</v>
      </c>
      <c r="I681" s="2">
        <v>6.1359944997018898E-2</v>
      </c>
      <c r="J681">
        <v>8.8134305902887997E-2</v>
      </c>
      <c r="K681">
        <v>9.1559410725961801</v>
      </c>
    </row>
    <row r="682" spans="1:11" x14ac:dyDescent="0.25">
      <c r="A682" t="s">
        <v>32</v>
      </c>
      <c r="D682">
        <v>0.91215690698040897</v>
      </c>
      <c r="E682">
        <v>36.800049202018798</v>
      </c>
      <c r="F682" s="2">
        <v>-3.9930448980289399E-2</v>
      </c>
      <c r="G682">
        <v>1.56584839932979</v>
      </c>
      <c r="H682">
        <v>0.201919053354049</v>
      </c>
      <c r="I682">
        <v>6.1200602154109003E-2</v>
      </c>
      <c r="J682" s="2">
        <v>8.7843093019590701E-2</v>
      </c>
      <c r="K682">
        <v>9.2566783579342609</v>
      </c>
    </row>
    <row r="683" spans="1:11" x14ac:dyDescent="0.25">
      <c r="A683" t="s">
        <v>32</v>
      </c>
      <c r="D683">
        <v>0.91244737904960105</v>
      </c>
      <c r="E683">
        <v>37.204937899698798</v>
      </c>
      <c r="F683" s="2">
        <v>-3.9792171964468701E-2</v>
      </c>
      <c r="G683">
        <v>1.5706005839752899</v>
      </c>
      <c r="H683">
        <v>0.19972163690439099</v>
      </c>
      <c r="I683" s="2">
        <v>6.1048656685652701E-2</v>
      </c>
      <c r="J683" s="2">
        <v>8.7552620950398494E-2</v>
      </c>
      <c r="K683">
        <v>9.3585239947325203</v>
      </c>
    </row>
    <row r="684" spans="1:11" x14ac:dyDescent="0.25">
      <c r="A684" t="s">
        <v>32</v>
      </c>
      <c r="D684">
        <v>0.91273714978306297</v>
      </c>
      <c r="E684">
        <v>37.6142813429855</v>
      </c>
      <c r="F684" s="2">
        <v>-3.9654272667571801E-2</v>
      </c>
      <c r="G684">
        <v>1.57535276862078</v>
      </c>
      <c r="H684">
        <v>0.197548134191317</v>
      </c>
      <c r="I684" s="2">
        <v>6.0905438652117297E-2</v>
      </c>
      <c r="J684" s="2">
        <v>8.7262850216937402E-2</v>
      </c>
      <c r="K684">
        <v>9.4614901775121396</v>
      </c>
    </row>
    <row r="685" spans="1:11" x14ac:dyDescent="0.25">
      <c r="A685" t="s">
        <v>32</v>
      </c>
      <c r="D685">
        <v>0.913026260655175</v>
      </c>
      <c r="E685">
        <v>38.0281285447522</v>
      </c>
      <c r="F685" s="2">
        <v>-3.9516731015955597E-2</v>
      </c>
      <c r="G685">
        <v>1.5801049532662801</v>
      </c>
      <c r="H685">
        <v>0.195398284969758</v>
      </c>
      <c r="I685" s="2">
        <v>6.0770948053502902E-2</v>
      </c>
      <c r="J685">
        <v>8.6973739344824996E-2</v>
      </c>
      <c r="K685">
        <v>9.5655892349632801</v>
      </c>
    </row>
    <row r="686" spans="1:11" x14ac:dyDescent="0.25">
      <c r="A686" t="s">
        <v>32</v>
      </c>
      <c r="D686">
        <v>0.91331475314032096</v>
      </c>
      <c r="E686">
        <v>38.446529057131102</v>
      </c>
      <c r="F686" s="2">
        <v>-3.9379526962095901E-2</v>
      </c>
      <c r="G686">
        <v>1.58485713791177</v>
      </c>
      <c r="H686">
        <v>0.19327183182680099</v>
      </c>
      <c r="I686" s="2">
        <v>6.0645184889809398E-2</v>
      </c>
      <c r="J686" s="2">
        <v>8.6685246859679294E-2</v>
      </c>
      <c r="K686">
        <v>9.6708336314211394</v>
      </c>
    </row>
    <row r="687" spans="1:11" x14ac:dyDescent="0.25">
      <c r="A687" t="s">
        <v>32</v>
      </c>
      <c r="D687">
        <v>0.91360266871288198</v>
      </c>
      <c r="E687">
        <v>38.869532977446703</v>
      </c>
      <c r="F687" s="2">
        <v>-3.9242640484407398E-2</v>
      </c>
      <c r="G687">
        <v>1.5896093225572701</v>
      </c>
      <c r="H687">
        <v>0.19116852015087399</v>
      </c>
      <c r="I687" s="2">
        <v>6.0528149161036902E-2</v>
      </c>
      <c r="J687" s="2">
        <v>8.6397331287117796E-2</v>
      </c>
      <c r="K687">
        <v>9.7772359683585606</v>
      </c>
    </row>
    <row r="688" spans="1:11" x14ac:dyDescent="0.25">
      <c r="A688" t="s">
        <v>32</v>
      </c>
      <c r="D688">
        <v>0.91389004884724101</v>
      </c>
      <c r="E688">
        <v>39.297190954213903</v>
      </c>
      <c r="F688" s="2">
        <v>-3.91060515870724E-2</v>
      </c>
      <c r="G688">
        <v>1.5943615072027599</v>
      </c>
      <c r="H688">
        <v>0.18908809810125299</v>
      </c>
      <c r="I688" s="2">
        <v>6.0419840867185201E-2</v>
      </c>
      <c r="J688" s="2">
        <v>8.6109951152758504E-2</v>
      </c>
      <c r="K688">
        <v>9.8848089858946899</v>
      </c>
    </row>
    <row r="689" spans="1:11" x14ac:dyDescent="0.25">
      <c r="A689" t="s">
        <v>32</v>
      </c>
      <c r="D689">
        <v>0.91417693501778097</v>
      </c>
      <c r="E689">
        <v>39.729554193202802</v>
      </c>
      <c r="F689" s="2">
        <v>-3.8969740299879901E-2</v>
      </c>
      <c r="G689">
        <v>1.59911369184826</v>
      </c>
      <c r="H689">
        <v>0.187030316577913</v>
      </c>
      <c r="I689" s="2">
        <v>6.0320260008254502E-2</v>
      </c>
      <c r="J689" s="2">
        <v>8.5823064982219296E-2</v>
      </c>
      <c r="K689">
        <v>9.9935655643205408</v>
      </c>
    </row>
    <row r="690" spans="1:11" x14ac:dyDescent="0.25">
      <c r="A690" t="s">
        <v>32</v>
      </c>
      <c r="D690">
        <v>0.91446336869888201</v>
      </c>
      <c r="E690">
        <v>40.1666744635695</v>
      </c>
      <c r="F690" s="2">
        <v>-3.8833686678073298E-2</v>
      </c>
      <c r="G690">
        <v>1.6038658764937499</v>
      </c>
      <c r="H690">
        <v>0.18499492919169899</v>
      </c>
      <c r="I690" s="2">
        <v>6.0229406584244798E-2</v>
      </c>
      <c r="J690" s="2">
        <v>8.5536631301117494E-2</v>
      </c>
      <c r="K690">
        <v>10.1035187256412</v>
      </c>
    </row>
    <row r="691" spans="1:11" x14ac:dyDescent="0.25">
      <c r="A691" t="s">
        <v>32</v>
      </c>
      <c r="D691">
        <v>0.91474939136492905</v>
      </c>
      <c r="E691">
        <v>40.608604104054798</v>
      </c>
      <c r="F691" s="2">
        <v>-3.86978708022086E-2</v>
      </c>
      <c r="G691">
        <v>1.60861806113925</v>
      </c>
      <c r="H691">
        <v>0.18298169223482599</v>
      </c>
      <c r="I691">
        <v>6.0147280595155998E-2</v>
      </c>
      <c r="J691" s="2">
        <v>8.5250608635071404E-2</v>
      </c>
      <c r="K691">
        <v>10.214681635134999</v>
      </c>
    </row>
    <row r="692" spans="1:11" x14ac:dyDescent="0.25">
      <c r="A692" t="s">
        <v>32</v>
      </c>
      <c r="D692">
        <v>0.91503504449030204</v>
      </c>
      <c r="E692">
        <v>41.055396029251298</v>
      </c>
      <c r="F692" s="2">
        <v>-3.8562272778020802E-2</v>
      </c>
      <c r="G692">
        <v>1.6133702457847401</v>
      </c>
      <c r="H692">
        <v>0.18099036465169799</v>
      </c>
      <c r="I692" s="2">
        <v>6.0073882040988097E-2</v>
      </c>
      <c r="J692" s="2">
        <v>8.4964955509698306E-2</v>
      </c>
      <c r="K692">
        <v>10.3270676029298</v>
      </c>
    </row>
    <row r="693" spans="1:11" x14ac:dyDescent="0.25">
      <c r="A693" t="s">
        <v>32</v>
      </c>
      <c r="D693">
        <v>0.91532036954938401</v>
      </c>
      <c r="E693">
        <v>41.5071037359386</v>
      </c>
      <c r="F693" s="2">
        <v>-3.8426872736300799E-2</v>
      </c>
      <c r="G693">
        <v>1.61812243043024</v>
      </c>
      <c r="H693">
        <v>0.17902070801004399</v>
      </c>
      <c r="I693" s="2">
        <v>6.00092109217411E-2</v>
      </c>
      <c r="J693" s="2">
        <v>8.46796304506163E-2</v>
      </c>
      <c r="K693">
        <v>10.4406900855969</v>
      </c>
    </row>
    <row r="694" spans="1:11" x14ac:dyDescent="0.25">
      <c r="A694" t="s">
        <v>32</v>
      </c>
      <c r="D694">
        <v>0.91560540801655699</v>
      </c>
      <c r="E694">
        <v>41.963781309489001</v>
      </c>
      <c r="F694" s="2">
        <v>-3.82916508327803E-2</v>
      </c>
      <c r="G694">
        <v>1.6228746150757301</v>
      </c>
      <c r="H694">
        <v>0.177072486472372</v>
      </c>
      <c r="I694" s="2">
        <v>5.9953267237415099E-2</v>
      </c>
      <c r="J694" s="2">
        <v>8.4394591983443096E-2</v>
      </c>
      <c r="K694">
        <v>10.555562687761901</v>
      </c>
    </row>
    <row r="695" spans="1:11" x14ac:dyDescent="0.25">
      <c r="A695" t="s">
        <v>32</v>
      </c>
      <c r="D695">
        <v>0.91589020136620403</v>
      </c>
      <c r="E695">
        <v>42.425483430343697</v>
      </c>
      <c r="F695" s="2">
        <v>-3.81565872480275E-2</v>
      </c>
      <c r="G695">
        <v>1.6276267997212299</v>
      </c>
      <c r="H695">
        <v>0.17514546676772799</v>
      </c>
      <c r="I695">
        <v>5.9906050988010003E-2</v>
      </c>
      <c r="J695" s="2">
        <v>8.4109798633796404E-2</v>
      </c>
      <c r="K695">
        <v>10.6716991637342</v>
      </c>
    </row>
    <row r="696" spans="1:11" x14ac:dyDescent="0.25">
      <c r="A696" t="s">
        <v>32</v>
      </c>
      <c r="D696">
        <v>0.91617479107270605</v>
      </c>
      <c r="E696">
        <v>42.8922653805595</v>
      </c>
      <c r="F696" s="2">
        <v>-3.8021662187350397E-2</v>
      </c>
      <c r="G696">
        <v>1.63237898436672</v>
      </c>
      <c r="H696">
        <v>0.17323941816376801</v>
      </c>
      <c r="I696" s="2">
        <v>5.9867562173525797E-2</v>
      </c>
      <c r="J696" s="2">
        <v>8.3825208927294101E-2</v>
      </c>
      <c r="K696">
        <v>10.7891134191532</v>
      </c>
    </row>
    <row r="697" spans="1:11" x14ac:dyDescent="0.25">
      <c r="A697" t="s">
        <v>32</v>
      </c>
      <c r="D697">
        <v>0.91645921861044599</v>
      </c>
      <c r="E697">
        <v>43.364183050428501</v>
      </c>
      <c r="F697" s="2">
        <v>-3.7886855880710897E-2</v>
      </c>
      <c r="G697">
        <v>1.6371311690122199</v>
      </c>
      <c r="H697">
        <v>0.17135411243912799</v>
      </c>
      <c r="I697" s="2">
        <v>5.9837800793962601E-2</v>
      </c>
      <c r="J697" s="2">
        <v>8.3540781389553898E-2</v>
      </c>
      <c r="K697">
        <v>10.9078195126538</v>
      </c>
    </row>
    <row r="698" spans="1:11" x14ac:dyDescent="0.25">
      <c r="A698" t="s">
        <v>32</v>
      </c>
      <c r="D698">
        <v>0.916743525453807</v>
      </c>
      <c r="E698">
        <v>43.841292945169798</v>
      </c>
      <c r="F698" s="2">
        <v>-3.7752148582646299E-2</v>
      </c>
      <c r="G698">
        <v>1.64188335365771</v>
      </c>
      <c r="H698">
        <v>0.16948932385610099</v>
      </c>
      <c r="I698" s="2">
        <v>5.9816766849320302E-2</v>
      </c>
      <c r="J698" s="2">
        <v>8.3256474546193407E-2</v>
      </c>
      <c r="K698">
        <v>11.027831657549701</v>
      </c>
    </row>
    <row r="699" spans="1:11" x14ac:dyDescent="0.25">
      <c r="A699" t="s">
        <v>32</v>
      </c>
      <c r="D699">
        <v>0.91702775307716899</v>
      </c>
      <c r="E699">
        <v>44.323652191694997</v>
      </c>
      <c r="F699">
        <v>-3.7617520572202003E-2</v>
      </c>
      <c r="G699">
        <v>1.6466355383032101</v>
      </c>
      <c r="H699">
        <v>0.16764482913360601</v>
      </c>
      <c r="I699" s="2">
        <v>5.9804460339598901E-2</v>
      </c>
      <c r="J699" s="2">
        <v>8.2972246922830895E-2</v>
      </c>
      <c r="K699">
        <v>11.1491642235348</v>
      </c>
    </row>
    <row r="700" spans="1:11" x14ac:dyDescent="0.25">
      <c r="A700" t="s">
        <v>32</v>
      </c>
      <c r="D700">
        <v>0.91731194295491603</v>
      </c>
      <c r="E700">
        <v>44.811318545449097</v>
      </c>
      <c r="F700" s="2">
        <v>-3.7482952152870598E-2</v>
      </c>
      <c r="G700">
        <v>1.6513877229487</v>
      </c>
      <c r="H700">
        <v>0.16582040742045301</v>
      </c>
      <c r="I700" s="2">
        <v>5.9800881264798503E-2</v>
      </c>
      <c r="J700" s="2">
        <v>8.2688057045083502E-2</v>
      </c>
      <c r="K700">
        <v>11.2718317384043</v>
      </c>
    </row>
    <row r="701" spans="1:11" x14ac:dyDescent="0.25">
      <c r="A701" t="s">
        <v>32</v>
      </c>
      <c r="D701">
        <v>0.91759613656143002</v>
      </c>
      <c r="E701">
        <v>45.304350397324797</v>
      </c>
      <c r="F701" s="2">
        <v>-3.7348423652543102E-2</v>
      </c>
      <c r="G701">
        <v>1.6561399075942</v>
      </c>
      <c r="H701">
        <v>0.16401584026890401</v>
      </c>
      <c r="I701">
        <v>5.9806029624919002E-2</v>
      </c>
      <c r="J701" s="2">
        <v>8.2403863438569494E-2</v>
      </c>
      <c r="K701">
        <v>11.3958488897939</v>
      </c>
    </row>
    <row r="702" spans="1:11" x14ac:dyDescent="0.25">
      <c r="A702" t="s">
        <v>32</v>
      </c>
      <c r="D702">
        <v>0.91788037537109401</v>
      </c>
      <c r="E702">
        <v>45.802806780655096</v>
      </c>
      <c r="F702" s="2">
        <v>-3.7213915423466103E-2</v>
      </c>
      <c r="G702">
        <v>1.6608920922396899</v>
      </c>
      <c r="H702">
        <v>0.162230911608509</v>
      </c>
      <c r="I702" s="2">
        <v>5.9819905419960399E-2</v>
      </c>
      <c r="J702" s="2">
        <v>8.2119624628906401E-2</v>
      </c>
      <c r="K702">
        <v>11.5212305269384</v>
      </c>
    </row>
    <row r="703" spans="1:11" x14ac:dyDescent="0.25">
      <c r="A703" t="s">
        <v>32</v>
      </c>
      <c r="D703">
        <v>0.91816470085828805</v>
      </c>
      <c r="E703">
        <v>46.306747378280498</v>
      </c>
      <c r="F703" s="2">
        <v>-3.70794078422104E-2</v>
      </c>
      <c r="G703">
        <v>1.66564427688519</v>
      </c>
      <c r="H703">
        <v>0.16046540772024301</v>
      </c>
      <c r="I703" s="2">
        <v>5.9842508649922799E-2</v>
      </c>
      <c r="J703" s="2">
        <v>8.1835299141712101E-2</v>
      </c>
      <c r="K703">
        <v>11.647991662449799</v>
      </c>
    </row>
    <row r="704" spans="1:11" x14ac:dyDescent="0.25">
      <c r="A704" t="s">
        <v>32</v>
      </c>
      <c r="D704">
        <v>0.91844915449739595</v>
      </c>
      <c r="E704">
        <v>46.816232529696002</v>
      </c>
      <c r="F704" s="2">
        <v>-3.69448813096468E-2</v>
      </c>
      <c r="G704">
        <v>1.6703964615306801</v>
      </c>
      <c r="H704">
        <v>0.158719117210911</v>
      </c>
      <c r="I704" s="2">
        <v>5.9873839314806103E-2</v>
      </c>
      <c r="J704" s="2">
        <v>8.1550845502604302E-2</v>
      </c>
      <c r="K704">
        <v>11.776147474114801</v>
      </c>
    </row>
    <row r="705" spans="1:11" x14ac:dyDescent="0.25">
      <c r="A705" t="s">
        <v>32</v>
      </c>
      <c r="D705">
        <v>0.91873377776279896</v>
      </c>
      <c r="E705">
        <v>47.331323238275701</v>
      </c>
      <c r="F705" s="2">
        <v>-3.6810316250931702E-2</v>
      </c>
      <c r="G705">
        <v>1.67514864617618</v>
      </c>
      <c r="H705">
        <v>0.15699183098783701</v>
      </c>
      <c r="I705" s="2">
        <v>5.9913897414610298E-2</v>
      </c>
      <c r="J705" s="2">
        <v>8.1266222237200703E-2</v>
      </c>
      <c r="K705">
        <v>11.905713306712199</v>
      </c>
    </row>
    <row r="706" spans="1:11" x14ac:dyDescent="0.25">
      <c r="A706" t="s">
        <v>32</v>
      </c>
      <c r="D706">
        <v>0.91901861212888103</v>
      </c>
      <c r="E706">
        <v>47.852081178576597</v>
      </c>
      <c r="F706" s="2">
        <v>-3.6675693115501097E-2</v>
      </c>
      <c r="G706">
        <v>1.6799008308216701</v>
      </c>
      <c r="H706">
        <v>0.155283342233833</v>
      </c>
      <c r="I706" s="2">
        <v>5.9962682949335502E-2</v>
      </c>
      <c r="J706" s="2">
        <v>8.0981387871119206E-2</v>
      </c>
      <c r="K706">
        <v>12.036704673849799</v>
      </c>
    </row>
    <row r="707" spans="1:11" x14ac:dyDescent="0.25">
      <c r="A707" t="s">
        <v>32</v>
      </c>
      <c r="D707">
        <v>0.91930369907002196</v>
      </c>
      <c r="E707">
        <v>48.378568703724099</v>
      </c>
      <c r="F707" s="2">
        <v>-3.65409923770737E-2</v>
      </c>
      <c r="G707">
        <v>1.6846530154671699</v>
      </c>
      <c r="H707">
        <v>0.153593446382428</v>
      </c>
      <c r="I707" s="2">
        <v>6.0020195918981598E-2</v>
      </c>
      <c r="J707" s="2">
        <v>8.0696300929977594E-2</v>
      </c>
      <c r="K707">
        <v>12.169137259822801</v>
      </c>
    </row>
    <row r="708" spans="1:11" x14ac:dyDescent="0.25">
      <c r="A708" t="s">
        <v>32</v>
      </c>
      <c r="D708">
        <v>0.91958908006060602</v>
      </c>
      <c r="E708">
        <v>48.910848852876804</v>
      </c>
      <c r="F708" s="2">
        <v>-3.6406194533662402E-2</v>
      </c>
      <c r="G708">
        <v>1.68940520011266</v>
      </c>
      <c r="H708">
        <v>0.151921941093382</v>
      </c>
      <c r="I708" s="2">
        <v>6.0086436323548598E-2</v>
      </c>
      <c r="J708" s="2">
        <v>8.0410919939393505E-2</v>
      </c>
      <c r="K708">
        <v>12.3030269214907</v>
      </c>
    </row>
    <row r="709" spans="1:11" x14ac:dyDescent="0.25">
      <c r="A709" t="s">
        <v>32</v>
      </c>
      <c r="D709">
        <v>0.91987479657501503</v>
      </c>
      <c r="E709">
        <v>49.448985358775197</v>
      </c>
      <c r="F709" s="2">
        <v>-3.6271280107594797E-2</v>
      </c>
      <c r="G709">
        <v>1.6941573847581499</v>
      </c>
      <c r="H709">
        <v>0.15026862622845399</v>
      </c>
      <c r="I709" s="2">
        <v>6.0161404163036503E-2</v>
      </c>
      <c r="J709">
        <v>8.0125203424984998E-2</v>
      </c>
      <c r="K709">
        <v>12.438389690176599</v>
      </c>
    </row>
    <row r="710" spans="1:11" x14ac:dyDescent="0.25">
      <c r="A710" t="s">
        <v>32</v>
      </c>
      <c r="D710">
        <v>0.92016089008763102</v>
      </c>
      <c r="E710">
        <v>49.993042655372903</v>
      </c>
      <c r="F710" s="2">
        <v>-3.6136229645542299E-2</v>
      </c>
      <c r="G710">
        <v>1.69890956940365</v>
      </c>
      <c r="H710">
        <v>0.148633303827437</v>
      </c>
      <c r="I710" s="2">
        <v>6.0245099437445403E-2</v>
      </c>
      <c r="J710" s="2">
        <v>7.9839109912369394E-2</v>
      </c>
      <c r="K710">
        <v>12.5752417735868</v>
      </c>
    </row>
    <row r="711" spans="1:11" x14ac:dyDescent="0.25">
      <c r="A711" t="s">
        <v>32</v>
      </c>
      <c r="D711">
        <v>0.92044740207283504</v>
      </c>
      <c r="E711">
        <v>50.5430858855512</v>
      </c>
      <c r="F711" s="2">
        <v>-3.6001023718557797E-2</v>
      </c>
      <c r="G711">
        <v>1.7036617540491501</v>
      </c>
      <c r="H711">
        <v>0.14701577808446101</v>
      </c>
      <c r="I711" s="2">
        <v>6.0337522146775298E-2</v>
      </c>
      <c r="J711" s="2">
        <v>7.9552597927165097E-2</v>
      </c>
      <c r="K711">
        <v>12.713599557750801</v>
      </c>
    </row>
    <row r="712" spans="1:11" x14ac:dyDescent="0.25">
      <c r="A712" t="s">
        <v>32</v>
      </c>
      <c r="D712">
        <v>0.92073437400501101</v>
      </c>
      <c r="E712">
        <v>51.099180908918903</v>
      </c>
      <c r="F712">
        <v>-3.5865642922122E-2</v>
      </c>
      <c r="G712">
        <v>1.70841393869464</v>
      </c>
      <c r="H712">
        <v>0.14541585532454401</v>
      </c>
      <c r="I712">
        <v>6.0438672291026001E-2</v>
      </c>
      <c r="J712" s="2">
        <v>7.9265625994989194E-2</v>
      </c>
      <c r="K712">
        <v>12.853479608983999</v>
      </c>
    </row>
    <row r="713" spans="1:11" x14ac:dyDescent="0.25">
      <c r="A713" t="s">
        <v>32</v>
      </c>
      <c r="D713">
        <v>0.92102184735853998</v>
      </c>
      <c r="E713">
        <v>51.6613943096987</v>
      </c>
      <c r="F713" s="2">
        <v>-3.5730067876198202E-2</v>
      </c>
      <c r="G713">
        <v>1.7131661233401301</v>
      </c>
      <c r="H713">
        <v>0.14383334398040201</v>
      </c>
      <c r="I713" s="2">
        <v>6.0548549870197699E-2</v>
      </c>
      <c r="J713" s="2">
        <v>7.8978152641459895E-2</v>
      </c>
      <c r="K713">
        <v>12.9948986758708</v>
      </c>
    </row>
    <row r="714" spans="1:11" x14ac:dyDescent="0.25">
      <c r="A714" t="s">
        <v>32</v>
      </c>
      <c r="D714">
        <v>0.92130986360780498</v>
      </c>
      <c r="E714">
        <v>52.229793404698697</v>
      </c>
      <c r="F714" s="2">
        <v>-3.5594279225295899E-2</v>
      </c>
      <c r="G714">
        <v>1.7179183079856299</v>
      </c>
      <c r="H714">
        <v>0.142268054569513</v>
      </c>
      <c r="I714" s="2">
        <v>6.0667154884290302E-2</v>
      </c>
      <c r="J714" s="2">
        <v>7.8690136392194895E-2</v>
      </c>
      <c r="K714">
        <v>13.137873691270199</v>
      </c>
    </row>
    <row r="715" spans="1:11" x14ac:dyDescent="0.25">
      <c r="A715" t="s">
        <v>32</v>
      </c>
      <c r="D715">
        <v>0.92159846422718805</v>
      </c>
      <c r="E715">
        <v>52.804446251373903</v>
      </c>
      <c r="F715" s="2">
        <v>-3.5458257638542698E-2</v>
      </c>
      <c r="G715">
        <v>1.72267049263112</v>
      </c>
      <c r="H715">
        <v>0.140719799671429</v>
      </c>
      <c r="I715" s="2">
        <v>6.07944873333039E-2</v>
      </c>
      <c r="J715" s="2">
        <v>7.8401535772811906E-2</v>
      </c>
      <c r="K715">
        <v>13.2824217743432</v>
      </c>
    </row>
    <row r="716" spans="1:11" x14ac:dyDescent="0.25">
      <c r="A716" t="s">
        <v>32</v>
      </c>
      <c r="D716">
        <v>0.92188769069107102</v>
      </c>
      <c r="E716">
        <v>53.385421655973701</v>
      </c>
      <c r="F716" s="2">
        <v>-3.5321983809764097E-2</v>
      </c>
      <c r="G716">
        <v>1.7274226772766199</v>
      </c>
      <c r="H716">
        <v>0.139188393905335</v>
      </c>
      <c r="I716" s="2">
        <v>6.0930547217238402E-2</v>
      </c>
      <c r="J716" s="2">
        <v>7.8112309308928707E-2</v>
      </c>
      <c r="K716">
        <v>13.428560232602599</v>
      </c>
    </row>
    <row r="717" spans="1:11" x14ac:dyDescent="0.25">
      <c r="A717" t="s">
        <v>32</v>
      </c>
      <c r="D717">
        <v>0.92217758447383702</v>
      </c>
      <c r="E717">
        <v>53.972789181781202</v>
      </c>
      <c r="F717" s="2">
        <v>-3.5185438457573097E-2</v>
      </c>
      <c r="G717">
        <v>1.73217486192211</v>
      </c>
      <c r="H717">
        <v>0.13767365390785299</v>
      </c>
      <c r="I717" s="2">
        <v>6.1075334536093803E-2</v>
      </c>
      <c r="J717" s="2">
        <v>7.7822415526163105E-2</v>
      </c>
      <c r="K717">
        <v>13.576306563985099</v>
      </c>
    </row>
    <row r="718" spans="1:11" x14ac:dyDescent="0.25">
      <c r="A718" t="s">
        <v>32</v>
      </c>
      <c r="D718">
        <v>0.92246818704986699</v>
      </c>
      <c r="E718">
        <v>54.566619157442602</v>
      </c>
      <c r="F718" s="2">
        <v>-3.50486023254667E-2</v>
      </c>
      <c r="G718">
        <v>1.7369270465676101</v>
      </c>
      <c r="H718">
        <v>0.13617539831108599</v>
      </c>
      <c r="I718" s="2">
        <v>6.1228849289870199E-2</v>
      </c>
      <c r="J718" s="2">
        <v>7.7531812950132895E-2</v>
      </c>
      <c r="K718">
        <v>13.725678458947</v>
      </c>
    </row>
    <row r="719" spans="1:11" x14ac:dyDescent="0.25">
      <c r="A719" t="s">
        <v>32</v>
      </c>
      <c r="D719">
        <v>0.92275953989354398</v>
      </c>
      <c r="E719">
        <v>55.166982685387197</v>
      </c>
      <c r="F719" s="2">
        <v>-3.4911456181931401E-2</v>
      </c>
      <c r="G719">
        <v>1.7416792312131</v>
      </c>
      <c r="H719">
        <v>0.134693447720901</v>
      </c>
      <c r="I719" s="2">
        <v>6.1391091478567403E-2</v>
      </c>
      <c r="J719" s="2">
        <v>7.7240460106455799E-2</v>
      </c>
      <c r="K719">
        <v>13.8766938025817</v>
      </c>
    </row>
    <row r="720" spans="1:11" x14ac:dyDescent="0.25">
      <c r="A720" t="s">
        <v>32</v>
      </c>
      <c r="D720">
        <v>0.92305168447925101</v>
      </c>
      <c r="E720">
        <v>55.773951650341701</v>
      </c>
      <c r="F720" s="2">
        <v>-3.4773980820557202E-2</v>
      </c>
      <c r="G720">
        <v>1.7464314158586001</v>
      </c>
      <c r="H720">
        <v>0.13322762469545299</v>
      </c>
      <c r="I720" s="2">
        <v>6.1562061102185699E-2</v>
      </c>
      <c r="J720" s="2">
        <v>7.6948315520749405E-2</v>
      </c>
      <c r="K720">
        <v>14.029370676761699</v>
      </c>
    </row>
    <row r="721" spans="1:11" x14ac:dyDescent="0.25">
      <c r="A721" t="s">
        <v>32</v>
      </c>
      <c r="D721">
        <v>0.92334466228136802</v>
      </c>
      <c r="E721">
        <v>56.387598727936897</v>
      </c>
      <c r="F721" s="2">
        <v>-3.4636157060159503E-2</v>
      </c>
      <c r="G721">
        <v>1.7511836005040899</v>
      </c>
      <c r="H721">
        <v>0.13177775372393399</v>
      </c>
      <c r="I721" s="2">
        <v>6.1741758160724802E-2</v>
      </c>
      <c r="J721" s="2">
        <v>7.6655337718632102E-2</v>
      </c>
      <c r="K721">
        <v>14.183727362303101</v>
      </c>
    </row>
    <row r="722" spans="1:11" x14ac:dyDescent="0.25">
      <c r="A722" t="s">
        <v>32</v>
      </c>
      <c r="D722">
        <v>0.92363851477427905</v>
      </c>
      <c r="E722">
        <v>57.007997393409397</v>
      </c>
      <c r="F722" s="2">
        <v>-3.4497965744908897E-2</v>
      </c>
      <c r="G722">
        <v>1.75593578514959</v>
      </c>
      <c r="H722">
        <v>0.13034366120556101</v>
      </c>
      <c r="I722" s="2">
        <v>6.1930182654184901E-2</v>
      </c>
      <c r="J722" s="2">
        <v>7.6361485225721101E-2</v>
      </c>
      <c r="K722">
        <v>14.339782341155001</v>
      </c>
    </row>
    <row r="723" spans="1:11" x14ac:dyDescent="0.25">
      <c r="A723" t="s">
        <v>32</v>
      </c>
      <c r="D723">
        <v>0.92393328343236603</v>
      </c>
      <c r="E723">
        <v>57.6352219304</v>
      </c>
      <c r="F723">
        <v>-3.4359387744469998E-2</v>
      </c>
      <c r="G723">
        <v>1.7606879697950799</v>
      </c>
      <c r="H723">
        <v>0.12892517542879001</v>
      </c>
      <c r="I723" s="2">
        <v>6.2127334582565898E-2</v>
      </c>
      <c r="J723" s="2">
        <v>7.6066716567634099E-2</v>
      </c>
      <c r="K723">
        <v>14.4975542986123</v>
      </c>
    </row>
    <row r="724" spans="1:11" x14ac:dyDescent="0.25">
      <c r="A724" t="s">
        <v>32</v>
      </c>
      <c r="D724">
        <v>0.92422900973001099</v>
      </c>
      <c r="E724">
        <v>58.269347439846698</v>
      </c>
      <c r="F724">
        <v>-3.4220403954148E-2</v>
      </c>
      <c r="G724">
        <v>1.76544015444058</v>
      </c>
      <c r="H724">
        <v>0.12752212655075501</v>
      </c>
      <c r="I724" s="2">
        <v>6.2333213945867799E-2</v>
      </c>
      <c r="J724" s="2">
        <v>7.5770990269989305E-2</v>
      </c>
      <c r="K724">
        <v>14.657062125552599</v>
      </c>
    </row>
    <row r="725" spans="1:11" x14ac:dyDescent="0.25">
      <c r="A725" t="s">
        <v>32</v>
      </c>
      <c r="D725">
        <v>0.92452573514159597</v>
      </c>
      <c r="E725">
        <v>58.910449848978601</v>
      </c>
      <c r="F725" s="2">
        <v>-3.4080995295042903E-2</v>
      </c>
      <c r="G725">
        <v>1.7701923390860701</v>
      </c>
      <c r="H725">
        <v>0.12613434657693301</v>
      </c>
      <c r="I725" s="2">
        <v>6.2547820744090807E-2</v>
      </c>
      <c r="J725" s="2">
        <v>7.5474264858404305E-2</v>
      </c>
      <c r="K725">
        <v>14.8183249206987</v>
      </c>
    </row>
    <row r="726" spans="1:11" x14ac:dyDescent="0.25">
      <c r="A726" t="s">
        <v>32</v>
      </c>
      <c r="D726">
        <v>0.92482350114150302</v>
      </c>
      <c r="E726">
        <v>59.558605920405597</v>
      </c>
      <c r="F726" s="2">
        <v>-3.3941142714212197E-2</v>
      </c>
      <c r="G726">
        <v>1.77494452373157</v>
      </c>
      <c r="H726">
        <v>0.12476166934102501</v>
      </c>
      <c r="I726" s="2">
        <v>6.2771154977234594E-2</v>
      </c>
      <c r="J726" s="2">
        <v>7.5176498858496796E-2</v>
      </c>
      <c r="K726">
        <v>14.981361992904899</v>
      </c>
    </row>
    <row r="727" spans="1:11" x14ac:dyDescent="0.25">
      <c r="A727" t="s">
        <v>32</v>
      </c>
      <c r="D727">
        <v>0.92512234920411496</v>
      </c>
      <c r="E727">
        <v>60.213893261310197</v>
      </c>
      <c r="F727" s="2">
        <v>-3.3800827184841703E-2</v>
      </c>
      <c r="G727">
        <v>1.7796967083770601</v>
      </c>
      <c r="H727">
        <v>0.12340393048506899</v>
      </c>
      <c r="I727" s="2">
        <v>6.3003216645299301E-2</v>
      </c>
      <c r="J727" s="2">
        <v>7.4877650795884598E-2</v>
      </c>
      <c r="K727">
        <v>15.146192863469199</v>
      </c>
    </row>
    <row r="728" spans="1:11" x14ac:dyDescent="0.25">
      <c r="A728" t="s">
        <v>32</v>
      </c>
      <c r="D728">
        <v>0.92542232080381404</v>
      </c>
      <c r="E728">
        <v>60.876390332740201</v>
      </c>
      <c r="F728" s="2">
        <v>-3.3660029706424198E-2</v>
      </c>
      <c r="G728">
        <v>1.7844488930225599</v>
      </c>
      <c r="H728">
        <v>0.12206096743974899</v>
      </c>
      <c r="I728">
        <v>6.3244005748284995E-2</v>
      </c>
      <c r="J728" s="2">
        <v>7.4577679196185506E-2</v>
      </c>
      <c r="K728">
        <v>15.312837268470901</v>
      </c>
    </row>
    <row r="729" spans="1:11" x14ac:dyDescent="0.25">
      <c r="A729" t="s">
        <v>32</v>
      </c>
      <c r="D729">
        <v>0.92572345741498296</v>
      </c>
      <c r="E729">
        <v>61.546176459002503</v>
      </c>
      <c r="F729" s="2">
        <v>-3.3518731304945697E-2</v>
      </c>
      <c r="G729">
        <v>1.78920107766805</v>
      </c>
      <c r="H729">
        <v>0.120732619404941</v>
      </c>
      <c r="I729" s="2">
        <v>6.3493522286191595E-2</v>
      </c>
      <c r="J729" s="2">
        <v>7.4276542585017397E-2</v>
      </c>
      <c r="K729">
        <v>15.481315161132899</v>
      </c>
    </row>
    <row r="730" spans="1:11" x14ac:dyDescent="0.25">
      <c r="A730" t="s">
        <v>32</v>
      </c>
      <c r="D730">
        <v>0.92602580051200201</v>
      </c>
      <c r="E730">
        <v>62.223331837161801</v>
      </c>
      <c r="F730">
        <v>-3.3376913033079998E-2</v>
      </c>
      <c r="G730">
        <v>1.7939532623135499</v>
      </c>
      <c r="H730">
        <v>0.119418727330449</v>
      </c>
      <c r="I730" s="2">
        <v>6.3751766259019099E-2</v>
      </c>
      <c r="J730" s="2">
        <v>7.3974199487997896E-2</v>
      </c>
      <c r="K730">
        <v>15.651646714211999</v>
      </c>
    </row>
    <row r="731" spans="1:11" x14ac:dyDescent="0.25">
      <c r="A731" t="s">
        <v>32</v>
      </c>
      <c r="D731">
        <v>0.92632939156925498</v>
      </c>
      <c r="E731">
        <v>62.907937546642202</v>
      </c>
      <c r="F731" s="2">
        <v>-3.3234555970390899E-2</v>
      </c>
      <c r="G731">
        <v>1.79870544695904</v>
      </c>
      <c r="H731">
        <v>0.11811913389697</v>
      </c>
      <c r="I731" s="2">
        <v>6.4018737666767606E-2</v>
      </c>
      <c r="J731" s="2">
        <v>7.3670608430744702E-2</v>
      </c>
      <c r="K731">
        <v>15.823852322413099</v>
      </c>
    </row>
    <row r="732" spans="1:11" x14ac:dyDescent="0.25">
      <c r="A732" t="s">
        <v>32</v>
      </c>
      <c r="D732">
        <v>0.92663427206112403</v>
      </c>
      <c r="E732">
        <v>63.600075558935799</v>
      </c>
      <c r="F732" s="2">
        <v>-3.3091641223542599E-2</v>
      </c>
      <c r="G732">
        <v>1.8034576316045401</v>
      </c>
      <c r="H732">
        <v>0.116833683497253</v>
      </c>
      <c r="I732">
        <v>6.4294436509437003E-2</v>
      </c>
      <c r="J732" s="2">
        <v>7.3365727938875899E-2</v>
      </c>
      <c r="K732">
        <v>15.997952604832101</v>
      </c>
    </row>
    <row r="733" spans="1:11" x14ac:dyDescent="0.25">
      <c r="A733" t="s">
        <v>32</v>
      </c>
      <c r="D733">
        <v>0.92694048346199098</v>
      </c>
      <c r="E733">
        <v>64.299828747417905</v>
      </c>
      <c r="F733" s="2">
        <v>-3.29481499265167E-2</v>
      </c>
      <c r="G733">
        <v>1.80820981625003</v>
      </c>
      <c r="H733">
        <v>0.115562222217465</v>
      </c>
      <c r="I733" s="2">
        <v>6.4578862787027402E-2</v>
      </c>
      <c r="J733" s="2">
        <v>7.3059516538008795E-2</v>
      </c>
      <c r="K733">
        <v>16.173968407424098</v>
      </c>
    </row>
    <row r="734" spans="1:11" x14ac:dyDescent="0.25">
      <c r="A734" t="s">
        <v>32</v>
      </c>
      <c r="D734">
        <v>0.92724806724623798</v>
      </c>
      <c r="E734">
        <v>65.007280897268899</v>
      </c>
      <c r="F734" s="2">
        <v>-3.2804063240838802E-2</v>
      </c>
      <c r="G734">
        <v>1.8129620008955301</v>
      </c>
      <c r="H734">
        <v>0.114304597818769</v>
      </c>
      <c r="I734" s="2">
        <v>6.4872016499538596E-2</v>
      </c>
      <c r="J734" s="2">
        <v>7.2751932753761697E-2</v>
      </c>
      <c r="K734">
        <v>16.351920805499599</v>
      </c>
    </row>
    <row r="735" spans="1:11" x14ac:dyDescent="0.25">
      <c r="A735" t="s">
        <v>32</v>
      </c>
      <c r="D735">
        <v>0.92755706273660798</v>
      </c>
      <c r="E735">
        <v>65.722516715507197</v>
      </c>
      <c r="F735" s="2">
        <v>-3.2659363363236597E-2</v>
      </c>
      <c r="G735">
        <v>1.8177141855410199</v>
      </c>
      <c r="H735">
        <v>0.113060659719089</v>
      </c>
      <c r="I735" s="2">
        <v>6.5171030113090098E-2</v>
      </c>
      <c r="J735" s="2">
        <v>7.2442937263391599E-2</v>
      </c>
      <c r="K735">
        <v>16.5318311062485</v>
      </c>
    </row>
    <row r="736" spans="1:11" x14ac:dyDescent="0.25">
      <c r="A736" t="s">
        <v>32</v>
      </c>
      <c r="D736">
        <v>0.927867453071193</v>
      </c>
      <c r="E736">
        <v>66.445621841131299</v>
      </c>
      <c r="F736">
        <v>-3.2514058814702998E-2</v>
      </c>
      <c r="G736">
        <v>1.82246637018652</v>
      </c>
      <c r="H736">
        <v>0.111830258975082</v>
      </c>
      <c r="I736" s="2">
        <v>6.5456751333490507E-2</v>
      </c>
      <c r="J736" s="2">
        <v>7.2132546928806704E-2</v>
      </c>
      <c r="K736">
        <v>16.713720851290098</v>
      </c>
    </row>
    <row r="737" spans="1:11" x14ac:dyDescent="0.25">
      <c r="A737" t="s">
        <v>32</v>
      </c>
      <c r="D737">
        <v>0.92817916121006205</v>
      </c>
      <c r="E737">
        <v>67.1766828553735</v>
      </c>
      <c r="F737" s="2">
        <v>-3.2368186265052598E-2</v>
      </c>
      <c r="G737">
        <v>1.8272185548320099</v>
      </c>
      <c r="H737">
        <v>0.110613248264307</v>
      </c>
      <c r="I737" s="2">
        <v>6.5725639995454804E-2</v>
      </c>
      <c r="J737" s="2">
        <v>7.1820838789938196E-2</v>
      </c>
      <c r="K737">
        <v>16.897611819253701</v>
      </c>
    </row>
    <row r="738" spans="1:11" x14ac:dyDescent="0.25">
      <c r="A738" t="s">
        <v>32</v>
      </c>
      <c r="D738">
        <v>0.92849210716178798</v>
      </c>
      <c r="E738">
        <v>67.915787292067805</v>
      </c>
      <c r="F738" s="2">
        <v>-3.2221783718117097E-2</v>
      </c>
      <c r="G738">
        <v>1.83197073947751</v>
      </c>
      <c r="H738">
        <v>0.109409481867582</v>
      </c>
      <c r="I738" s="2">
        <v>6.5977696098983296E-2</v>
      </c>
      <c r="J738" s="2">
        <v>7.1507892838211795E-2</v>
      </c>
      <c r="K738">
        <v>17.0835260283854</v>
      </c>
    </row>
    <row r="739" spans="1:11" x14ac:dyDescent="0.25">
      <c r="A739" t="s">
        <v>32</v>
      </c>
      <c r="D739">
        <v>0.92880621093494697</v>
      </c>
      <c r="E739">
        <v>68.663023648129297</v>
      </c>
      <c r="F739" s="2">
        <v>-3.2074889128918302E-2</v>
      </c>
      <c r="G739">
        <v>1.8367229241230001</v>
      </c>
      <c r="H739">
        <v>0.108218815651538</v>
      </c>
      <c r="I739" s="2">
        <v>6.6212919644075802E-2</v>
      </c>
      <c r="J739" s="2">
        <v>7.1193789065053206E-2</v>
      </c>
      <c r="K739">
        <v>17.271485739184801</v>
      </c>
    </row>
    <row r="740" spans="1:11" x14ac:dyDescent="0.25">
      <c r="A740" t="s">
        <v>32</v>
      </c>
      <c r="D740">
        <v>0.92912139253811199</v>
      </c>
      <c r="E740">
        <v>69.418481394151499</v>
      </c>
      <c r="F740" s="2">
        <v>-3.1927540403263802E-2</v>
      </c>
      <c r="G740">
        <v>1.8414751087685</v>
      </c>
      <c r="H740">
        <v>0.107041107051358</v>
      </c>
      <c r="I740" s="2">
        <v>6.6431310630732293E-2</v>
      </c>
      <c r="J740" s="2">
        <v>7.0878607461888496E-2</v>
      </c>
      <c r="K740">
        <v>17.461513457070399</v>
      </c>
    </row>
    <row r="741" spans="1:11" x14ac:dyDescent="0.25">
      <c r="A741" t="s">
        <v>32</v>
      </c>
      <c r="D741">
        <v>0.92943757197985699</v>
      </c>
      <c r="E741">
        <v>70.182250985118898</v>
      </c>
      <c r="F741" s="2">
        <v>-3.1779775397377502E-2</v>
      </c>
      <c r="G741">
        <v>1.8462272934139901</v>
      </c>
      <c r="H741">
        <v>0.105876215053713</v>
      </c>
      <c r="I741" s="2">
        <v>6.6632869058952895E-2</v>
      </c>
      <c r="J741" s="2">
        <v>7.0562428020142898E-2</v>
      </c>
      <c r="K741">
        <v>17.653631935074198</v>
      </c>
    </row>
    <row r="742" spans="1:11" x14ac:dyDescent="0.25">
      <c r="A742" t="s">
        <v>32</v>
      </c>
      <c r="D742">
        <v>0.92975466926875705</v>
      </c>
      <c r="E742">
        <v>70.954423871237097</v>
      </c>
      <c r="F742" s="2">
        <v>-3.1631631917563199E-2</v>
      </c>
      <c r="G742">
        <v>1.8509794780594899</v>
      </c>
      <c r="H742">
        <v>0.104724000179871</v>
      </c>
      <c r="I742" s="2">
        <v>6.6817594928737595E-2</v>
      </c>
      <c r="J742" s="2">
        <v>7.0245330731242603E-2</v>
      </c>
      <c r="K742">
        <v>17.847864176565899</v>
      </c>
    </row>
    <row r="743" spans="1:11" x14ac:dyDescent="0.25">
      <c r="A743" t="s">
        <v>32</v>
      </c>
      <c r="D743">
        <v>0.93007260441338702</v>
      </c>
      <c r="E743">
        <v>71.735092508883596</v>
      </c>
      <c r="F743" s="2">
        <v>-3.1483147719901801E-2</v>
      </c>
      <c r="G743">
        <v>1.85573166270498</v>
      </c>
      <c r="H743">
        <v>0.103584324469002</v>
      </c>
      <c r="I743" s="2">
        <v>6.6985488240086197E-2</v>
      </c>
      <c r="J743" s="2">
        <v>6.9927395586613095E-2</v>
      </c>
      <c r="K743">
        <v>18.044233438007701</v>
      </c>
    </row>
    <row r="744" spans="1:11" x14ac:dyDescent="0.25">
      <c r="A744" t="s">
        <v>32</v>
      </c>
      <c r="D744">
        <v>0.93039129742231996</v>
      </c>
      <c r="E744">
        <v>72.524350371677102</v>
      </c>
      <c r="F744" s="2">
        <v>-3.1334360509982902E-2</v>
      </c>
      <c r="G744">
        <v>1.8604838473504799</v>
      </c>
      <c r="H744">
        <v>0.102457051461656</v>
      </c>
      <c r="I744">
        <v>6.7136548992999007E-2</v>
      </c>
      <c r="J744" s="2">
        <v>6.9608702577680107E-2</v>
      </c>
      <c r="K744">
        <v>18.242763231738198</v>
      </c>
    </row>
    <row r="745" spans="1:11" x14ac:dyDescent="0.25">
      <c r="A745" t="s">
        <v>32</v>
      </c>
      <c r="D745">
        <v>0.93071066830412996</v>
      </c>
      <c r="E745">
        <v>73.322291961669904</v>
      </c>
      <c r="F745" s="2">
        <v>-3.11853079426688E-2</v>
      </c>
      <c r="G745">
        <v>1.86523603199597</v>
      </c>
      <c r="H745">
        <v>0.101342046183424</v>
      </c>
      <c r="I745" s="2">
        <v>6.7270777187475705E-2</v>
      </c>
      <c r="J745" s="2">
        <v>6.9289331695869594E-2</v>
      </c>
      <c r="K745">
        <v>18.443477328788301</v>
      </c>
    </row>
    <row r="746" spans="1:11" x14ac:dyDescent="0.25">
      <c r="A746" t="s">
        <v>32</v>
      </c>
      <c r="D746">
        <v>0.93103063706739297</v>
      </c>
      <c r="E746">
        <v>74.129012820664002</v>
      </c>
      <c r="F746" s="2">
        <v>-3.1036027621892202E-2</v>
      </c>
      <c r="G746">
        <v>1.8699882166414601</v>
      </c>
      <c r="H746">
        <v>0.100239175128779</v>
      </c>
      <c r="I746" s="2">
        <v>6.7388172823516501E-2</v>
      </c>
      <c r="J746">
        <v>6.8969362932606998E-2</v>
      </c>
      <c r="K746">
        <v>18.646399761727199</v>
      </c>
    </row>
    <row r="747" spans="1:11" x14ac:dyDescent="0.25">
      <c r="A747" t="s">
        <v>32</v>
      </c>
      <c r="D747">
        <v>0.93135112372068196</v>
      </c>
      <c r="E747">
        <v>74.944609541649299</v>
      </c>
      <c r="F747" s="2">
        <v>-3.0886557100486399E-2</v>
      </c>
      <c r="G747">
        <v>1.87474040128696</v>
      </c>
      <c r="H747" s="2">
        <v>9.9148306245089093E-2</v>
      </c>
      <c r="I747" s="2">
        <v>6.7488735901121394E-2</v>
      </c>
      <c r="J747" s="2">
        <v>6.8648876279318399E-2</v>
      </c>
      <c r="K747">
        <v>18.8515548275398</v>
      </c>
    </row>
    <row r="748" spans="1:11" x14ac:dyDescent="0.25">
      <c r="A748" t="s">
        <v>32</v>
      </c>
      <c r="D748">
        <v>0.931672048272571</v>
      </c>
      <c r="E748">
        <v>75.769179780370493</v>
      </c>
      <c r="F748" s="2">
        <v>-3.0736933880049298E-2</v>
      </c>
      <c r="G748">
        <v>1.8794925859324501</v>
      </c>
      <c r="H748" s="2">
        <v>9.8069308916804807E-2</v>
      </c>
      <c r="I748" s="2">
        <v>6.7572466420290203E-2</v>
      </c>
      <c r="J748" s="2">
        <v>6.8327951727429295E-2</v>
      </c>
      <c r="K748">
        <v>19.0589670905361</v>
      </c>
    </row>
    <row r="749" spans="1:11" x14ac:dyDescent="0.25">
      <c r="A749" t="s">
        <v>32</v>
      </c>
      <c r="D749">
        <v>0.93199333073163404</v>
      </c>
      <c r="E749">
        <v>76.602822267018993</v>
      </c>
      <c r="F749" s="2">
        <v>-3.0587195410839201E-2</v>
      </c>
      <c r="G749">
        <v>1.8842447705779499</v>
      </c>
      <c r="H749" s="2">
        <v>9.7002053949822906E-2</v>
      </c>
      <c r="I749" s="2">
        <v>6.7639364381023206E-2</v>
      </c>
      <c r="J749" s="2">
        <v>6.8006669268365502E-2</v>
      </c>
      <c r="K749">
        <v>19.2686613852924</v>
      </c>
    </row>
    <row r="750" spans="1:11" x14ac:dyDescent="0.25">
      <c r="A750" t="s">
        <v>32</v>
      </c>
      <c r="D750">
        <v>0.93231489110644705</v>
      </c>
      <c r="E750">
        <v>77.445636818055107</v>
      </c>
      <c r="F750" s="2">
        <v>-3.0437379091703801E-2</v>
      </c>
      <c r="G750">
        <v>1.88899695522344</v>
      </c>
      <c r="H750" s="2">
        <v>9.59464135560152E-2</v>
      </c>
      <c r="I750" s="2">
        <v>6.7689429783320196E-2</v>
      </c>
      <c r="J750" s="2">
        <v>6.7685108893552795E-2</v>
      </c>
      <c r="K750">
        <v>19.480662819624701</v>
      </c>
    </row>
    <row r="751" spans="1:11" x14ac:dyDescent="0.25">
      <c r="A751" t="s">
        <v>32</v>
      </c>
      <c r="D751">
        <v>0.932636649405583</v>
      </c>
      <c r="E751">
        <v>78.297724348159406</v>
      </c>
      <c r="F751" s="2">
        <v>-3.02875222700414E-2</v>
      </c>
      <c r="G751">
        <v>1.8937491398689399</v>
      </c>
      <c r="H751">
        <v>9.4902261337928007E-2</v>
      </c>
      <c r="I751" s="2">
        <v>6.7722662627181199E-2</v>
      </c>
      <c r="J751" s="2">
        <v>6.7363350594416893E-2</v>
      </c>
      <c r="K751">
        <v>19.6949967775953</v>
      </c>
    </row>
    <row r="752" spans="1:11" x14ac:dyDescent="0.25">
      <c r="A752" t="s">
        <v>32</v>
      </c>
      <c r="D752">
        <v>0.93295852563761605</v>
      </c>
      <c r="E752">
        <v>79.159186882315296</v>
      </c>
      <c r="F752" s="2">
        <v>-3.0137662241794198E-2</v>
      </c>
      <c r="G752">
        <v>1.89850132451443</v>
      </c>
      <c r="H752" s="2">
        <v>9.3869472273648696E-2</v>
      </c>
      <c r="I752" s="2">
        <v>6.7739062912606202E-2</v>
      </c>
      <c r="J752" s="2">
        <v>6.7041474362383599E-2</v>
      </c>
      <c r="K752">
        <v>19.9116889225519</v>
      </c>
    </row>
    <row r="753" spans="1:11" x14ac:dyDescent="0.25">
      <c r="A753" t="s">
        <v>32</v>
      </c>
      <c r="D753">
        <v>0.93328043981112196</v>
      </c>
      <c r="E753">
        <v>80.030127568026003</v>
      </c>
      <c r="F753" s="2">
        <v>-2.9987836251473901E-2</v>
      </c>
      <c r="G753">
        <v>1.9032535091599301</v>
      </c>
      <c r="H753">
        <v>9.2847922701835006E-2</v>
      </c>
      <c r="I753" s="2">
        <v>6.7738630639595301E-2</v>
      </c>
      <c r="J753" s="2">
        <v>6.6719560188878493E-2</v>
      </c>
      <c r="K753">
        <v>20.1307652002004</v>
      </c>
    </row>
    <row r="754" spans="1:11" x14ac:dyDescent="0.25">
      <c r="A754" t="s">
        <v>32</v>
      </c>
      <c r="D754">
        <v>0.93360231193467302</v>
      </c>
      <c r="E754">
        <v>80.910650687663804</v>
      </c>
      <c r="F754" s="2">
        <v>-2.9838081492219601E-2</v>
      </c>
      <c r="G754">
        <v>1.90800569380542</v>
      </c>
      <c r="H754" s="2">
        <v>9.1837490306909603E-2</v>
      </c>
      <c r="I754" s="2">
        <v>6.7721365808148498E-2</v>
      </c>
      <c r="J754" s="2">
        <v>6.6397688065327407E-2</v>
      </c>
      <c r="K754">
        <v>20.352251841711901</v>
      </c>
    </row>
    <row r="755" spans="1:11" x14ac:dyDescent="0.25">
      <c r="A755" t="s">
        <v>32</v>
      </c>
      <c r="D755">
        <v>0.93392406201684397</v>
      </c>
      <c r="E755">
        <v>81.800861670957104</v>
      </c>
      <c r="F755" s="2">
        <v>-2.9688435105886899E-2</v>
      </c>
      <c r="G755">
        <v>1.91275787845092</v>
      </c>
      <c r="H755" s="2">
        <v>9.0838054104413896E-2</v>
      </c>
      <c r="I755" s="2">
        <v>6.7687268418265695E-2</v>
      </c>
      <c r="J755" s="2">
        <v>6.6075937983156294E-2</v>
      </c>
      <c r="K755">
        <v>20.576175366862898</v>
      </c>
    </row>
    <row r="756" spans="1:11" x14ac:dyDescent="0.25">
      <c r="A756" t="s">
        <v>32</v>
      </c>
      <c r="D756">
        <v>0.93424561006620899</v>
      </c>
      <c r="E756">
        <v>82.700867107614002</v>
      </c>
      <c r="F756" s="2">
        <v>-2.9538934183168799E-2</v>
      </c>
      <c r="G756">
        <v>1.9175100630964099</v>
      </c>
      <c r="H756" s="2">
        <v>8.9849494426521598E-2</v>
      </c>
      <c r="I756" s="2">
        <v>6.7636338469946905E-2</v>
      </c>
      <c r="J756" s="2">
        <v>6.5754389933790597E-2</v>
      </c>
      <c r="K756">
        <v>20.802562587211199</v>
      </c>
    </row>
    <row r="757" spans="1:11" x14ac:dyDescent="0.25">
      <c r="A757" t="s">
        <v>32</v>
      </c>
      <c r="D757">
        <v>0.93456687609134403</v>
      </c>
      <c r="E757">
        <v>83.610774760084496</v>
      </c>
      <c r="F757" s="2">
        <v>-2.93896157637481E-2</v>
      </c>
      <c r="G757">
        <v>1.92226224774191</v>
      </c>
      <c r="H757" s="2">
        <v>8.8871692907711602E-2</v>
      </c>
      <c r="I757" s="2">
        <v>6.7568575963192198E-2</v>
      </c>
      <c r="J757" s="2">
        <v>6.5433123908656105E-2</v>
      </c>
      <c r="K757">
        <v>21.0314406093058</v>
      </c>
    </row>
    <row r="758" spans="1:11" x14ac:dyDescent="0.25">
      <c r="A758" t="s">
        <v>32</v>
      </c>
      <c r="D758">
        <v>0.93488778010082096</v>
      </c>
      <c r="E758">
        <v>84.530693576464103</v>
      </c>
      <c r="F758" s="2">
        <v>-2.9240516836481802E-2</v>
      </c>
      <c r="G758">
        <v>1.9270144323873999</v>
      </c>
      <c r="H758" s="2">
        <v>8.7904532470593405E-2</v>
      </c>
      <c r="I758" s="2">
        <v>6.7483980898001505E-2</v>
      </c>
      <c r="J758" s="2">
        <v>6.5112219899178606E-2</v>
      </c>
      <c r="K758">
        <v>21.262836837932898</v>
      </c>
    </row>
    <row r="759" spans="1:11" x14ac:dyDescent="0.25">
      <c r="A759" t="s">
        <v>32</v>
      </c>
      <c r="D759">
        <v>0.93520824210321596</v>
      </c>
      <c r="E759">
        <v>85.460733703537898</v>
      </c>
      <c r="F759" s="2">
        <v>-2.9091674339615899E-2</v>
      </c>
      <c r="G759">
        <v>1.9317666170329</v>
      </c>
      <c r="H759">
        <v>8.6947897311890995E-2</v>
      </c>
      <c r="I759" s="2">
        <v>6.7382553274374896E-2</v>
      </c>
      <c r="J759" s="2">
        <v>6.4791757896783805E-2</v>
      </c>
      <c r="K759">
        <v>21.496778979396701</v>
      </c>
    </row>
    <row r="760" spans="1:11" x14ac:dyDescent="0.25">
      <c r="A760" t="s">
        <v>32</v>
      </c>
      <c r="D760">
        <v>0.93552818210710198</v>
      </c>
      <c r="E760">
        <v>86.401006499969498</v>
      </c>
      <c r="F760" s="2">
        <v>-2.8943125161031098E-2</v>
      </c>
      <c r="G760">
        <v>1.9365188016783901</v>
      </c>
      <c r="H760" s="2">
        <v>8.6001672888575603E-2</v>
      </c>
      <c r="I760" s="2">
        <v>6.7264293092312299E-2</v>
      </c>
      <c r="J760" s="2">
        <v>6.4471817892897798E-2</v>
      </c>
      <c r="K760">
        <v>21.733295044837298</v>
      </c>
    </row>
    <row r="761" spans="1:11" x14ac:dyDescent="0.25">
      <c r="A761" t="s">
        <v>32</v>
      </c>
      <c r="D761">
        <v>0.93584752012105399</v>
      </c>
      <c r="E761">
        <v>87.351624549635005</v>
      </c>
      <c r="F761" s="2">
        <v>-2.8794906138520301E-2</v>
      </c>
      <c r="G761">
        <v>1.9412709863238899</v>
      </c>
      <c r="H761" s="2">
        <v>8.5065745904151294E-2</v>
      </c>
      <c r="I761" s="2">
        <v>6.71292003518138E-2</v>
      </c>
      <c r="J761" s="2">
        <v>6.4152479878945901E-2</v>
      </c>
      <c r="K761">
        <v>21.9724133535845</v>
      </c>
    </row>
    <row r="762" spans="1:11" x14ac:dyDescent="0.25">
      <c r="A762" t="s">
        <v>32</v>
      </c>
      <c r="D762">
        <v>0.93616617615364595</v>
      </c>
      <c r="E762">
        <v>88.312701675102304</v>
      </c>
      <c r="F762" s="2">
        <v>-2.8647054060095899E-2</v>
      </c>
      <c r="G762">
        <v>1.94602317096938</v>
      </c>
      <c r="H762" s="2">
        <v>8.4140004295089499E-2</v>
      </c>
      <c r="I762" s="2">
        <v>6.6977275052879301E-2</v>
      </c>
      <c r="J762" s="2">
        <v>6.3833823846353901E-2</v>
      </c>
      <c r="K762">
        <v>22.2141625365484</v>
      </c>
    </row>
    <row r="763" spans="1:11" x14ac:dyDescent="0.25">
      <c r="A763" t="s">
        <v>32</v>
      </c>
      <c r="D763">
        <v>0.93648407021345204</v>
      </c>
      <c r="E763">
        <v>89.2843529512609</v>
      </c>
      <c r="F763" s="2">
        <v>-2.8499605664328801E-2</v>
      </c>
      <c r="G763">
        <v>1.9507753556148799</v>
      </c>
      <c r="H763" s="2">
        <v>8.3224337217410904E-2</v>
      </c>
      <c r="I763" s="2">
        <v>6.6808517195508801E-2</v>
      </c>
      <c r="J763" s="2">
        <v>6.3515929786547604E-2</v>
      </c>
      <c r="K763">
        <v>22.458571539647899</v>
      </c>
    </row>
    <row r="764" spans="1:11" x14ac:dyDescent="0.25">
      <c r="A764" t="s">
        <v>32</v>
      </c>
      <c r="D764">
        <v>0.936801122309047</v>
      </c>
      <c r="E764">
        <v>90.266694719099107</v>
      </c>
      <c r="F764" s="2">
        <v>-2.8352597640716602E-2</v>
      </c>
      <c r="G764">
        <v>1.95552754026037</v>
      </c>
      <c r="H764" s="2">
        <v>8.2318635033413495E-2</v>
      </c>
      <c r="I764" s="2">
        <v>6.6622926779702399E-2</v>
      </c>
      <c r="J764" s="2">
        <v>6.3198877690952907E-2</v>
      </c>
      <c r="K764">
        <v>22.705669627276102</v>
      </c>
    </row>
    <row r="765" spans="1:11" x14ac:dyDescent="0.25">
      <c r="A765" t="s">
        <v>32</v>
      </c>
      <c r="D765">
        <v>0.93711725244900501</v>
      </c>
      <c r="E765">
        <v>91.259844599634803</v>
      </c>
      <c r="F765" s="2">
        <v>-2.82060666300827E-2</v>
      </c>
      <c r="G765">
        <v>1.9602797249058701</v>
      </c>
      <c r="H765" s="2">
        <v>8.1422789298545503E-2</v>
      </c>
      <c r="I765">
        <v>6.6420503805459996E-2</v>
      </c>
      <c r="J765" s="2">
        <v>6.2882747550995294E-2</v>
      </c>
      <c r="K765">
        <v>22.955486385804601</v>
      </c>
    </row>
    <row r="766" spans="1:11" x14ac:dyDescent="0.25">
      <c r="A766" t="s">
        <v>32</v>
      </c>
      <c r="D766">
        <v>0.93743238064189904</v>
      </c>
      <c r="E766">
        <v>92.263921507999498</v>
      </c>
      <c r="F766" s="2">
        <v>-2.8060049225006201E-2</v>
      </c>
      <c r="G766">
        <v>1.96503190955136</v>
      </c>
      <c r="H766" s="2">
        <v>8.0536692748419805E-2</v>
      </c>
      <c r="I766" s="2">
        <v>6.6201248272781704E-2</v>
      </c>
      <c r="J766" s="2">
        <v>6.2567619358100707E-2</v>
      </c>
      <c r="K766">
        <v>23.2080517271263</v>
      </c>
    </row>
    <row r="767" spans="1:11" x14ac:dyDescent="0.25">
      <c r="A767" t="s">
        <v>32</v>
      </c>
      <c r="D767">
        <v>0.93774642689630505</v>
      </c>
      <c r="E767">
        <v>93.279045667675206</v>
      </c>
      <c r="F767" s="2">
        <v>-2.7914581970280801E-2</v>
      </c>
      <c r="G767">
        <v>1.9697840941968601</v>
      </c>
      <c r="H767" s="2">
        <v>7.9660239285971601E-2</v>
      </c>
      <c r="I767" s="2">
        <v>6.5965160181667398E-2</v>
      </c>
      <c r="J767" s="2">
        <v>6.2253573103694899E-2</v>
      </c>
      <c r="K767">
        <v>23.463395892236001</v>
      </c>
    </row>
    <row r="768" spans="1:11" x14ac:dyDescent="0.25">
      <c r="A768" t="s">
        <v>32</v>
      </c>
      <c r="D768">
        <v>0.938059311220796</v>
      </c>
      <c r="E768">
        <v>94.305338624890894</v>
      </c>
      <c r="F768" s="2">
        <v>-2.7769701363403801E-2</v>
      </c>
      <c r="G768">
        <v>1.9745362788423499</v>
      </c>
      <c r="H768">
        <v>7.8793323968754006E-2</v>
      </c>
      <c r="I768" s="2">
        <v>6.5712239532117203E-2</v>
      </c>
      <c r="J768" s="2">
        <v>6.1940688779203598E-2</v>
      </c>
      <c r="K768">
        <v>23.721549454852401</v>
      </c>
    </row>
    <row r="769" spans="1:11" x14ac:dyDescent="0.25">
      <c r="A769" t="s">
        <v>32</v>
      </c>
      <c r="D769">
        <v>0.93837095362394796</v>
      </c>
      <c r="E769">
        <v>95.342923263174896</v>
      </c>
      <c r="F769" s="2">
        <v>-2.76254438550959E-2</v>
      </c>
      <c r="G769">
        <v>1.97928846348785</v>
      </c>
      <c r="H769" s="2">
        <v>7.7935842996373406E-2</v>
      </c>
      <c r="I769">
        <v>6.5442486324130994E-2</v>
      </c>
      <c r="J769" s="2">
        <v>6.16290463760523E-2</v>
      </c>
      <c r="K769">
        <v>23.982543325078002</v>
      </c>
    </row>
    <row r="770" spans="1:11" x14ac:dyDescent="0.25">
      <c r="A770" t="s">
        <v>32</v>
      </c>
      <c r="D770">
        <v>0.938681274114333</v>
      </c>
      <c r="E770">
        <v>96.391923818068506</v>
      </c>
      <c r="F770">
        <v>-2.7481845849849001E-2</v>
      </c>
      <c r="G770">
        <v>1.9840406481333399</v>
      </c>
      <c r="H770" s="2">
        <v>7.7087693698060802E-2</v>
      </c>
      <c r="I770" s="2">
        <v>6.5155900557708799E-2</v>
      </c>
      <c r="J770">
        <v>6.1318725885667003E-2</v>
      </c>
      <c r="K770">
        <v>24.246408753100599</v>
      </c>
    </row>
    <row r="771" spans="1:11" x14ac:dyDescent="0.25">
      <c r="A771" t="s">
        <v>32</v>
      </c>
      <c r="D771">
        <v>0.93899019270052697</v>
      </c>
      <c r="E771">
        <v>97.452465892002195</v>
      </c>
      <c r="F771" s="2">
        <v>-2.7338943706505199E-2</v>
      </c>
      <c r="G771">
        <v>1.98879283277884</v>
      </c>
      <c r="H771" s="2">
        <v>7.6248774520377705E-2</v>
      </c>
      <c r="I771" s="2">
        <v>6.48524822328507E-2</v>
      </c>
      <c r="J771" s="2">
        <v>6.1009807299473501E-2</v>
      </c>
      <c r="K771">
        <v>24.513177332935101</v>
      </c>
    </row>
    <row r="772" spans="1:11" x14ac:dyDescent="0.25">
      <c r="A772" t="s">
        <v>32</v>
      </c>
      <c r="D772">
        <v>0.93929762939110295</v>
      </c>
      <c r="E772">
        <v>98.524676469333698</v>
      </c>
      <c r="F772" s="2">
        <v>-2.7196773738863599E-2</v>
      </c>
      <c r="G772">
        <v>1.9935450174243301</v>
      </c>
      <c r="H772" s="2">
        <v>7.5418985015057505E-2</v>
      </c>
      <c r="I772" s="2">
        <v>6.4532231349556601E-2</v>
      </c>
      <c r="J772" s="2">
        <v>6.0702370608897299E-2</v>
      </c>
      <c r="K772">
        <v>24.782881006206001</v>
      </c>
    </row>
    <row r="773" spans="1:11" x14ac:dyDescent="0.25">
      <c r="A773" t="s">
        <v>32</v>
      </c>
      <c r="D773">
        <v>0.93960350419463601</v>
      </c>
      <c r="E773">
        <v>99.608683931552605</v>
      </c>
      <c r="F773" s="2">
        <v>-2.7055372216317701E-2</v>
      </c>
      <c r="G773">
        <v>1.99829720206983</v>
      </c>
      <c r="H773" s="2">
        <v>7.4598225826978407E-2</v>
      </c>
      <c r="I773" s="2">
        <v>6.41951479078266E-2</v>
      </c>
      <c r="J773" s="2">
        <v>6.03964958053642E-2</v>
      </c>
      <c r="K773">
        <v>25.055552065972101</v>
      </c>
    </row>
    <row r="774" spans="1:11" x14ac:dyDescent="0.25">
      <c r="A774" t="s">
        <v>32</v>
      </c>
      <c r="D774">
        <v>0.93990773711969999</v>
      </c>
      <c r="E774">
        <v>100.70461807265301</v>
      </c>
      <c r="F774">
        <v>-2.6914775364520999E-2</v>
      </c>
      <c r="G774">
        <v>2.0030493867153201</v>
      </c>
      <c r="H774" s="2">
        <v>7.3786398682265594E-2</v>
      </c>
      <c r="I774" s="2">
        <v>6.3841231907660598E-2</v>
      </c>
      <c r="J774" s="2">
        <v>6.0092262880300097E-2</v>
      </c>
      <c r="K774">
        <v>25.331223160593598</v>
      </c>
    </row>
    <row r="775" spans="1:11" x14ac:dyDescent="0.25">
      <c r="A775" t="s">
        <v>32</v>
      </c>
      <c r="D775">
        <v>0.94021024817486898</v>
      </c>
      <c r="E775">
        <v>101.812610114674</v>
      </c>
      <c r="F775" s="2">
        <v>-2.6775019366082502E-2</v>
      </c>
      <c r="G775">
        <v>2.0078015713608202</v>
      </c>
      <c r="H775" s="2">
        <v>7.2983406376526505E-2</v>
      </c>
      <c r="I775" s="2">
        <v>6.3470483349058707E-2</v>
      </c>
      <c r="J775" s="2">
        <v>5.9789751825130702E-2</v>
      </c>
      <c r="K775">
        <v>25.609927297640599</v>
      </c>
    </row>
    <row r="776" spans="1:11" x14ac:dyDescent="0.25">
      <c r="A776" t="s">
        <v>32</v>
      </c>
      <c r="D776">
        <v>0.94051095736871804</v>
      </c>
      <c r="E776">
        <v>102.93279272341</v>
      </c>
      <c r="F776" s="2">
        <v>-2.6636140361289799E-2</v>
      </c>
      <c r="G776">
        <v>2.01255375600631</v>
      </c>
      <c r="H776" s="2">
        <v>7.2189152763210099E-2</v>
      </c>
      <c r="I776" s="2">
        <v>6.3082902232020802E-2</v>
      </c>
      <c r="J776" s="2">
        <v>5.9489042631281498E-2</v>
      </c>
      <c r="K776">
        <v>25.891697847845499</v>
      </c>
    </row>
    <row r="777" spans="1:11" x14ac:dyDescent="0.25">
      <c r="A777" t="s">
        <v>32</v>
      </c>
      <c r="D777">
        <v>0.94080978470982102</v>
      </c>
      <c r="E777">
        <v>104.06530002429901</v>
      </c>
      <c r="F777">
        <v>-2.6498174448863002E-2</v>
      </c>
      <c r="G777">
        <v>2.0173059406518101</v>
      </c>
      <c r="H777" s="2">
        <v>7.1403542742096301E-2</v>
      </c>
      <c r="I777" s="2">
        <v>6.2678488556546896E-2</v>
      </c>
      <c r="J777" s="2">
        <v>5.9190215290178802E-2</v>
      </c>
      <c r="K777">
        <v>26.176568549098999</v>
      </c>
    </row>
    <row r="778" spans="1:11" x14ac:dyDescent="0.25">
      <c r="A778" t="s">
        <v>32</v>
      </c>
      <c r="D778">
        <v>0.94110665020675199</v>
      </c>
      <c r="E778">
        <v>105.210267618478</v>
      </c>
      <c r="F778" s="2">
        <v>-2.6361157686734801E-2</v>
      </c>
      <c r="G778">
        <v>2.0220581252973</v>
      </c>
      <c r="H778">
        <v>7.0626482247908004E-2</v>
      </c>
      <c r="I778" s="2">
        <v>6.2257242322637199E-2</v>
      </c>
      <c r="J778" s="2">
        <v>5.8893349793247701E-2</v>
      </c>
      <c r="K778">
        <v>26.464573510488901</v>
      </c>
    </row>
    <row r="779" spans="1:11" x14ac:dyDescent="0.25">
      <c r="A779" t="s">
        <v>32</v>
      </c>
      <c r="D779">
        <v>0.94140147386808604</v>
      </c>
      <c r="E779">
        <v>106.367832599024</v>
      </c>
      <c r="F779" s="2">
        <v>-2.6225126092861799E-2</v>
      </c>
      <c r="G779">
        <v>2.0268103099428001</v>
      </c>
      <c r="H779" s="2">
        <v>6.9857878239048404E-2</v>
      </c>
      <c r="I779" s="2">
        <v>6.18191635302913E-2</v>
      </c>
      <c r="J779" s="2">
        <v>5.8598526131914401E-2</v>
      </c>
      <c r="K779">
        <v>26.755747216385299</v>
      </c>
    </row>
    <row r="780" spans="1:11" x14ac:dyDescent="0.25">
      <c r="A780" t="s">
        <v>32</v>
      </c>
      <c r="D780">
        <v>0.941694175702396</v>
      </c>
      <c r="E780">
        <v>107.538133567363</v>
      </c>
      <c r="F780" s="2">
        <v>-2.60901156460621E-2</v>
      </c>
      <c r="G780">
        <v>2.03156249458829</v>
      </c>
      <c r="H780" s="2">
        <v>6.9097638686461405E-2</v>
      </c>
      <c r="I780" s="2">
        <v>6.13642521795097E-2</v>
      </c>
      <c r="J780" s="2">
        <v>5.8305824297604301E-2</v>
      </c>
      <c r="K780">
        <v>27.0501245305684</v>
      </c>
    </row>
    <row r="781" spans="1:11" x14ac:dyDescent="0.25">
      <c r="A781" t="s">
        <v>32</v>
      </c>
      <c r="D781">
        <v>0.94198467571825695</v>
      </c>
      <c r="E781">
        <v>108.721310649872</v>
      </c>
      <c r="F781" s="2">
        <v>-2.59561622868828E-2</v>
      </c>
      <c r="G781">
        <v>2.0363146792337798</v>
      </c>
      <c r="H781">
        <v>6.8345672562610996E-2</v>
      </c>
      <c r="I781">
        <v>6.0892508270292002E-2</v>
      </c>
      <c r="J781" s="2">
        <v>5.8015324281743497E-2</v>
      </c>
      <c r="K781">
        <v>27.347740700404</v>
      </c>
    </row>
    <row r="782" spans="1:11" x14ac:dyDescent="0.25">
      <c r="A782" t="s">
        <v>32</v>
      </c>
      <c r="D782">
        <v>0.94227289392424296</v>
      </c>
      <c r="E782">
        <v>109.91750551465201</v>
      </c>
      <c r="F782" s="2">
        <v>-2.5823301918495099E-2</v>
      </c>
      <c r="G782">
        <v>2.0410668638792799</v>
      </c>
      <c r="H782" s="2">
        <v>6.7601889830583795E-2</v>
      </c>
      <c r="I782" s="2">
        <v>6.0403931802638297E-2</v>
      </c>
      <c r="J782" s="2">
        <v>5.7727106075757401E-2</v>
      </c>
      <c r="K782">
        <v>27.648631361063</v>
      </c>
    </row>
    <row r="783" spans="1:11" x14ac:dyDescent="0.25">
      <c r="A783" t="s">
        <v>32</v>
      </c>
      <c r="D783">
        <v>0.942558750328928</v>
      </c>
      <c r="E783">
        <v>111.126861388492</v>
      </c>
      <c r="F783" s="2">
        <v>-2.5691570407617801E-2</v>
      </c>
      <c r="G783">
        <v>2.0458190485247698</v>
      </c>
      <c r="H783">
        <v>6.6866201433307002E-2</v>
      </c>
      <c r="I783" s="2">
        <v>5.98985227765488E-2</v>
      </c>
      <c r="J783">
        <v>5.7441249671072003E-2</v>
      </c>
      <c r="K783">
        <v>27.952832539788599</v>
      </c>
    </row>
    <row r="784" spans="1:11" x14ac:dyDescent="0.25">
      <c r="A784" t="s">
        <v>32</v>
      </c>
      <c r="D784">
        <v>0.94284216494088702</v>
      </c>
      <c r="E784">
        <v>112.34952307402</v>
      </c>
      <c r="F784" s="2">
        <v>-2.5561003585468901E-2</v>
      </c>
      <c r="G784">
        <v>2.0505712331702699</v>
      </c>
      <c r="H784" s="2">
        <v>6.6138519282885694E-2</v>
      </c>
      <c r="I784" s="2">
        <v>5.9376281192023199E-2</v>
      </c>
      <c r="J784" s="2">
        <v>5.7157835059112899E-2</v>
      </c>
      <c r="K784">
        <v>28.260380660210199</v>
      </c>
    </row>
    <row r="785" spans="1:11" x14ac:dyDescent="0.25">
      <c r="A785" t="s">
        <v>32</v>
      </c>
      <c r="D785">
        <v>0.94312305776869398</v>
      </c>
      <c r="E785">
        <v>113.58563696703899</v>
      </c>
      <c r="F785" s="2">
        <v>-2.54316372487456E-2</v>
      </c>
      <c r="G785">
        <v>2.0553234178157598</v>
      </c>
      <c r="H785" s="2">
        <v>6.5418756250055901E-2</v>
      </c>
      <c r="I785" s="2">
        <v>5.8837207049061799E-2</v>
      </c>
      <c r="J785" s="2">
        <v>5.6876942231305898E-2</v>
      </c>
      <c r="K785">
        <v>28.5713125467041</v>
      </c>
    </row>
    <row r="786" spans="1:11" x14ac:dyDescent="0.25">
      <c r="A786" t="s">
        <v>32</v>
      </c>
      <c r="D786">
        <v>0.94340134882092297</v>
      </c>
      <c r="E786">
        <v>114.835351074058</v>
      </c>
      <c r="F786" s="2">
        <v>-2.5303507160631501E-2</v>
      </c>
      <c r="G786">
        <v>2.0600756024612599</v>
      </c>
      <c r="H786" s="2">
        <v>6.4706826153751396E-2</v>
      </c>
      <c r="I786" s="2">
        <v>5.8281300347664301E-2</v>
      </c>
      <c r="J786" s="2">
        <v>5.6598651179076802E-2</v>
      </c>
      <c r="K786">
        <v>28.8856654288033</v>
      </c>
    </row>
    <row r="787" spans="1:11" x14ac:dyDescent="0.25">
      <c r="A787" t="s">
        <v>32</v>
      </c>
      <c r="D787">
        <v>0.94367695810614904</v>
      </c>
      <c r="E787">
        <v>116.09881503001</v>
      </c>
      <c r="F787" s="2">
        <v>-2.5176649051832901E-2</v>
      </c>
      <c r="G787">
        <v>2.0648277871067502</v>
      </c>
      <c r="H787" s="2">
        <v>6.4002643750785598E-2</v>
      </c>
      <c r="I787" s="2">
        <v>5.7708561087830797E-2</v>
      </c>
      <c r="J787" s="2">
        <v>5.6323041893851199E-2</v>
      </c>
      <c r="K787">
        <v>29.203476945654401</v>
      </c>
    </row>
    <row r="788" spans="1:11" x14ac:dyDescent="0.25">
      <c r="A788" t="s">
        <v>32</v>
      </c>
      <c r="D788">
        <v>0.94394981827528002</v>
      </c>
      <c r="E788">
        <v>117.376180116171</v>
      </c>
      <c r="F788" s="2">
        <v>-2.50510928051287E-2</v>
      </c>
      <c r="G788">
        <v>2.0695799717522498</v>
      </c>
      <c r="H788" s="2">
        <v>6.3306124725644605E-2</v>
      </c>
      <c r="I788" s="2">
        <v>5.7127909168404697E-2</v>
      </c>
      <c r="J788" s="2">
        <v>5.6050181724719803E-2</v>
      </c>
      <c r="K788">
        <v>29.524785150525101</v>
      </c>
    </row>
    <row r="789" spans="1:11" x14ac:dyDescent="0.25">
      <c r="A789" t="s">
        <v>32</v>
      </c>
      <c r="D789">
        <v>0.94421993146703898</v>
      </c>
      <c r="E789">
        <v>118.667599278277</v>
      </c>
      <c r="F789" s="2">
        <v>-2.49268363186699E-2</v>
      </c>
      <c r="G789">
        <v>2.0743321563977402</v>
      </c>
      <c r="H789">
        <v>6.2617185680390999E-2</v>
      </c>
      <c r="I789">
        <v>5.6552585546492E-2</v>
      </c>
      <c r="J789" s="2">
        <v>5.57800685329609E-2</v>
      </c>
      <c r="K789">
        <v>29.849628515360202</v>
      </c>
    </row>
    <row r="790" spans="1:11" x14ac:dyDescent="0.25">
      <c r="A790" t="s">
        <v>32</v>
      </c>
      <c r="D790">
        <v>0.944487323568592</v>
      </c>
      <c r="E790">
        <v>119.97322714482701</v>
      </c>
      <c r="F790" s="2">
        <v>-2.4803866584027199E-2</v>
      </c>
      <c r="G790">
        <v>2.0790843410432398</v>
      </c>
      <c r="H790" s="2">
        <v>6.1935744124679497E-2</v>
      </c>
      <c r="I790" s="2">
        <v>5.5982713680900603E-2</v>
      </c>
      <c r="J790" s="2">
        <v>5.5512676431408101E-2</v>
      </c>
      <c r="K790">
        <v>30.1780459353878</v>
      </c>
    </row>
    <row r="791" spans="1:11" x14ac:dyDescent="0.25">
      <c r="A791" t="s">
        <v>32</v>
      </c>
      <c r="D791">
        <v>0.94475202048769202</v>
      </c>
      <c r="E791">
        <v>121.29322004561099</v>
      </c>
      <c r="F791" s="2">
        <v>-2.4682170608918901E-2</v>
      </c>
      <c r="G791">
        <v>2.0838365256887301</v>
      </c>
      <c r="H791" s="2">
        <v>6.1261718465878703E-2</v>
      </c>
      <c r="I791" s="2">
        <v>5.5418293571630202E-2</v>
      </c>
      <c r="J791" s="2">
        <v>5.52479795123084E-2</v>
      </c>
      <c r="K791">
        <v>30.510076733777002</v>
      </c>
    </row>
    <row r="792" spans="1:11" x14ac:dyDescent="0.25">
      <c r="A792" t="s">
        <v>32</v>
      </c>
      <c r="D792">
        <v>0.945014048132091</v>
      </c>
      <c r="E792">
        <v>122.62773603041499</v>
      </c>
      <c r="F792" s="2">
        <v>-2.4561735426292201E-2</v>
      </c>
      <c r="G792">
        <v>2.0885887103342302</v>
      </c>
      <c r="H792" s="2">
        <v>6.05950279993024E-2</v>
      </c>
      <c r="I792" s="2">
        <v>5.48593252186809E-2</v>
      </c>
      <c r="J792" s="2">
        <v>5.4985951867909201E-2</v>
      </c>
      <c r="K792">
        <v>30.845760666345701</v>
      </c>
    </row>
    <row r="793" spans="1:11" x14ac:dyDescent="0.25">
      <c r="A793" t="s">
        <v>32</v>
      </c>
      <c r="D793">
        <v>0.94527343240954198</v>
      </c>
      <c r="E793">
        <v>123.97693488795601</v>
      </c>
      <c r="F793" s="2">
        <v>-2.44425480939355E-2</v>
      </c>
      <c r="G793">
        <v>2.0933408949797201</v>
      </c>
      <c r="H793" s="2">
        <v>5.9935592898546101E-2</v>
      </c>
      <c r="I793" s="2">
        <v>5.4305808622052698E-2</v>
      </c>
      <c r="J793">
        <v>5.4726567590457999E-2</v>
      </c>
      <c r="K793">
        <v>31.1851379263212</v>
      </c>
    </row>
    <row r="794" spans="1:11" x14ac:dyDescent="0.25">
      <c r="A794" t="s">
        <v>32</v>
      </c>
      <c r="D794">
        <v>0.94553019922779802</v>
      </c>
      <c r="E794">
        <v>125.34097816500601</v>
      </c>
      <c r="F794" s="2">
        <v>-2.4324595694094401E-2</v>
      </c>
      <c r="G794">
        <v>2.0980930796252202</v>
      </c>
      <c r="H794" s="2">
        <v>5.9283334205928601E-2</v>
      </c>
      <c r="I794" s="2">
        <v>5.3757743781745602E-2</v>
      </c>
      <c r="J794" s="2">
        <v>5.4469800772201898E-2</v>
      </c>
      <c r="K794">
        <v>31.5282491491527</v>
      </c>
    </row>
    <row r="795" spans="1:11" x14ac:dyDescent="0.25">
      <c r="A795" t="s">
        <v>32</v>
      </c>
      <c r="D795">
        <v>0.94578437449461195</v>
      </c>
      <c r="E795">
        <v>126.72002918574201</v>
      </c>
      <c r="F795" s="2">
        <v>-2.4207865333093902E-2</v>
      </c>
      <c r="G795">
        <v>2.1028452642707101</v>
      </c>
      <c r="H795" s="2">
        <v>5.8638173823038597E-2</v>
      </c>
      <c r="I795" s="2">
        <v>5.3215130697759697E-2</v>
      </c>
      <c r="J795" s="2">
        <v>5.4215625505388297E-2</v>
      </c>
      <c r="K795">
        <v>31.8751354173762</v>
      </c>
    </row>
    <row r="796" spans="1:11" x14ac:dyDescent="0.25">
      <c r="A796" t="s">
        <v>32</v>
      </c>
      <c r="D796">
        <v>0.94603598411773504</v>
      </c>
      <c r="E796">
        <v>128.114253071295</v>
      </c>
      <c r="F796" s="2">
        <v>-2.4092344140964599E-2</v>
      </c>
      <c r="G796">
        <v>2.1075974489162101</v>
      </c>
      <c r="H796" s="2">
        <v>5.8000034501383198E-2</v>
      </c>
      <c r="I796" s="2">
        <v>5.2677969370094703E-2</v>
      </c>
      <c r="J796" s="2">
        <v>5.3964015882264502E-2</v>
      </c>
      <c r="K796">
        <v>32.225838265534598</v>
      </c>
    </row>
    <row r="797" spans="1:11" x14ac:dyDescent="0.25">
      <c r="A797" t="s">
        <v>32</v>
      </c>
      <c r="D797">
        <v>0.94628505400492202</v>
      </c>
      <c r="E797">
        <v>129.52381675952699</v>
      </c>
      <c r="F797" s="2">
        <v>-2.3978019271073198E-2</v>
      </c>
      <c r="G797">
        <v>2.1123496335617</v>
      </c>
      <c r="H797" s="2">
        <v>5.73688398331385E-2</v>
      </c>
      <c r="I797" s="2">
        <v>5.2146259798750899E-2</v>
      </c>
      <c r="J797" s="2">
        <v>5.3714945995077902E-2</v>
      </c>
      <c r="K797">
        <v>32.580399685149899</v>
      </c>
    </row>
    <row r="798" spans="1:11" x14ac:dyDescent="0.25">
      <c r="A798" t="s">
        <v>32</v>
      </c>
      <c r="D798">
        <v>0.94653161006392394</v>
      </c>
      <c r="E798">
        <v>130.94888902501199</v>
      </c>
      <c r="F798" s="2">
        <v>-2.38648778997585E-2</v>
      </c>
      <c r="G798">
        <v>2.1171018182072001</v>
      </c>
      <c r="H798" s="2">
        <v>5.6744514242001401E-2</v>
      </c>
      <c r="I798" s="2">
        <v>5.1620001983728299E-2</v>
      </c>
      <c r="J798" s="2">
        <v>5.3468389936075798E-2</v>
      </c>
      <c r="K798">
        <v>32.938862129751499</v>
      </c>
    </row>
    <row r="799" spans="1:11" x14ac:dyDescent="0.25">
      <c r="A799" t="s">
        <v>32</v>
      </c>
      <c r="D799">
        <v>0.94677567820249497</v>
      </c>
      <c r="E799">
        <v>132.389640499254</v>
      </c>
      <c r="F799" s="2">
        <v>-2.3752907225971301E-2</v>
      </c>
      <c r="G799">
        <v>2.12185400285269</v>
      </c>
      <c r="H799" s="2">
        <v>5.6126982974139303E-2</v>
      </c>
      <c r="I799" s="2">
        <v>5.1099195925026597E-2</v>
      </c>
      <c r="J799" s="2">
        <v>5.32243217975054E-2</v>
      </c>
      <c r="K799">
        <v>33.3012685199594</v>
      </c>
    </row>
    <row r="800" spans="1:11" x14ac:dyDescent="0.25">
      <c r="A800" t="s">
        <v>32</v>
      </c>
      <c r="D800">
        <v>0.94701728432838606</v>
      </c>
      <c r="E800">
        <v>133.84624369110901</v>
      </c>
      <c r="F800" s="2">
        <v>-2.3642094470919601E-2</v>
      </c>
      <c r="G800">
        <v>2.1266061874981901</v>
      </c>
      <c r="H800" s="2">
        <v>5.5516172089240798E-2</v>
      </c>
      <c r="I800" s="2">
        <v>5.0583841622646203E-2</v>
      </c>
      <c r="J800" s="2">
        <v>5.2982715671614201E-2</v>
      </c>
      <c r="K800">
        <v>33.667662248623202</v>
      </c>
    </row>
    <row r="801" spans="1:11" x14ac:dyDescent="0.25">
      <c r="A801" t="s">
        <v>32</v>
      </c>
      <c r="D801">
        <v>0.94725645434935102</v>
      </c>
      <c r="E801">
        <v>135.31887300744401</v>
      </c>
      <c r="F801" s="2">
        <v>-2.3532426877717099E-2</v>
      </c>
      <c r="G801">
        <v>2.13135837214368</v>
      </c>
      <c r="H801" s="2">
        <v>5.4912008451661498E-2</v>
      </c>
      <c r="I801" s="2">
        <v>5.0073939076586797E-2</v>
      </c>
      <c r="J801" s="2">
        <v>5.2743545650649197E-2</v>
      </c>
      <c r="K801">
        <v>34.038087186017798</v>
      </c>
    </row>
    <row r="802" spans="1:11" x14ac:dyDescent="0.25">
      <c r="A802" t="s">
        <v>32</v>
      </c>
      <c r="D802">
        <v>0.94749321417314203</v>
      </c>
      <c r="E802">
        <v>136.80770477402001</v>
      </c>
      <c r="F802" s="2">
        <v>-2.3423891711038099E-2</v>
      </c>
      <c r="G802">
        <v>2.13611055678918</v>
      </c>
      <c r="H802" s="2">
        <v>5.4314419721667402E-2</v>
      </c>
      <c r="I802" s="2">
        <v>4.9569488286848401E-2</v>
      </c>
      <c r="J802" s="2">
        <v>5.2506785826858103E-2</v>
      </c>
      <c r="K802">
        <v>34.412587685096199</v>
      </c>
    </row>
    <row r="803" spans="1:11" x14ac:dyDescent="0.25">
      <c r="A803" t="s">
        <v>32</v>
      </c>
      <c r="D803">
        <v>0.94772758970751203</v>
      </c>
      <c r="E803">
        <v>138.31291725660299</v>
      </c>
      <c r="F803" s="2">
        <v>-2.3316476256774899E-2</v>
      </c>
      <c r="G803">
        <v>2.1408627414346699</v>
      </c>
      <c r="H803" s="2">
        <v>5.3723334346773503E-2</v>
      </c>
      <c r="I803" s="2">
        <v>4.9070489253431299E-2</v>
      </c>
      <c r="J803" s="2">
        <v>5.2272410292488102E-2</v>
      </c>
      <c r="K803">
        <v>34.791208586800202</v>
      </c>
    </row>
    <row r="804" spans="1:11" x14ac:dyDescent="0.25">
      <c r="A804" t="s">
        <v>32</v>
      </c>
      <c r="D804">
        <v>0.94795960686021397</v>
      </c>
      <c r="E804">
        <v>139.83469068231</v>
      </c>
      <c r="F804" s="2">
        <v>-2.32101678217011E-2</v>
      </c>
      <c r="G804">
        <v>2.14561492608017</v>
      </c>
      <c r="H804" s="2">
        <v>5.3138681553175499E-2</v>
      </c>
      <c r="I804" s="2">
        <v>4.8576941976335199E-2</v>
      </c>
      <c r="J804" s="2">
        <v>5.2040393139786499E-2</v>
      </c>
      <c r="K804">
        <v>35.173995225429202</v>
      </c>
    </row>
    <row r="805" spans="1:11" x14ac:dyDescent="0.25">
      <c r="A805" t="s">
        <v>32</v>
      </c>
      <c r="D805">
        <v>0.948189291539</v>
      </c>
      <c r="E805">
        <v>141.37320726118901</v>
      </c>
      <c r="F805" s="2">
        <v>-2.31049537331381E-2</v>
      </c>
      <c r="G805">
        <v>2.1503671107256599</v>
      </c>
      <c r="H805" s="2">
        <v>5.2560391337277197E-2</v>
      </c>
      <c r="I805" s="2">
        <v>4.8088846455560101E-2</v>
      </c>
      <c r="J805" s="2">
        <v>5.1810708461000402E-2</v>
      </c>
      <c r="K805">
        <v>35.560993434068799</v>
      </c>
    </row>
    <row r="806" spans="1:11" x14ac:dyDescent="0.25">
      <c r="A806" t="s">
        <v>32</v>
      </c>
      <c r="D806">
        <v>0.94841666965162297</v>
      </c>
      <c r="E806">
        <v>142.92865120803199</v>
      </c>
      <c r="F806" s="2">
        <v>-2.3000821338627599E-2</v>
      </c>
      <c r="G806">
        <v>2.15511929537116</v>
      </c>
      <c r="H806" s="2">
        <v>5.1988394457307303E-2</v>
      </c>
      <c r="I806" s="2">
        <v>4.7606202691106297E-2</v>
      </c>
      <c r="J806" s="2">
        <v>5.1583330348377497E-2</v>
      </c>
      <c r="K806">
        <v>35.952249550077902</v>
      </c>
    </row>
    <row r="807" spans="1:11" x14ac:dyDescent="0.25">
      <c r="A807" t="s">
        <v>32</v>
      </c>
      <c r="D807">
        <v>0.94864176710583503</v>
      </c>
      <c r="E807">
        <v>144.50120876443901</v>
      </c>
      <c r="F807" s="2">
        <v>-2.28977580056067E-2</v>
      </c>
      <c r="G807">
        <v>2.1598714800166499</v>
      </c>
      <c r="H807" s="2">
        <v>5.1422622425029103E-2</v>
      </c>
      <c r="I807" s="2">
        <v>4.7129010682973399E-2</v>
      </c>
      <c r="J807" s="2">
        <v>5.1358232894164899E-2</v>
      </c>
      <c r="K807">
        <v>36.347810420637899</v>
      </c>
    </row>
    <row r="808" spans="1:11" x14ac:dyDescent="0.25">
      <c r="A808" t="s">
        <v>32</v>
      </c>
      <c r="D808">
        <v>0.94886460980939002</v>
      </c>
      <c r="E808">
        <v>146.09106822111099</v>
      </c>
      <c r="F808" s="2">
        <v>-2.27957511210886E-2</v>
      </c>
      <c r="G808">
        <v>2.1646236646621499</v>
      </c>
      <c r="H808" s="2">
        <v>5.0863007497540497E-2</v>
      </c>
      <c r="I808" s="2">
        <v>4.6657270431161801E-2</v>
      </c>
      <c r="J808">
        <v>5.1135390190610003E-2</v>
      </c>
      <c r="K808">
        <v>36.747723408360798</v>
      </c>
    </row>
    <row r="809" spans="1:11" x14ac:dyDescent="0.25">
      <c r="A809" t="s">
        <v>32</v>
      </c>
      <c r="D809">
        <v>0.94908522367004</v>
      </c>
      <c r="E809">
        <v>147.69841994039899</v>
      </c>
      <c r="F809" s="2">
        <v>-2.2694788091346601E-2</v>
      </c>
      <c r="G809">
        <v>2.1693758493076398</v>
      </c>
      <c r="H809" s="2">
        <v>5.0309482669161798E-2</v>
      </c>
      <c r="I809" s="2">
        <v>4.6190981935671199E-2</v>
      </c>
      <c r="J809">
        <v>5.0914776329959999E-2</v>
      </c>
      <c r="K809">
        <v>37.1520363969614</v>
      </c>
    </row>
    <row r="810" spans="1:11" x14ac:dyDescent="0.25">
      <c r="A810" t="s">
        <v>32</v>
      </c>
      <c r="D810">
        <v>0.94930363459553802</v>
      </c>
      <c r="E810">
        <v>149.32345637909401</v>
      </c>
      <c r="F810" s="2">
        <v>-2.25948563416036E-2</v>
      </c>
      <c r="G810">
        <v>2.1741280339531399</v>
      </c>
      <c r="H810" s="2">
        <v>4.9761981663413897E-2</v>
      </c>
      <c r="I810" s="2">
        <v>4.57301451965016E-2</v>
      </c>
      <c r="J810" s="2">
        <v>5.0696365404462297E-2</v>
      </c>
      <c r="K810">
        <v>37.560797796989803</v>
      </c>
    </row>
    <row r="811" spans="1:11" x14ac:dyDescent="0.25">
      <c r="A811" t="s">
        <v>32</v>
      </c>
      <c r="D811">
        <v>0.94951986849363601</v>
      </c>
      <c r="E811">
        <v>150.96637211147601</v>
      </c>
      <c r="F811" s="2">
        <v>-2.2495943315724701E-2</v>
      </c>
      <c r="G811">
        <v>2.1788802185986298</v>
      </c>
      <c r="H811" s="2">
        <v>4.9220438925081898E-2</v>
      </c>
      <c r="I811" s="2">
        <v>4.5274760213653301E-2</v>
      </c>
      <c r="J811" s="2">
        <v>5.0480131506364399E-2</v>
      </c>
      <c r="K811">
        <v>37.974056551627797</v>
      </c>
    </row>
    <row r="812" spans="1:11" x14ac:dyDescent="0.25">
      <c r="A812" t="s">
        <v>32</v>
      </c>
      <c r="D812">
        <v>0.94973395127208704</v>
      </c>
      <c r="E812">
        <v>152.62736385260499</v>
      </c>
      <c r="F812" s="2">
        <v>-2.23980364759142E-2</v>
      </c>
      <c r="G812">
        <v>2.1836324032441299</v>
      </c>
      <c r="H812" s="2">
        <v>4.8684789612365803E-2</v>
      </c>
      <c r="I812">
        <v>4.4824826987125997E-2</v>
      </c>
      <c r="J812" s="2">
        <v>5.0266048727913203E-2</v>
      </c>
      <c r="K812">
        <v>38.391862142550103</v>
      </c>
    </row>
    <row r="813" spans="1:11" x14ac:dyDescent="0.25">
      <c r="A813" t="s">
        <v>32</v>
      </c>
      <c r="D813">
        <v>0.94994590883864405</v>
      </c>
      <c r="E813">
        <v>154.30663048187901</v>
      </c>
      <c r="F813" s="2">
        <v>-2.2301123302417802E-2</v>
      </c>
      <c r="G813">
        <v>2.1883845878896202</v>
      </c>
      <c r="H813" s="2">
        <v>4.81549695891174E-2</v>
      </c>
      <c r="I813" s="2">
        <v>4.43803455169198E-2</v>
      </c>
      <c r="J813" s="2">
        <v>5.0054091161356402E-2</v>
      </c>
      <c r="K813">
        <v>38.814264595847703</v>
      </c>
    </row>
    <row r="814" spans="1:11" x14ac:dyDescent="0.25">
      <c r="A814" t="s">
        <v>32</v>
      </c>
      <c r="D814">
        <v>0.95015576710105898</v>
      </c>
      <c r="E814">
        <v>156.00437306684799</v>
      </c>
      <c r="F814" s="2">
        <v>-2.22051912932275E-2</v>
      </c>
      <c r="G814">
        <v>2.1931367725351198</v>
      </c>
      <c r="H814" s="2">
        <v>4.7630915417159803E-2</v>
      </c>
      <c r="I814" s="2">
        <v>4.3941315803034703E-2</v>
      </c>
      <c r="J814" s="2">
        <v>4.9844232898941097E-2</v>
      </c>
      <c r="K814">
        <v>39.241314488019</v>
      </c>
    </row>
    <row r="815" spans="1:11" x14ac:dyDescent="0.25">
      <c r="A815" t="s">
        <v>32</v>
      </c>
      <c r="D815">
        <v>0.950363551967085</v>
      </c>
      <c r="E815">
        <v>157.72079488728301</v>
      </c>
      <c r="F815" s="2">
        <v>-2.2110227963791799E-2</v>
      </c>
      <c r="G815">
        <v>2.1978889571806102</v>
      </c>
      <c r="H815" s="2">
        <v>4.7112564348692598E-2</v>
      </c>
      <c r="I815" s="2">
        <v>4.3507737845470601E-2</v>
      </c>
      <c r="J815" s="2">
        <v>4.9636448032914803E-2</v>
      </c>
      <c r="K815">
        <v>39.6730629520248</v>
      </c>
    </row>
    <row r="816" spans="1:11" x14ac:dyDescent="0.25">
      <c r="A816" t="s">
        <v>32</v>
      </c>
      <c r="D816">
        <v>0.95056928934447504</v>
      </c>
      <c r="E816">
        <v>159.45610145952199</v>
      </c>
      <c r="F816" s="2">
        <v>-2.2016220846729301E-2</v>
      </c>
      <c r="G816">
        <v>2.2026411418261</v>
      </c>
      <c r="H816" s="2">
        <v>4.65998543187785E-2</v>
      </c>
      <c r="I816" s="2">
        <v>4.30796116442278E-2</v>
      </c>
      <c r="J816" s="2">
        <v>4.94307106555247E-2</v>
      </c>
      <c r="K816">
        <v>40.109561683410703</v>
      </c>
    </row>
    <row r="817" spans="1:11" x14ac:dyDescent="0.25">
      <c r="A817" t="s">
        <v>32</v>
      </c>
      <c r="D817">
        <v>0.95077300514098195</v>
      </c>
      <c r="E817">
        <v>161.21050056107299</v>
      </c>
      <c r="F817" s="2">
        <v>-2.1923157491546399E-2</v>
      </c>
      <c r="G817">
        <v>2.2073933264716001</v>
      </c>
      <c r="H817" s="2">
        <v>4.6092723937911403E-2</v>
      </c>
      <c r="I817">
        <v>4.2656937199306001E-2</v>
      </c>
      <c r="J817">
        <v>4.9226994859017999E-2</v>
      </c>
      <c r="K817">
        <v>40.550862946497702</v>
      </c>
    </row>
    <row r="818" spans="1:11" x14ac:dyDescent="0.25">
      <c r="A818" t="s">
        <v>32</v>
      </c>
      <c r="D818">
        <v>0.950974725264358</v>
      </c>
      <c r="E818">
        <v>162.98420225549799</v>
      </c>
      <c r="F818" s="2">
        <v>-2.1831025464360301E-2</v>
      </c>
      <c r="G818">
        <v>2.21214551111709</v>
      </c>
      <c r="H818" s="2">
        <v>4.5591112484666803E-2</v>
      </c>
      <c r="I818" s="2">
        <v>4.2239714510705302E-2</v>
      </c>
      <c r="J818" s="2">
        <v>4.9025274735642298E-2</v>
      </c>
      <c r="K818">
        <v>40.997019580638998</v>
      </c>
    </row>
    <row r="819" spans="1:11" x14ac:dyDescent="0.25">
      <c r="A819" t="s">
        <v>32</v>
      </c>
      <c r="D819">
        <v>0.95117447562235502</v>
      </c>
      <c r="E819">
        <v>164.77741891755699</v>
      </c>
      <c r="F819" s="2">
        <v>-2.1739812347623701E-2</v>
      </c>
      <c r="G819">
        <v>2.2168976957625901</v>
      </c>
      <c r="H819" s="2">
        <v>4.5094959898430299E-2</v>
      </c>
      <c r="I819" s="2">
        <v>4.1827943578425703E-2</v>
      </c>
      <c r="J819" s="2">
        <v>4.8825524377644799E-2</v>
      </c>
      <c r="K819">
        <v>41.4480850065477</v>
      </c>
    </row>
    <row r="820" spans="1:11" x14ac:dyDescent="0.25">
      <c r="A820" t="s">
        <v>32</v>
      </c>
      <c r="D820">
        <v>0.95137228212272695</v>
      </c>
      <c r="E820">
        <v>166.590365258643</v>
      </c>
      <c r="F820">
        <v>-2.1649505739855999E-2</v>
      </c>
      <c r="G820">
        <v>2.22164988040808</v>
      </c>
      <c r="H820" s="2">
        <v>4.4604206772207299E-2</v>
      </c>
      <c r="I820" s="2">
        <v>4.1421624402467098E-2</v>
      </c>
      <c r="J820" s="2">
        <v>4.86277178772727E-2</v>
      </c>
      <c r="K820">
        <v>41.904113232692403</v>
      </c>
    </row>
    <row r="821" spans="1:11" x14ac:dyDescent="0.25">
      <c r="A821" t="s">
        <v>32</v>
      </c>
      <c r="D821">
        <v>0.95156817067322597</v>
      </c>
      <c r="E821">
        <v>168.42325835249</v>
      </c>
      <c r="F821" s="2">
        <v>-2.1560093255376701E-2</v>
      </c>
      <c r="G821">
        <v>2.2264020650535801</v>
      </c>
      <c r="H821" s="2">
        <v>4.41187943455092E-2</v>
      </c>
      <c r="I821" s="2">
        <v>4.1020756982829802E-2</v>
      </c>
      <c r="J821" s="2">
        <v>4.8431829326773597E-2</v>
      </c>
      <c r="K821">
        <v>42.365158861764201</v>
      </c>
    </row>
    <row r="822" spans="1:11" x14ac:dyDescent="0.25">
      <c r="A822" t="s">
        <v>32</v>
      </c>
      <c r="D822">
        <v>0.951762167181606</v>
      </c>
      <c r="E822">
        <v>170.27631766116201</v>
      </c>
      <c r="F822" s="2">
        <v>-2.14715625240437E-2</v>
      </c>
      <c r="G822">
        <v>2.2311542496990699</v>
      </c>
      <c r="H822" s="2">
        <v>4.3638664497317403E-2</v>
      </c>
      <c r="I822" s="2">
        <v>4.0625341319513501E-2</v>
      </c>
      <c r="J822" s="2">
        <v>4.8237832818394402E-2</v>
      </c>
      <c r="K822">
        <v>42.8312770972151</v>
      </c>
    </row>
    <row r="823" spans="1:11" x14ac:dyDescent="0.25">
      <c r="A823" t="s">
        <v>32</v>
      </c>
      <c r="D823">
        <v>0.951954297555617</v>
      </c>
      <c r="E823">
        <v>172.14976506132999</v>
      </c>
      <c r="F823" s="2">
        <v>-2.1383901190995199E-2</v>
      </c>
      <c r="G823">
        <v>2.23590643434457</v>
      </c>
      <c r="H823" s="2">
        <v>4.3163759739125097E-2</v>
      </c>
      <c r="I823" s="2">
        <v>4.02353774125183E-2</v>
      </c>
      <c r="J823" s="2">
        <v>4.8045702444382797E-2</v>
      </c>
      <c r="K823">
        <v>43.302523749866602</v>
      </c>
    </row>
    <row r="824" spans="1:11" x14ac:dyDescent="0.25">
      <c r="A824" t="s">
        <v>32</v>
      </c>
      <c r="D824">
        <v>0.95214458770301402</v>
      </c>
      <c r="E824">
        <v>174.043824870842</v>
      </c>
      <c r="F824" s="2">
        <v>-2.1297096916395902E-2</v>
      </c>
      <c r="G824">
        <v>2.2406586189900599</v>
      </c>
      <c r="H824" s="2">
        <v>4.2694023208053301E-2</v>
      </c>
      <c r="I824" s="2">
        <v>3.9850865261844198E-2</v>
      </c>
      <c r="J824" s="2">
        <v>4.7855412296985901E-2</v>
      </c>
      <c r="K824">
        <v>43.778955244593497</v>
      </c>
    </row>
    <row r="825" spans="1:11" x14ac:dyDescent="0.25">
      <c r="A825" t="s">
        <v>32</v>
      </c>
      <c r="D825">
        <v>0.95233306353154901</v>
      </c>
      <c r="E825">
        <v>175.95872387557799</v>
      </c>
      <c r="F825" s="2">
        <v>-2.12111373751863E-2</v>
      </c>
      <c r="G825">
        <v>2.24541080363556</v>
      </c>
      <c r="H825" s="2">
        <v>4.2229398660042099E-2</v>
      </c>
      <c r="I825" s="2">
        <v>3.9471804867491099E-2</v>
      </c>
      <c r="J825" s="2">
        <v>4.7666936468451201E-2</v>
      </c>
      <c r="K825">
        <v>44.2606286270792</v>
      </c>
    </row>
    <row r="826" spans="1:11" x14ac:dyDescent="0.25">
      <c r="A826" t="s">
        <v>32</v>
      </c>
      <c r="D826">
        <v>0.95251975094897401</v>
      </c>
      <c r="E826">
        <v>177.894691356609</v>
      </c>
      <c r="F826">
        <v>-2.1126010256837E-2</v>
      </c>
      <c r="G826">
        <v>2.2501629882810499</v>
      </c>
      <c r="H826">
        <v>4.1769830463116997E-2</v>
      </c>
      <c r="I826" s="2">
        <v>3.9098196229459301E-2</v>
      </c>
      <c r="J826" s="2">
        <v>4.7480249051025901E-2</v>
      </c>
      <c r="K826">
        <v>44.747601570646196</v>
      </c>
    </row>
    <row r="827" spans="1:11" x14ac:dyDescent="0.25">
      <c r="A827" t="s">
        <v>32</v>
      </c>
      <c r="D827">
        <v>0.95270467586304297</v>
      </c>
      <c r="E827">
        <v>179.85195911764299</v>
      </c>
      <c r="F827" s="2">
        <v>-2.10417032651058E-2</v>
      </c>
      <c r="G827">
        <v>2.25491517292655</v>
      </c>
      <c r="H827" s="2">
        <v>4.1315263590727097E-2</v>
      </c>
      <c r="I827" s="2">
        <v>3.87300393477484E-2</v>
      </c>
      <c r="J827" s="2">
        <v>4.7295324136957299E-2</v>
      </c>
      <c r="K827">
        <v>45.239932383161801</v>
      </c>
    </row>
    <row r="828" spans="1:11" x14ac:dyDescent="0.25">
      <c r="A828" t="s">
        <v>32</v>
      </c>
      <c r="D828">
        <v>0.95288786418150695</v>
      </c>
      <c r="E828">
        <v>181.83076151278601</v>
      </c>
      <c r="F828" s="2">
        <v>-2.0958204117799702E-2</v>
      </c>
      <c r="G828">
        <v>2.2596673575720398</v>
      </c>
      <c r="H828" s="2">
        <v>4.0865643615156801E-2</v>
      </c>
      <c r="I828" s="2">
        <v>3.8367334222358801E-2</v>
      </c>
      <c r="J828" s="2">
        <v>4.7112135818492801E-2</v>
      </c>
      <c r="K828">
        <v>45.737680014019503</v>
      </c>
    </row>
    <row r="829" spans="1:11" x14ac:dyDescent="0.25">
      <c r="A829" t="s">
        <v>32</v>
      </c>
      <c r="D829">
        <v>0.95306934181212</v>
      </c>
      <c r="E829">
        <v>183.83133547460099</v>
      </c>
      <c r="F829" s="2">
        <v>-2.0875500546539499E-2</v>
      </c>
      <c r="G829">
        <v>2.2644195422175399</v>
      </c>
      <c r="H829" s="2">
        <v>4.0420916701008898E-2</v>
      </c>
      <c r="I829" s="2">
        <v>3.8010080853290197E-2</v>
      </c>
      <c r="J829" s="2">
        <v>4.6930658187879601E-2</v>
      </c>
      <c r="K829">
        <v>46.240904061197298</v>
      </c>
    </row>
    <row r="830" spans="1:11" x14ac:dyDescent="0.25">
      <c r="A830" t="s">
        <v>32</v>
      </c>
      <c r="D830">
        <v>0.95324913466263494</v>
      </c>
      <c r="E830">
        <v>185.853920542477</v>
      </c>
      <c r="F830" s="2">
        <v>-2.0793580296529699E-2</v>
      </c>
      <c r="G830">
        <v>2.2691717268630298</v>
      </c>
      <c r="H830" s="2">
        <v>3.9981029598758502E-2</v>
      </c>
      <c r="I830" s="2">
        <v>3.7658279240542603E-2</v>
      </c>
      <c r="J830" s="2">
        <v>4.6750865337365201E-2</v>
      </c>
      <c r="K830">
        <v>46.7496647783938</v>
      </c>
    </row>
    <row r="831" spans="1:11" x14ac:dyDescent="0.25">
      <c r="A831" t="s">
        <v>32</v>
      </c>
      <c r="D831">
        <v>0.95342726864080296</v>
      </c>
      <c r="E831">
        <v>187.89875889130801</v>
      </c>
      <c r="F831" s="2">
        <v>-2.0712431126330599E-2</v>
      </c>
      <c r="G831">
        <v>2.2739239115085299</v>
      </c>
      <c r="H831" s="2">
        <v>3.9545929638377199E-2</v>
      </c>
      <c r="I831" s="2">
        <v>3.7311929384116302E-2</v>
      </c>
      <c r="J831" s="2">
        <v>4.6572731359196699E-2</v>
      </c>
      <c r="K831">
        <v>47.264023082242602</v>
      </c>
    </row>
    <row r="832" spans="1:11" x14ac:dyDescent="0.25">
      <c r="A832" t="s">
        <v>32</v>
      </c>
      <c r="D832">
        <v>0.95360376965437799</v>
      </c>
      <c r="E832">
        <v>189.96609536049499</v>
      </c>
      <c r="F832" s="2">
        <v>-2.0632040807635602E-2</v>
      </c>
      <c r="G832">
        <v>2.2786760961540198</v>
      </c>
      <c r="H832" s="2">
        <v>3.9115564723026602E-2</v>
      </c>
      <c r="I832" s="2">
        <v>3.69710312840109E-2</v>
      </c>
      <c r="J832" s="2">
        <v>4.6396230345621597E-2</v>
      </c>
      <c r="K832">
        <v>47.784040559606098</v>
      </c>
    </row>
    <row r="833" spans="1:11" x14ac:dyDescent="0.25">
      <c r="A833" t="s">
        <v>32</v>
      </c>
      <c r="D833">
        <v>0.95377866361111296</v>
      </c>
      <c r="E833">
        <v>192.05617748325599</v>
      </c>
      <c r="F833" s="2">
        <v>-2.05523971250514E-2</v>
      </c>
      <c r="G833">
        <v>2.2834282807995199</v>
      </c>
      <c r="H833" s="2">
        <v>3.8689883322820501E-2</v>
      </c>
      <c r="I833" s="2">
        <v>3.6635584940226798E-2</v>
      </c>
      <c r="J833" s="2">
        <v>4.6221336388887299E-2</v>
      </c>
      <c r="K833">
        <v>48.309779474949899</v>
      </c>
    </row>
    <row r="834" spans="1:11" x14ac:dyDescent="0.25">
      <c r="A834" t="s">
        <v>32</v>
      </c>
      <c r="D834">
        <v>0.95395197641875895</v>
      </c>
      <c r="E834">
        <v>194.169255516269</v>
      </c>
      <c r="F834">
        <v>-2.0473487875882001E-2</v>
      </c>
      <c r="G834">
        <v>2.2881804654450102</v>
      </c>
      <c r="H834" s="2">
        <v>3.8268834468654901E-2</v>
      </c>
      <c r="I834" s="2">
        <v>3.6305590352763602E-2</v>
      </c>
      <c r="J834" s="2">
        <v>4.6048023581240702E-2</v>
      </c>
      <c r="K834">
        <v>48.8413027777979</v>
      </c>
    </row>
    <row r="835" spans="1:11" x14ac:dyDescent="0.25">
      <c r="A835" t="s">
        <v>32</v>
      </c>
      <c r="D835">
        <v>0.95412373398507</v>
      </c>
      <c r="E835">
        <v>196.30558246963599</v>
      </c>
      <c r="F835">
        <v>-2.0395300869917001E-2</v>
      </c>
      <c r="G835">
        <v>2.2929326500905098</v>
      </c>
      <c r="H835" s="2">
        <v>3.78523677461053E-2</v>
      </c>
      <c r="I835" s="2">
        <v>3.5981047521621602E-2</v>
      </c>
      <c r="J835" s="2">
        <v>4.5876266014929598E-2</v>
      </c>
      <c r="K835">
        <v>49.378674110269202</v>
      </c>
    </row>
    <row r="836" spans="1:11" x14ac:dyDescent="0.25">
      <c r="A836" t="s">
        <v>32</v>
      </c>
      <c r="D836">
        <v>0.95429396221779905</v>
      </c>
      <c r="E836">
        <v>198.46541413717301</v>
      </c>
      <c r="F836" s="2">
        <v>-2.0317823929222802E-2</v>
      </c>
      <c r="G836">
        <v>2.2976848347360002</v>
      </c>
      <c r="H836" s="2">
        <v>3.7440433289390403E-2</v>
      </c>
      <c r="I836" s="2">
        <v>3.5661956446800702E-2</v>
      </c>
      <c r="J836" s="2">
        <v>4.57060377822011E-2</v>
      </c>
      <c r="K836">
        <v>49.921957814698999</v>
      </c>
    </row>
    <row r="837" spans="1:11" x14ac:dyDescent="0.25">
      <c r="A837" t="s">
        <v>32</v>
      </c>
      <c r="D837">
        <v>0.95446268702469805</v>
      </c>
      <c r="E837">
        <v>200.649009127044</v>
      </c>
      <c r="F837" s="2">
        <v>-2.0241044887938299E-2</v>
      </c>
      <c r="G837">
        <v>2.3024370193814998</v>
      </c>
      <c r="H837" s="2">
        <v>3.7032981775400903E-2</v>
      </c>
      <c r="I837" s="2">
        <v>3.5348317128300902E-2</v>
      </c>
      <c r="J837" s="2">
        <v>4.5537312975302398E-2</v>
      </c>
      <c r="K837">
        <v>50.4712189413424</v>
      </c>
    </row>
    <row r="838" spans="1:11" x14ac:dyDescent="0.25">
      <c r="A838" t="s">
        <v>32</v>
      </c>
      <c r="D838">
        <v>0.95462993431351895</v>
      </c>
      <c r="E838">
        <v>202.85662889272101</v>
      </c>
      <c r="F838" s="2">
        <v>-2.0164951592073599E-2</v>
      </c>
      <c r="G838">
        <v>2.3071892040269901</v>
      </c>
      <c r="H838" s="2">
        <v>3.6629964417794397E-2</v>
      </c>
      <c r="I838" s="2">
        <v>3.5040129566122201E-2</v>
      </c>
      <c r="J838" s="2">
        <v>4.5370065686480901E-2</v>
      </c>
      <c r="K838">
        <v>51.026523256162797</v>
      </c>
    </row>
    <row r="839" spans="1:11" x14ac:dyDescent="0.25">
      <c r="A839" t="s">
        <v>32</v>
      </c>
      <c r="D839">
        <v>0.95479572999201601</v>
      </c>
      <c r="E839">
        <v>205.08853776428899</v>
      </c>
      <c r="F839" s="2">
        <v>-2.00895318993131E-2</v>
      </c>
      <c r="G839">
        <v>2.3119413886724902</v>
      </c>
      <c r="H839" s="2">
        <v>3.6231332961153599E-2</v>
      </c>
      <c r="I839" s="2">
        <v>3.47373937602646E-2</v>
      </c>
      <c r="J839" s="2">
        <v>4.5204270007984201E-2</v>
      </c>
      <c r="K839">
        <v>51.587937248706901</v>
      </c>
    </row>
    <row r="840" spans="1:11" x14ac:dyDescent="0.25">
      <c r="A840" t="s">
        <v>32</v>
      </c>
      <c r="D840">
        <v>0.95496010009944399</v>
      </c>
      <c r="E840">
        <v>207.34500298009999</v>
      </c>
      <c r="F840" s="2">
        <v>-2.00147736190163E-2</v>
      </c>
      <c r="G840">
        <v>2.3166935733179801</v>
      </c>
      <c r="H840" s="2">
        <v>3.5837039675208598E-2</v>
      </c>
      <c r="I840" s="2">
        <v>3.4440372596995103E-2</v>
      </c>
      <c r="J840" s="2">
        <v>4.5039899900555902E-2</v>
      </c>
      <c r="K840">
        <v>52.155528140065897</v>
      </c>
    </row>
    <row r="841" spans="1:11" x14ac:dyDescent="0.25">
      <c r="A841" t="s">
        <v>32</v>
      </c>
      <c r="D841">
        <v>0.95512307966174803</v>
      </c>
      <c r="E841">
        <v>209.62629471876599</v>
      </c>
      <c r="F841" s="2">
        <v>-1.9940660485626802E-2</v>
      </c>
      <c r="G841">
        <v>2.3214457579634802</v>
      </c>
      <c r="H841" s="2">
        <v>3.5447037349121698E-2</v>
      </c>
      <c r="I841" s="2">
        <v>3.4152841415202903E-2</v>
      </c>
      <c r="J841" s="2">
        <v>4.4876920338252101E-2</v>
      </c>
      <c r="K841">
        <v>52.7293638909237</v>
      </c>
    </row>
    <row r="842" spans="1:11" x14ac:dyDescent="0.25">
      <c r="A842" t="s">
        <v>32</v>
      </c>
      <c r="D842">
        <v>0.95528471830420403</v>
      </c>
      <c r="E842">
        <v>211.93268613151201</v>
      </c>
      <c r="F842" s="2">
        <v>-1.98671696103036E-2</v>
      </c>
      <c r="G842">
        <v>2.3261979426089701</v>
      </c>
      <c r="H842" s="2">
        <v>3.50612792858346E-2</v>
      </c>
      <c r="I842" s="2">
        <v>3.3876034319863399E-2</v>
      </c>
      <c r="J842" s="2">
        <v>4.4715281695796201E-2</v>
      </c>
      <c r="K842">
        <v>53.309513209694799</v>
      </c>
    </row>
    <row r="843" spans="1:11" x14ac:dyDescent="0.25">
      <c r="A843" t="s">
        <v>32</v>
      </c>
      <c r="D843">
        <v>0.95544506698965104</v>
      </c>
      <c r="E843">
        <v>214.26445337488099</v>
      </c>
      <c r="F843" s="2">
        <v>-1.9794277514341398E-2</v>
      </c>
      <c r="G843">
        <v>2.3309501272544702</v>
      </c>
      <c r="H843" s="2">
        <v>3.4679719296477597E-2</v>
      </c>
      <c r="I843" s="2">
        <v>3.3609951310976799E-2</v>
      </c>
      <c r="J843" s="2">
        <v>4.45549330103489E-2</v>
      </c>
      <c r="K843">
        <v>53.8960455607507</v>
      </c>
    </row>
    <row r="844" spans="1:11" x14ac:dyDescent="0.25">
      <c r="A844" t="s">
        <v>32</v>
      </c>
      <c r="D844">
        <v>0.95560417668092901</v>
      </c>
      <c r="E844">
        <v>216.62187564379701</v>
      </c>
      <c r="F844" s="2">
        <v>-1.9721960737233101E-2</v>
      </c>
      <c r="G844">
        <v>2.33570231189996</v>
      </c>
      <c r="H844" s="2">
        <v>3.4302311694838501E-2</v>
      </c>
      <c r="I844">
        <v>3.3354592388542999E-2</v>
      </c>
      <c r="J844" s="2">
        <v>4.4395823319071402E-2</v>
      </c>
      <c r="K844">
        <v>54.489031172737199</v>
      </c>
    </row>
    <row r="845" spans="1:11" x14ac:dyDescent="0.25">
      <c r="A845" t="s">
        <v>32</v>
      </c>
      <c r="D845">
        <v>0.955762098340875</v>
      </c>
      <c r="E845">
        <v>219.00523520500201</v>
      </c>
      <c r="F845">
        <v>-1.9650195836344999E-2</v>
      </c>
      <c r="G845">
        <v>2.3404544965454601</v>
      </c>
      <c r="H845" s="2">
        <v>3.3929011291892498E-2</v>
      </c>
      <c r="I845">
        <v>3.3109957552561999E-2</v>
      </c>
      <c r="J845" s="2">
        <v>4.4237901659124897E-2</v>
      </c>
      <c r="K845">
        <v>55.088541046983998</v>
      </c>
    </row>
    <row r="846" spans="1:11" x14ac:dyDescent="0.25">
      <c r="A846" t="s">
        <v>32</v>
      </c>
      <c r="D846">
        <v>0.95591888293232996</v>
      </c>
      <c r="E846">
        <v>221.41481743084299</v>
      </c>
      <c r="F846" s="2">
        <v>-1.9578959386606799E-2</v>
      </c>
      <c r="G846">
        <v>2.34520668119095</v>
      </c>
      <c r="H846" s="2">
        <v>3.35597733903919E-2</v>
      </c>
      <c r="I846" s="2">
        <v>3.2876046803033701E-2</v>
      </c>
      <c r="J846" s="2">
        <v>4.40811170676699E-2</v>
      </c>
      <c r="K846">
        <v>55.694646966004903</v>
      </c>
    </row>
    <row r="847" spans="1:11" x14ac:dyDescent="0.25">
      <c r="A847" t="s">
        <v>32</v>
      </c>
      <c r="D847">
        <v>0.95607458141813195</v>
      </c>
      <c r="E847">
        <v>223.85091083344901</v>
      </c>
      <c r="F847" s="2">
        <v>-1.9508227980213701E-2</v>
      </c>
      <c r="G847">
        <v>2.3499588658364501</v>
      </c>
      <c r="H847" s="2">
        <v>3.3194553779513698E-2</v>
      </c>
      <c r="I847" s="2">
        <v>3.2652860139958197E-2</v>
      </c>
      <c r="J847" s="2">
        <v>4.3925418581867902E-2</v>
      </c>
      <c r="K847">
        <v>56.307421502093803</v>
      </c>
    </row>
    <row r="848" spans="1:11" x14ac:dyDescent="0.25">
      <c r="A848" t="s">
        <v>32</v>
      </c>
      <c r="D848">
        <v>0.95622924476112003</v>
      </c>
      <c r="E848">
        <v>226.31380709927501</v>
      </c>
      <c r="F848" s="2">
        <v>-1.9437978226341499E-2</v>
      </c>
      <c r="G848">
        <v>2.35471105048194</v>
      </c>
      <c r="H848" s="2">
        <v>3.28333087295666E-2</v>
      </c>
      <c r="I848" s="2">
        <v>3.2440397563335499E-2</v>
      </c>
      <c r="J848" s="2">
        <v>4.3770755238879702E-2</v>
      </c>
      <c r="K848">
        <v>56.926938026013403</v>
      </c>
    </row>
    <row r="849" spans="1:11" x14ac:dyDescent="0.25">
      <c r="A849" t="s">
        <v>32</v>
      </c>
      <c r="D849">
        <v>0.95638292392413404</v>
      </c>
      <c r="E849">
        <v>228.80380112402199</v>
      </c>
      <c r="F849" s="2">
        <v>-1.9368186750875101E-2</v>
      </c>
      <c r="G849">
        <v>2.3594632351274298</v>
      </c>
      <c r="H849" s="2">
        <v>3.2475994986754297E-2</v>
      </c>
      <c r="I849" s="2">
        <v>3.2238659073165601E-2</v>
      </c>
      <c r="J849" s="2">
        <v>4.3617076075866401E-2</v>
      </c>
      <c r="K849">
        <v>57.553270715780499</v>
      </c>
    </row>
    <row r="850" spans="1:11" x14ac:dyDescent="0.25">
      <c r="A850" t="s">
        <v>32</v>
      </c>
      <c r="D850">
        <v>0.95653566987001104</v>
      </c>
      <c r="E850">
        <v>231.32119104795399</v>
      </c>
      <c r="F850" s="2">
        <v>-1.9298830196148802E-2</v>
      </c>
      <c r="G850">
        <v>2.3642154197729299</v>
      </c>
      <c r="H850">
        <v>3.2122569767997003E-2</v>
      </c>
      <c r="I850" s="2">
        <v>3.2047644669448497E-2</v>
      </c>
      <c r="J850">
        <v>4.3464330129989001E-2</v>
      </c>
      <c r="K850">
        <v>58.186494565548102</v>
      </c>
    </row>
    <row r="851" spans="1:11" x14ac:dyDescent="0.25">
      <c r="A851" t="s">
        <v>32</v>
      </c>
      <c r="D851">
        <v>0.95668753356159097</v>
      </c>
      <c r="E851">
        <v>233.866278291589</v>
      </c>
      <c r="F851" s="2">
        <v>-1.9229885220701098E-2</v>
      </c>
      <c r="G851">
        <v>2.3689676044184198</v>
      </c>
      <c r="H851" s="2">
        <v>3.1772990755808903E-2</v>
      </c>
      <c r="I851" s="2">
        <v>3.1867354352184199E-2</v>
      </c>
      <c r="J851" s="2">
        <v>4.3312466438408602E-2</v>
      </c>
      <c r="K851">
        <v>58.826685394584203</v>
      </c>
    </row>
    <row r="852" spans="1:11" x14ac:dyDescent="0.25">
      <c r="A852" t="s">
        <v>32</v>
      </c>
      <c r="D852">
        <v>0.95683856596171402</v>
      </c>
      <c r="E852">
        <v>236.43936759179499</v>
      </c>
      <c r="F852" s="2">
        <v>-1.9161328499040099E-2</v>
      </c>
      <c r="G852">
        <v>2.3737197890639199</v>
      </c>
      <c r="H852" s="2">
        <v>3.1427216093230403E-2</v>
      </c>
      <c r="I852" s="2">
        <v>3.1697788121372597E-2</v>
      </c>
      <c r="J852" s="2">
        <v>4.3161434038286102E-2</v>
      </c>
      <c r="K852">
        <v>59.473919856350697</v>
      </c>
    </row>
    <row r="853" spans="1:11" x14ac:dyDescent="0.25">
      <c r="A853" t="s">
        <v>32</v>
      </c>
      <c r="D853">
        <v>0.956988818033217</v>
      </c>
      <c r="E853">
        <v>239.040767038274</v>
      </c>
      <c r="F853" s="2">
        <v>-1.90931367214239E-2</v>
      </c>
      <c r="G853">
        <v>2.3784719737094102</v>
      </c>
      <c r="H853" s="2">
        <v>3.1085204378817601E-2</v>
      </c>
      <c r="I853" s="2">
        <v>3.1538945977013802E-2</v>
      </c>
      <c r="J853" s="2">
        <v>4.3011181966782601E-2</v>
      </c>
      <c r="K853">
        <v>60.128275447680799</v>
      </c>
    </row>
    <row r="854" spans="1:11" x14ac:dyDescent="0.25">
      <c r="A854" t="s">
        <v>32</v>
      </c>
      <c r="D854">
        <v>0.957138340738941</v>
      </c>
      <c r="E854">
        <v>241.670788110453</v>
      </c>
      <c r="F854" s="2">
        <v>-1.9025286593652099E-2</v>
      </c>
      <c r="G854">
        <v>2.3832241583549099</v>
      </c>
      <c r="H854" s="2">
        <v>3.0746914661684201E-2</v>
      </c>
      <c r="I854" s="2">
        <v>3.1390827919107897E-2</v>
      </c>
      <c r="J854" s="2">
        <v>4.28616592610589E-2</v>
      </c>
      <c r="K854">
        <v>60.7898305180588</v>
      </c>
    </row>
    <row r="855" spans="1:11" x14ac:dyDescent="0.25">
      <c r="A855" t="s">
        <v>32</v>
      </c>
      <c r="D855">
        <v>0.95728718504172405</v>
      </c>
      <c r="E855">
        <v>244.32974571478101</v>
      </c>
      <c r="F855" s="2">
        <v>-1.8957754836870799E-2</v>
      </c>
      <c r="G855">
        <v>2.3879763430004002</v>
      </c>
      <c r="H855" s="2">
        <v>3.0412306436598299E-2</v>
      </c>
      <c r="I855" s="2">
        <v>3.1253433947654702E-2</v>
      </c>
      <c r="J855" s="2">
        <v>4.2712814958276397E-2</v>
      </c>
      <c r="K855">
        <v>61.458664279001098</v>
      </c>
    </row>
    <row r="856" spans="1:11" x14ac:dyDescent="0.25">
      <c r="A856" t="s">
        <v>32</v>
      </c>
      <c r="D856">
        <v>0.95743540190440402</v>
      </c>
      <c r="E856">
        <v>247.01795822243</v>
      </c>
      <c r="F856" s="2">
        <v>-1.8890518187390098E-2</v>
      </c>
      <c r="G856">
        <v>2.3927285276458998</v>
      </c>
      <c r="H856">
        <v>3.0081339639132999E-2</v>
      </c>
      <c r="I856" s="2">
        <v>3.11267640626543E-2</v>
      </c>
      <c r="J856">
        <v>4.2564598095595998E-2</v>
      </c>
      <c r="K856">
        <v>62.134856813540203</v>
      </c>
    </row>
    <row r="857" spans="1:11" x14ac:dyDescent="0.25">
      <c r="A857" t="s">
        <v>32</v>
      </c>
      <c r="D857">
        <v>0.95758304228982205</v>
      </c>
      <c r="E857">
        <v>249.73574750741699</v>
      </c>
      <c r="F857" s="2">
        <v>-1.88235533965137E-2</v>
      </c>
      <c r="G857">
        <v>2.3974807122913901</v>
      </c>
      <c r="H857" s="2">
        <v>2.97539746408686E-2</v>
      </c>
      <c r="I857" s="2">
        <v>3.10108182641066E-2</v>
      </c>
      <c r="J857" s="2">
        <v>4.24169577101784E-2</v>
      </c>
      <c r="K857">
        <v>62.8184890858142</v>
      </c>
    </row>
    <row r="858" spans="1:11" x14ac:dyDescent="0.25">
      <c r="A858" t="s">
        <v>32</v>
      </c>
      <c r="D858">
        <v>0.957730157160815</v>
      </c>
      <c r="E858">
        <v>252.48343898514699</v>
      </c>
      <c r="F858" s="2">
        <v>-1.8756837230382399E-2</v>
      </c>
      <c r="G858">
        <v>2.4022328969368898</v>
      </c>
      <c r="H858" s="2">
        <v>2.94301722446484E-2</v>
      </c>
      <c r="I858" s="2">
        <v>3.0905596552011801E-2</v>
      </c>
      <c r="J858" s="2">
        <v>4.2269842839185098E-2</v>
      </c>
      <c r="K858">
        <v>63.509642950760401</v>
      </c>
    </row>
    <row r="859" spans="1:11" x14ac:dyDescent="0.25">
      <c r="A859" t="s">
        <v>32</v>
      </c>
      <c r="D859">
        <v>0.95787679748022303</v>
      </c>
      <c r="E859">
        <v>255.261361651372</v>
      </c>
      <c r="F859" s="2">
        <v>-1.8690346469828801E-2</v>
      </c>
      <c r="G859">
        <v>2.4069850815823801</v>
      </c>
      <c r="H859" s="2">
        <v>2.91098936798849E-2</v>
      </c>
      <c r="I859" s="2">
        <v>3.0811098926369698E-2</v>
      </c>
      <c r="J859" s="2">
        <v>4.2123202519776901E-2</v>
      </c>
      <c r="K859">
        <v>64.208401163916406</v>
      </c>
    </row>
    <row r="860" spans="1:11" x14ac:dyDescent="0.25">
      <c r="A860" t="s">
        <v>32</v>
      </c>
      <c r="D860">
        <v>0.95802301421088498</v>
      </c>
      <c r="E860">
        <v>258.06984812158498</v>
      </c>
      <c r="F860" s="2">
        <v>-1.8624057910245101E-2</v>
      </c>
      <c r="G860">
        <v>2.4117372662278802</v>
      </c>
      <c r="H860" s="2">
        <v>2.8793100597917402E-2</v>
      </c>
      <c r="I860" s="2">
        <v>3.0727325387180499E-2</v>
      </c>
      <c r="J860" s="2">
        <v>4.1976985789114601E-2</v>
      </c>
      <c r="K860">
        <v>64.914847391329303</v>
      </c>
    </row>
    <row r="861" spans="1:11" x14ac:dyDescent="0.25">
      <c r="A861" t="s">
        <v>32</v>
      </c>
      <c r="D861">
        <v>0.95816885831564003</v>
      </c>
      <c r="E861">
        <v>260.90923467084798</v>
      </c>
      <c r="F861" s="2">
        <v>-1.8557948361463902E-2</v>
      </c>
      <c r="G861">
        <v>2.4164894508733701</v>
      </c>
      <c r="H861" s="2">
        <v>2.84797550674212E-2</v>
      </c>
      <c r="I861">
        <v>3.0654275934444E-2</v>
      </c>
      <c r="J861" s="2">
        <v>4.1831141684359599E-2</v>
      </c>
      <c r="K861">
        <v>65.629066219572906</v>
      </c>
    </row>
    <row r="862" spans="1:11" x14ac:dyDescent="0.25">
      <c r="A862" t="s">
        <v>32</v>
      </c>
      <c r="D862">
        <v>0.958314380757327</v>
      </c>
      <c r="E862">
        <v>263.77986127405399</v>
      </c>
      <c r="F862" s="2">
        <v>-1.84919946476504E-2</v>
      </c>
      <c r="G862">
        <v>2.4212416355188702</v>
      </c>
      <c r="H862" s="2">
        <v>2.8169819569864901E-2</v>
      </c>
      <c r="I862" s="2">
        <v>3.05919505681603E-2</v>
      </c>
      <c r="J862" s="2">
        <v>4.1685619242672903E-2</v>
      </c>
      <c r="K862">
        <v>66.351143165876096</v>
      </c>
    </row>
    <row r="863" spans="1:11" x14ac:dyDescent="0.25">
      <c r="A863" t="s">
        <v>32</v>
      </c>
      <c r="D863">
        <v>0.95845963249878496</v>
      </c>
      <c r="E863">
        <v>266.68207164663198</v>
      </c>
      <c r="F863">
        <v>-1.8426173607208E-2</v>
      </c>
      <c r="G863">
        <v>2.42599382016436</v>
      </c>
      <c r="H863" s="2">
        <v>2.7863256995018699E-2</v>
      </c>
      <c r="I863" s="2">
        <v>3.0540349288329299E-2</v>
      </c>
      <c r="J863">
        <v>4.1540367501215002E-2</v>
      </c>
      <c r="K863">
        <v>67.081164688361994</v>
      </c>
    </row>
    <row r="864" spans="1:11" x14ac:dyDescent="0.25">
      <c r="A864" t="s">
        <v>32</v>
      </c>
      <c r="D864">
        <v>0.95860466450285198</v>
      </c>
      <c r="E864">
        <v>269.61621328570499</v>
      </c>
      <c r="F864" s="2">
        <v>-1.8360462092696501E-2</v>
      </c>
      <c r="G864">
        <v>2.4307460048098601</v>
      </c>
      <c r="H864" s="2">
        <v>2.7560030636510802E-2</v>
      </c>
      <c r="I864" s="2">
        <v>3.0499472094951199E-2</v>
      </c>
      <c r="J864" s="2">
        <v>4.13953354971478E-2</v>
      </c>
      <c r="K864">
        <v>67.8192181964002</v>
      </c>
    </row>
    <row r="865" spans="1:11" x14ac:dyDescent="0.25">
      <c r="A865" t="s">
        <v>32</v>
      </c>
      <c r="D865">
        <v>0.95874952773236799</v>
      </c>
      <c r="E865">
        <v>272.5826375117</v>
      </c>
      <c r="F865" s="2">
        <v>-1.8294836970761199E-2</v>
      </c>
      <c r="G865">
        <v>2.43549818945535</v>
      </c>
      <c r="H865" s="2">
        <v>2.72601041874324E-2</v>
      </c>
      <c r="I865" s="2">
        <v>3.0469318988025899E-2</v>
      </c>
      <c r="J865" s="2">
        <v>4.1250472267631601E-2</v>
      </c>
      <c r="K865">
        <v>68.565392061072998</v>
      </c>
    </row>
    <row r="866" spans="1:11" x14ac:dyDescent="0.25">
      <c r="A866" t="s">
        <v>32</v>
      </c>
      <c r="D866">
        <v>0.95889427315017295</v>
      </c>
      <c r="E866">
        <v>275.581699510406</v>
      </c>
      <c r="F866" s="2">
        <v>-1.82292751220763E-2</v>
      </c>
      <c r="G866">
        <v>2.4402503741008501</v>
      </c>
      <c r="H866" s="2">
        <v>2.6963441735990499E-2</v>
      </c>
      <c r="I866" s="2">
        <v>3.0449889967553299E-2</v>
      </c>
      <c r="J866" s="2">
        <v>4.1105726849827502E-2</v>
      </c>
      <c r="K866">
        <v>69.319775625755895</v>
      </c>
    </row>
    <row r="867" spans="1:11" x14ac:dyDescent="0.25">
      <c r="A867" t="s">
        <v>32</v>
      </c>
      <c r="D867">
        <v>0.95903895171910303</v>
      </c>
      <c r="E867">
        <v>278.61375837550997</v>
      </c>
      <c r="F867" s="2">
        <v>-1.8163753441299699E-2</v>
      </c>
      <c r="G867">
        <v>2.44500255874634</v>
      </c>
      <c r="H867" s="2">
        <v>2.6670007761207599E-2</v>
      </c>
      <c r="I867" s="2">
        <v>3.0441185033533501E-2</v>
      </c>
      <c r="J867" s="2">
        <v>4.0961048280896903E-2</v>
      </c>
      <c r="K867">
        <v>70.082459216816105</v>
      </c>
    </row>
    <row r="868" spans="1:11" x14ac:dyDescent="0.25">
      <c r="A868" t="s">
        <v>32</v>
      </c>
      <c r="D868">
        <v>0.95918361440199895</v>
      </c>
      <c r="E868">
        <v>281.67917715158598</v>
      </c>
      <c r="F868" s="2">
        <v>-1.8098248837039602E-2</v>
      </c>
      <c r="G868">
        <v>2.4497547433918401</v>
      </c>
      <c r="H868" s="2">
        <v>2.63797671286694E-2</v>
      </c>
      <c r="I868" s="2">
        <v>3.0443204185966501E-2</v>
      </c>
      <c r="J868" s="2">
        <v>4.0816385598000597E-2</v>
      </c>
      <c r="K868">
        <v>70.853534154426697</v>
      </c>
    </row>
    <row r="869" spans="1:11" x14ac:dyDescent="0.25">
      <c r="A869" t="s">
        <v>32</v>
      </c>
      <c r="D869">
        <v>0.959328312161701</v>
      </c>
      <c r="E869">
        <v>284.77832287757201</v>
      </c>
      <c r="F869" s="2">
        <v>-1.8032738231834499E-2</v>
      </c>
      <c r="G869">
        <v>2.4545069280373299</v>
      </c>
      <c r="H869" s="2">
        <v>2.6092685086317301E-2</v>
      </c>
      <c r="I869" s="2">
        <v>3.04559474248523E-2</v>
      </c>
      <c r="J869" s="2">
        <v>4.06716878382994E-2</v>
      </c>
      <c r="K869">
        <v>71.633092763501494</v>
      </c>
    </row>
    <row r="870" spans="1:11" x14ac:dyDescent="0.25">
      <c r="A870" t="s">
        <v>32</v>
      </c>
      <c r="D870">
        <v>0.95947309596104502</v>
      </c>
      <c r="E870">
        <v>287.91156663071001</v>
      </c>
      <c r="F870" s="2">
        <v>-1.79671985621454E-2</v>
      </c>
      <c r="G870">
        <v>2.45925911268283</v>
      </c>
      <c r="H870" s="2">
        <v>2.58087272602875E-2</v>
      </c>
      <c r="I870" s="2">
        <v>3.0479414750190899E-2</v>
      </c>
      <c r="J870" s="2">
        <v>4.05269040389548E-2</v>
      </c>
      <c r="K870">
        <v>72.421228384749995</v>
      </c>
    </row>
    <row r="871" spans="1:11" x14ac:dyDescent="0.25">
      <c r="A871" t="s">
        <v>32</v>
      </c>
      <c r="D871">
        <v>0.95961801676287295</v>
      </c>
      <c r="E871">
        <v>291.07928357098302</v>
      </c>
      <c r="F871" s="2">
        <v>-1.7901606778358801E-2</v>
      </c>
      <c r="G871">
        <v>2.4640112973283199</v>
      </c>
      <c r="H871" s="2">
        <v>2.5527859650795199E-2</v>
      </c>
      <c r="I871" s="2">
        <v>3.0513606161982301E-2</v>
      </c>
      <c r="J871" s="2">
        <v>4.0381983237127397E-2</v>
      </c>
      <c r="K871">
        <v>73.218035385852701</v>
      </c>
    </row>
    <row r="872" spans="1:11" x14ac:dyDescent="0.25">
      <c r="A872" t="s">
        <v>32</v>
      </c>
      <c r="D872">
        <v>0.95976312553002197</v>
      </c>
      <c r="E872">
        <v>294.28185298603199</v>
      </c>
      <c r="F872">
        <v>-1.7835939844804E-2</v>
      </c>
      <c r="G872">
        <v>2.46876348197382</v>
      </c>
      <c r="H872" s="2">
        <v>2.52500486280639E-2</v>
      </c>
      <c r="I872" s="2">
        <v>3.05585216602264E-2</v>
      </c>
      <c r="J872" s="2">
        <v>4.0236874469978499E-2</v>
      </c>
      <c r="K872">
        <v>74.023609172760501</v>
      </c>
    </row>
    <row r="873" spans="1:11" x14ac:dyDescent="0.25">
      <c r="A873" t="s">
        <v>32</v>
      </c>
      <c r="D873">
        <v>0.95990847322533102</v>
      </c>
      <c r="E873">
        <v>297.51965833657101</v>
      </c>
      <c r="F873" s="2">
        <v>-1.7770174739781101E-2</v>
      </c>
      <c r="G873">
        <v>2.4735156666193099</v>
      </c>
      <c r="H873" s="2">
        <v>2.49752609282985E-2</v>
      </c>
      <c r="I873" s="2">
        <v>3.0614161244923398E-2</v>
      </c>
      <c r="J873">
        <v>4.0091526774668998E-2</v>
      </c>
      <c r="K873">
        <v>74.838046201118999</v>
      </c>
    </row>
    <row r="874" spans="1:11" x14ac:dyDescent="0.25">
      <c r="A874" t="s">
        <v>32</v>
      </c>
      <c r="D874">
        <v>0.96005411081164005</v>
      </c>
      <c r="E874">
        <v>300.793087302299</v>
      </c>
      <c r="F874" s="2">
        <v>-1.7704288455601399E-2</v>
      </c>
      <c r="G874">
        <v>2.47826785126481</v>
      </c>
      <c r="H874" s="2">
        <v>2.4703463649702301E-2</v>
      </c>
      <c r="I874" s="2">
        <v>3.06805249160731E-2</v>
      </c>
      <c r="J874" s="2">
        <v>3.9945889188359701E-2</v>
      </c>
      <c r="K874">
        <v>75.661443987816</v>
      </c>
    </row>
    <row r="875" spans="1:11" x14ac:dyDescent="0.25">
      <c r="A875" t="s">
        <v>32</v>
      </c>
      <c r="D875">
        <v>0.96020008925178801</v>
      </c>
      <c r="E875">
        <v>304.10253182832201</v>
      </c>
      <c r="F875">
        <v>-1.7638257998641001E-2</v>
      </c>
      <c r="G875">
        <v>2.4830200359102998</v>
      </c>
      <c r="H875" s="2">
        <v>2.4434624248537901E-2</v>
      </c>
      <c r="I875" s="2">
        <v>3.0757612673675602E-2</v>
      </c>
      <c r="J875" s="2">
        <v>3.9799910748212097E-2</v>
      </c>
      <c r="K875">
        <v>76.493901122659807</v>
      </c>
    </row>
    <row r="876" spans="1:11" x14ac:dyDescent="0.25">
      <c r="A876" t="s">
        <v>32</v>
      </c>
      <c r="D876">
        <v>0.96034645950861297</v>
      </c>
      <c r="E876">
        <v>307.44838817208</v>
      </c>
      <c r="F876" s="2">
        <v>-1.75720603894053E-2</v>
      </c>
      <c r="G876">
        <v>2.4877722205557999</v>
      </c>
      <c r="H876" s="2">
        <v>2.41687105352302E-2</v>
      </c>
      <c r="I876" s="2">
        <v>3.08454245177309E-2</v>
      </c>
      <c r="J876">
        <v>3.9653540491387002E-2</v>
      </c>
      <c r="K876">
        <v>77.335517280181705</v>
      </c>
    </row>
    <row r="877" spans="1:11" x14ac:dyDescent="0.25">
      <c r="A877" t="s">
        <v>32</v>
      </c>
      <c r="D877">
        <v>0.96049327254495498</v>
      </c>
      <c r="E877">
        <v>310.83105695079399</v>
      </c>
      <c r="F877" s="2">
        <v>-1.7505672662605502E-2</v>
      </c>
      <c r="G877">
        <v>2.4925244052012898</v>
      </c>
      <c r="H877" s="2">
        <v>2.3905690670512299E-2</v>
      </c>
      <c r="I877" s="2">
        <v>3.09439604482389E-2</v>
      </c>
      <c r="J877" s="2">
        <v>3.9506727455045201E-2</v>
      </c>
      <c r="K877">
        <v>78.186393231572097</v>
      </c>
    </row>
    <row r="878" spans="1:11" x14ac:dyDescent="0.25">
      <c r="A878" t="s">
        <v>32</v>
      </c>
      <c r="D878">
        <v>0.96064057932365199</v>
      </c>
      <c r="E878">
        <v>314.25094318943502</v>
      </c>
      <c r="F878" s="2">
        <v>-1.7439071867248902E-2</v>
      </c>
      <c r="G878">
        <v>2.4972765898467899</v>
      </c>
      <c r="H878" s="2">
        <v>2.36455331616134E-2</v>
      </c>
      <c r="I878" s="2">
        <v>3.1053220465199802E-2</v>
      </c>
      <c r="J878" s="2">
        <v>3.9359420676348102E-2</v>
      </c>
      <c r="K878">
        <v>79.046630856746106</v>
      </c>
    </row>
    <row r="879" spans="1:11" x14ac:dyDescent="0.25">
      <c r="A879" t="s">
        <v>32</v>
      </c>
      <c r="D879">
        <v>0.96078843080754395</v>
      </c>
      <c r="E879">
        <v>317.70845636921899</v>
      </c>
      <c r="F879">
        <v>-1.7372235066739E-2</v>
      </c>
      <c r="G879">
        <v>2.5020287744922798</v>
      </c>
      <c r="H879" s="2">
        <v>2.3388206858487599E-2</v>
      </c>
      <c r="I879" s="2">
        <v>3.1173204568613399E-2</v>
      </c>
      <c r="J879" s="2">
        <v>3.9211569192456497E-2</v>
      </c>
      <c r="K879">
        <v>79.916333156541498</v>
      </c>
    </row>
    <row r="880" spans="1:11" x14ac:dyDescent="0.25">
      <c r="A880" t="s">
        <v>32</v>
      </c>
      <c r="D880">
        <v>0.96093687795946903</v>
      </c>
      <c r="E880">
        <v>321.204010476637</v>
      </c>
      <c r="F880" s="2">
        <v>-1.7305139338989101E-2</v>
      </c>
      <c r="G880">
        <v>2.5067809591377799</v>
      </c>
      <c r="H880" s="2">
        <v>2.31336809500844E-2</v>
      </c>
      <c r="I880" s="2">
        <v>3.13039127584799E-2</v>
      </c>
      <c r="J880" s="2">
        <v>3.9063122040531403E-2</v>
      </c>
      <c r="K880">
        <v>80.795604265052503</v>
      </c>
    </row>
    <row r="881" spans="1:11" x14ac:dyDescent="0.25">
      <c r="A881" t="s">
        <v>32</v>
      </c>
      <c r="D881">
        <v>0.96108597174226595</v>
      </c>
      <c r="E881">
        <v>324.73802405302001</v>
      </c>
      <c r="F881" s="2">
        <v>-1.7237761776547601E-2</v>
      </c>
      <c r="G881">
        <v>2.5115331437832702</v>
      </c>
      <c r="H881" s="2">
        <v>2.2881924960659598E-2</v>
      </c>
      <c r="I881" s="2">
        <v>3.1445345034799101E-2</v>
      </c>
      <c r="J881">
        <v>3.8914028257733997E-2</v>
      </c>
      <c r="K881">
        <v>81.684549462097394</v>
      </c>
    </row>
    <row r="882" spans="1:11" x14ac:dyDescent="0.25">
      <c r="A882" t="s">
        <v>32</v>
      </c>
      <c r="D882">
        <v>0.96123576311877501</v>
      </c>
      <c r="E882">
        <v>328.31092024465801</v>
      </c>
      <c r="F882" s="2">
        <v>-1.71700794867348E-2</v>
      </c>
      <c r="G882">
        <v>2.5162853284287698</v>
      </c>
      <c r="H882" s="2">
        <v>2.2632908746126199E-2</v>
      </c>
      <c r="I882" s="2">
        <v>3.1597501397571101E-2</v>
      </c>
      <c r="J882" s="2">
        <v>3.8764236881225198E-2</v>
      </c>
      <c r="K882">
        <v>82.583275185824704</v>
      </c>
    </row>
    <row r="883" spans="1:11" x14ac:dyDescent="0.25">
      <c r="A883" t="s">
        <v>32</v>
      </c>
      <c r="D883">
        <v>0.96138630305183403</v>
      </c>
      <c r="E883">
        <v>331.92312685346599</v>
      </c>
      <c r="F883" s="2">
        <v>-1.71020695917922E-2</v>
      </c>
      <c r="G883">
        <v>2.5210375130742602</v>
      </c>
      <c r="H883" s="2">
        <v>2.2386602490444898E-2</v>
      </c>
      <c r="I883" s="2">
        <v>3.1760381846795901E-2</v>
      </c>
      <c r="J883">
        <v>3.8613696948166E-2</v>
      </c>
      <c r="K883">
        <v>83.491889045457995</v>
      </c>
    </row>
    <row r="884" spans="1:11" x14ac:dyDescent="0.25">
      <c r="A884" t="s">
        <v>32</v>
      </c>
      <c r="D884">
        <v>0.96153764250428297</v>
      </c>
      <c r="E884">
        <v>335.57507638820198</v>
      </c>
      <c r="F884" s="2">
        <v>-1.7033709229043299E-2</v>
      </c>
      <c r="G884">
        <v>2.52578969771975</v>
      </c>
      <c r="H884" s="2">
        <v>2.2142976702054399E-2</v>
      </c>
      <c r="I884" s="2">
        <v>3.1933986382473398E-2</v>
      </c>
      <c r="J884" s="2">
        <v>3.8462357495717497E-2</v>
      </c>
      <c r="K884">
        <v>84.410499834179603</v>
      </c>
    </row>
    <row r="885" spans="1:11" x14ac:dyDescent="0.25">
      <c r="A885" t="s">
        <v>32</v>
      </c>
      <c r="D885">
        <v>0.961689832438959</v>
      </c>
      <c r="E885">
        <v>339.26720611625802</v>
      </c>
      <c r="F885" s="2">
        <v>-1.6964975551066599E-2</v>
      </c>
      <c r="G885">
        <v>2.5305418823652501</v>
      </c>
      <c r="H885" s="2">
        <v>2.1902002210339701E-2</v>
      </c>
      <c r="I885" s="2">
        <v>3.2118315004603798E-2</v>
      </c>
      <c r="J885" s="2">
        <v>3.8310167561040602E-2</v>
      </c>
      <c r="K885">
        <v>85.339217542157797</v>
      </c>
    </row>
    <row r="886" spans="1:11" x14ac:dyDescent="0.25">
      <c r="A886" t="s">
        <v>32</v>
      </c>
      <c r="D886">
        <v>0.96184292381870395</v>
      </c>
      <c r="E886">
        <v>342.99995811601502</v>
      </c>
      <c r="F886" s="2">
        <v>-1.6895845725880099E-2</v>
      </c>
      <c r="G886">
        <v>2.53529406701074</v>
      </c>
      <c r="H886" s="2">
        <v>2.16636501621402E-2</v>
      </c>
      <c r="I886" s="2">
        <v>3.2313367713186901E-2</v>
      </c>
      <c r="J886" s="2">
        <v>3.8157076181296302E-2</v>
      </c>
      <c r="K886">
        <v>86.278153369715994</v>
      </c>
    </row>
    <row r="887" spans="1:11" x14ac:dyDescent="0.25">
      <c r="A887" t="s">
        <v>32</v>
      </c>
      <c r="D887">
        <v>0.961996967606354</v>
      </c>
      <c r="E887">
        <v>346.77377932977203</v>
      </c>
      <c r="F887" s="2">
        <v>-1.6826296937138201E-2</v>
      </c>
      <c r="G887">
        <v>2.5400462516562401</v>
      </c>
      <c r="H887">
        <v>2.1427892018293999E-2</v>
      </c>
      <c r="I887" s="2">
        <v>3.2519144508222797E-2</v>
      </c>
      <c r="J887" s="2">
        <v>3.80030323936459E-2</v>
      </c>
      <c r="K887">
        <v>87.227419740647406</v>
      </c>
    </row>
    <row r="888" spans="1:11" x14ac:dyDescent="0.25">
      <c r="A888" t="s">
        <v>32</v>
      </c>
      <c r="D888">
        <v>0.96215201476474999</v>
      </c>
      <c r="E888">
        <v>350.58912161726897</v>
      </c>
      <c r="F888" s="2">
        <v>-1.6756306384339201E-2</v>
      </c>
      <c r="G888">
        <v>2.54479843630173</v>
      </c>
      <c r="H888" s="2">
        <v>2.1194699550221501E-2</v>
      </c>
      <c r="I888" s="2">
        <v>3.2735645389711597E-2</v>
      </c>
      <c r="J888">
        <v>3.7847985235250001E-2</v>
      </c>
      <c r="K888">
        <v>88.187130315676896</v>
      </c>
    </row>
    <row r="889" spans="1:11" x14ac:dyDescent="0.25">
      <c r="A889" t="s">
        <v>32</v>
      </c>
      <c r="D889">
        <v>0.96230811625672996</v>
      </c>
      <c r="E889">
        <v>354.44644180978099</v>
      </c>
      <c r="F889" s="2">
        <v>-1.6685851283046501E-2</v>
      </c>
      <c r="G889">
        <v>2.5495506209472301</v>
      </c>
      <c r="H889">
        <v>2.0964044836545001E-2</v>
      </c>
      <c r="I889">
        <v>3.2962870357653003E-2</v>
      </c>
      <c r="J889">
        <v>3.7691883743269997E-2</v>
      </c>
      <c r="K889">
        <v>89.157400006068798</v>
      </c>
    </row>
    <row r="890" spans="1:11" x14ac:dyDescent="0.25">
      <c r="A890" t="s">
        <v>32</v>
      </c>
      <c r="D890">
        <v>0.96246532304513299</v>
      </c>
      <c r="E890">
        <v>358.34620176482503</v>
      </c>
      <c r="F890" s="2">
        <v>-1.6614908865119401E-2</v>
      </c>
      <c r="G890">
        <v>2.5543028055927199</v>
      </c>
      <c r="H890" s="2">
        <v>2.0735900259745602E-2</v>
      </c>
      <c r="I890" s="2">
        <v>3.3200819412047299E-2</v>
      </c>
      <c r="J890">
        <v>3.7534676954867001E-2</v>
      </c>
      <c r="K890">
        <v>90.138344987387399</v>
      </c>
    </row>
    <row r="891" spans="1:11" x14ac:dyDescent="0.25">
      <c r="A891" t="s">
        <v>32</v>
      </c>
      <c r="D891">
        <v>0.96262368609279803</v>
      </c>
      <c r="E891">
        <v>362.28886842145499</v>
      </c>
      <c r="F891" s="2">
        <v>-1.6543456378956801E-2</v>
      </c>
      <c r="G891">
        <v>2.55905499023822</v>
      </c>
      <c r="H891" s="2">
        <v>2.05102385028566E-2</v>
      </c>
      <c r="I891" s="2">
        <v>3.3449492552894401E-2</v>
      </c>
      <c r="J891" s="2">
        <v>3.7376313907201503E-2</v>
      </c>
      <c r="K891">
        <v>91.130082713405898</v>
      </c>
    </row>
    <row r="892" spans="1:11" x14ac:dyDescent="0.25">
      <c r="A892" t="s">
        <v>32</v>
      </c>
      <c r="D892">
        <v>0.96278325636256501</v>
      </c>
      <c r="E892">
        <v>366.27491385617401</v>
      </c>
      <c r="F892" s="2">
        <v>-1.64714710897527E-2</v>
      </c>
      <c r="G892">
        <v>2.5638071748837099</v>
      </c>
      <c r="H892" s="2">
        <v>2.0287032546192501E-2</v>
      </c>
      <c r="I892" s="2">
        <v>3.37088897801942E-2</v>
      </c>
      <c r="J892">
        <v>3.7216743637434997E-2</v>
      </c>
      <c r="K892">
        <v>92.132731930170394</v>
      </c>
    </row>
    <row r="893" spans="1:11" x14ac:dyDescent="0.25">
      <c r="A893" t="s">
        <v>32</v>
      </c>
      <c r="D893">
        <v>0.96294408115007502</v>
      </c>
      <c r="E893">
        <v>370.30481533945698</v>
      </c>
      <c r="F893" s="2">
        <v>-1.6398931933693899E-2</v>
      </c>
      <c r="G893">
        <v>2.56855935952921</v>
      </c>
      <c r="H893">
        <v>2.0066255664114001E-2</v>
      </c>
      <c r="I893" s="2">
        <v>3.3975869227626597E-2</v>
      </c>
      <c r="J893" s="2">
        <v>3.7055918849924901E-2</v>
      </c>
      <c r="K893">
        <v>93.146412690218597</v>
      </c>
    </row>
    <row r="894" spans="1:11" x14ac:dyDescent="0.25">
      <c r="A894" t="s">
        <v>32</v>
      </c>
      <c r="D894">
        <v>0.96310617439204504</v>
      </c>
      <c r="E894">
        <v>374.37905539289699</v>
      </c>
      <c r="F894" s="2">
        <v>-1.6325832905768799E-2</v>
      </c>
      <c r="G894">
        <v>2.5733115441746999</v>
      </c>
      <c r="H894" s="2">
        <v>1.9847881421827699E-2</v>
      </c>
      <c r="I894" s="2">
        <v>3.4242399900158697E-2</v>
      </c>
      <c r="J894" s="2">
        <v>3.6893825607955101E-2</v>
      </c>
      <c r="K894">
        <v>94.171246366952801</v>
      </c>
    </row>
    <row r="895" spans="1:11" x14ac:dyDescent="0.25">
      <c r="A895" t="s">
        <v>32</v>
      </c>
      <c r="D895">
        <v>0.96326953221843903</v>
      </c>
      <c r="E895">
        <v>378.49812184698197</v>
      </c>
      <c r="F895" s="2">
        <v>-1.62521760355069E-2</v>
      </c>
      <c r="G895">
        <v>2.5780637288202</v>
      </c>
      <c r="H895">
        <v>1.9631883672221E-2</v>
      </c>
      <c r="I895" s="2">
        <v>3.4508081049535302E-2</v>
      </c>
      <c r="J895">
        <v>3.6730467781560999E-2</v>
      </c>
      <c r="K895">
        <v>95.207355669174405</v>
      </c>
    </row>
    <row r="896" spans="1:11" x14ac:dyDescent="0.25">
      <c r="A896" t="s">
        <v>32</v>
      </c>
      <c r="D896">
        <v>0.96343415059216597</v>
      </c>
      <c r="E896">
        <v>382.662507899503</v>
      </c>
      <c r="F896" s="2">
        <v>-1.6177963428616299E-2</v>
      </c>
      <c r="G896">
        <v>2.5828159134656898</v>
      </c>
      <c r="H896" s="2">
        <v>1.9418236552731599E-2</v>
      </c>
      <c r="I896" s="2">
        <v>3.4772912675756502E-2</v>
      </c>
      <c r="J896" s="2">
        <v>3.6565849407833903E-2</v>
      </c>
      <c r="K896">
        <v>96.254864655774895</v>
      </c>
    </row>
    <row r="897" spans="1:11" x14ac:dyDescent="0.25">
      <c r="A897" t="s">
        <v>32</v>
      </c>
      <c r="D897">
        <v>0.96360002547613599</v>
      </c>
      <c r="E897">
        <v>386.87271217460699</v>
      </c>
      <c r="F897">
        <v>-1.6103197191600999E-2</v>
      </c>
      <c r="G897">
        <v>2.5875680981111899</v>
      </c>
      <c r="H897" s="2">
        <v>1.92069144822507E-2</v>
      </c>
      <c r="I897" s="2">
        <v>3.50368947788222E-2</v>
      </c>
      <c r="J897" s="2">
        <v>3.6399974523864301E-2</v>
      </c>
      <c r="K897">
        <v>97.313898750590795</v>
      </c>
    </row>
    <row r="898" spans="1:11" x14ac:dyDescent="0.25">
      <c r="A898" t="s">
        <v>32</v>
      </c>
      <c r="D898">
        <v>0.96376715283325698</v>
      </c>
      <c r="E898">
        <v>391.12923878250501</v>
      </c>
      <c r="F898" s="2">
        <v>-1.6027879431735101E-2</v>
      </c>
      <c r="G898">
        <v>2.5923202827566798</v>
      </c>
      <c r="H898" s="2">
        <v>1.8997892158059901E-2</v>
      </c>
      <c r="I898" s="2">
        <v>3.53000273587325E-2</v>
      </c>
      <c r="J898" s="2">
        <v>3.6232847166743201E-2</v>
      </c>
      <c r="K898">
        <v>98.384584757421806</v>
      </c>
    </row>
    <row r="899" spans="1:11" x14ac:dyDescent="0.25">
      <c r="A899" t="s">
        <v>32</v>
      </c>
      <c r="D899">
        <v>0.96393552862643805</v>
      </c>
      <c r="E899">
        <v>395.43259737982203</v>
      </c>
      <c r="F899" s="2">
        <v>-1.5952012257036501E-2</v>
      </c>
      <c r="G899">
        <v>2.5970724674021799</v>
      </c>
      <c r="H899" s="2">
        <v>1.8791144552801699E-2</v>
      </c>
      <c r="I899" s="2">
        <v>3.5562310415487297E-2</v>
      </c>
      <c r="J899" s="2">
        <v>3.6064471373561897E-2</v>
      </c>
      <c r="K899">
        <v>99.467050875212607</v>
      </c>
    </row>
    <row r="900" spans="1:11" x14ac:dyDescent="0.25">
      <c r="A900" t="s">
        <v>32</v>
      </c>
      <c r="D900">
        <v>0.964105148818589</v>
      </c>
      <c r="E900">
        <v>399.78330323063301</v>
      </c>
      <c r="F900">
        <v>-1.5875597776240001E-2</v>
      </c>
      <c r="G900">
        <v>2.6018246520476702</v>
      </c>
      <c r="H900" s="2">
        <v>1.8586646911482901E-2</v>
      </c>
      <c r="I900" s="2">
        <v>3.5823743949086703E-2</v>
      </c>
      <c r="J900" s="2">
        <v>3.5894851181410697E-2</v>
      </c>
      <c r="K900">
        <v>100.561426713404</v>
      </c>
    </row>
    <row r="901" spans="1:11" x14ac:dyDescent="0.25">
      <c r="A901" t="s">
        <v>32</v>
      </c>
      <c r="D901">
        <v>0.96427600937261904</v>
      </c>
      <c r="E901">
        <v>404.18187726814898</v>
      </c>
      <c r="F901" s="2">
        <v>-1.5798638098772601E-2</v>
      </c>
      <c r="G901">
        <v>2.6065768366931699</v>
      </c>
      <c r="H901" s="2">
        <v>1.8384374748510401E-2</v>
      </c>
      <c r="I901" s="2">
        <v>3.6084327959530697E-2</v>
      </c>
      <c r="J901" s="2">
        <v>3.57239906273807E-2</v>
      </c>
      <c r="K901">
        <v>101.66784330745</v>
      </c>
    </row>
    <row r="902" spans="1:11" x14ac:dyDescent="0.25">
      <c r="A902" t="s">
        <v>32</v>
      </c>
      <c r="D902">
        <v>0.96444810625143695</v>
      </c>
      <c r="E902">
        <v>408.62884615709203</v>
      </c>
      <c r="F902" s="2">
        <v>-1.5721135334726501E-2</v>
      </c>
      <c r="G902">
        <v>2.6113290213386602</v>
      </c>
      <c r="H902" s="2">
        <v>1.8184303844759601E-2</v>
      </c>
      <c r="I902" s="2">
        <v>3.6344062446819099E-2</v>
      </c>
      <c r="J902" s="2">
        <v>3.5551893748563199E-2</v>
      </c>
      <c r="K902">
        <v>102.78643313451001</v>
      </c>
    </row>
    <row r="903" spans="1:11" x14ac:dyDescent="0.25">
      <c r="A903" t="s">
        <v>32</v>
      </c>
      <c r="D903">
        <v>0.96462143541795198</v>
      </c>
      <c r="E903">
        <v>413.124742356762</v>
      </c>
      <c r="F903" s="2">
        <v>-1.5643091594833399E-2</v>
      </c>
      <c r="G903">
        <v>2.6160812059841598</v>
      </c>
      <c r="H903" s="2">
        <v>1.7986410244674199E-2</v>
      </c>
      <c r="I903" s="2">
        <v>3.66029474109522E-2</v>
      </c>
      <c r="J903" s="2">
        <v>3.5378564582048397E-2</v>
      </c>
      <c r="K903">
        <v>103.91733012930899</v>
      </c>
    </row>
    <row r="904" spans="1:11" x14ac:dyDescent="0.25">
      <c r="A904" t="s">
        <v>32</v>
      </c>
      <c r="D904">
        <v>0.964795992835072</v>
      </c>
      <c r="E904">
        <v>417.670104184786</v>
      </c>
      <c r="F904" s="2">
        <v>-1.5564508990439501E-2</v>
      </c>
      <c r="G904">
        <v>2.6208333906296502</v>
      </c>
      <c r="H904" s="2">
        <v>1.7790670253398401E-2</v>
      </c>
      <c r="I904" s="2">
        <v>3.6860982851929798E-2</v>
      </c>
      <c r="J904" s="2">
        <v>3.5204007164927699E-2</v>
      </c>
      <c r="K904">
        <v>105.060669700174</v>
      </c>
    </row>
    <row r="905" spans="1:11" x14ac:dyDescent="0.25">
      <c r="A905" t="s">
        <v>32</v>
      </c>
      <c r="D905">
        <v>0.96497177446570803</v>
      </c>
      <c r="E905">
        <v>422.26547588157098</v>
      </c>
      <c r="F905" s="2">
        <v>-1.54853896334787E-2</v>
      </c>
      <c r="G905">
        <v>2.6255855752751498</v>
      </c>
      <c r="H905" s="2">
        <v>1.7597060433939202E-2</v>
      </c>
      <c r="I905" s="2">
        <v>3.7118168769751901E-2</v>
      </c>
      <c r="J905" s="2">
        <v>3.5028225534291899E-2</v>
      </c>
      <c r="K905">
        <v>106.216588745249</v>
      </c>
    </row>
    <row r="906" spans="1:11" x14ac:dyDescent="0.25">
      <c r="A906" t="s">
        <v>32</v>
      </c>
      <c r="D906">
        <v>0.96514877627276796</v>
      </c>
      <c r="E906">
        <v>426.91140767547603</v>
      </c>
      <c r="F906">
        <v>-1.5405735636448E-2</v>
      </c>
      <c r="G906">
        <v>2.6303377599206401</v>
      </c>
      <c r="H906" s="2">
        <v>1.7405557604360401E-2</v>
      </c>
      <c r="I906" s="2">
        <v>3.7374505164418599E-2</v>
      </c>
      <c r="J906" s="2">
        <v>3.4851223727231602E-2</v>
      </c>
      <c r="K906">
        <v>107.385225668884</v>
      </c>
    </row>
    <row r="907" spans="1:11" x14ac:dyDescent="0.25">
      <c r="A907" t="s">
        <v>32</v>
      </c>
      <c r="D907">
        <v>0.96532699421916202</v>
      </c>
      <c r="E907">
        <v>431.60845584868798</v>
      </c>
      <c r="F907" s="2">
        <v>-1.5325549112382099E-2</v>
      </c>
      <c r="G907">
        <v>2.6350899445661402</v>
      </c>
      <c r="H907" s="2">
        <v>1.7216138835007201E-2</v>
      </c>
      <c r="I907" s="2">
        <v>3.7629992035929802E-2</v>
      </c>
      <c r="J907" s="2">
        <v>3.4673005780838199E-2</v>
      </c>
      <c r="K907">
        <v>108.566720398211</v>
      </c>
    </row>
    <row r="908" spans="1:11" x14ac:dyDescent="0.25">
      <c r="A908" t="s">
        <v>32</v>
      </c>
      <c r="D908">
        <v>0.96550642426779798</v>
      </c>
      <c r="E908">
        <v>436.35718280383298</v>
      </c>
      <c r="F908">
        <v>-1.5244832174827E-2</v>
      </c>
      <c r="G908">
        <v>2.6398421292116301</v>
      </c>
      <c r="H908" s="2">
        <v>1.7028781445760099E-2</v>
      </c>
      <c r="I908" s="2">
        <v>3.7884629384285599E-2</v>
      </c>
      <c r="J908" s="2">
        <v>3.4493575732202103E-2</v>
      </c>
      <c r="K908">
        <v>109.76121439989301</v>
      </c>
    </row>
    <row r="909" spans="1:11" x14ac:dyDescent="0.25">
      <c r="A909" t="s">
        <v>32</v>
      </c>
      <c r="D909">
        <v>0.96568706238158597</v>
      </c>
      <c r="E909">
        <v>441.15815713131002</v>
      </c>
      <c r="F909" s="2">
        <v>-1.51635869378163E-2</v>
      </c>
      <c r="G909">
        <v>2.6445943138571302</v>
      </c>
      <c r="H909" s="2">
        <v>1.6843463003320101E-2</v>
      </c>
      <c r="I909">
        <v>3.8138417209485999E-2</v>
      </c>
      <c r="J909" s="2">
        <v>3.4312937618414502E-2</v>
      </c>
      <c r="K909">
        <v>110.968850697067</v>
      </c>
    </row>
    <row r="910" spans="1:11" x14ac:dyDescent="0.25">
      <c r="A910" t="s">
        <v>32</v>
      </c>
      <c r="D910">
        <v>0.96586890452343399</v>
      </c>
      <c r="E910">
        <v>446.011953677375</v>
      </c>
      <c r="F910" s="2">
        <v>-1.5081815515845099E-2</v>
      </c>
      <c r="G910">
        <v>2.6493464985026201</v>
      </c>
      <c r="H910" s="2">
        <v>1.6660161318521601E-2</v>
      </c>
      <c r="I910" s="2">
        <v>3.8391355511530799E-2</v>
      </c>
      <c r="J910" s="2">
        <v>3.41310954765663E-2</v>
      </c>
      <c r="K910">
        <v>112.18977388646699</v>
      </c>
    </row>
    <row r="911" spans="1:11" x14ac:dyDescent="0.25">
      <c r="A911" t="s">
        <v>32</v>
      </c>
      <c r="D911">
        <v>0.96605194665625205</v>
      </c>
      <c r="E911">
        <v>450.91915361297401</v>
      </c>
      <c r="F911" s="2">
        <v>-1.4999520023844901E-2</v>
      </c>
      <c r="G911">
        <v>2.6540986831481201</v>
      </c>
      <c r="H911" s="2">
        <v>1.6478854443676701E-2</v>
      </c>
      <c r="I911" s="2">
        <v>3.8643444290420298E-2</v>
      </c>
      <c r="J911" s="2">
        <v>3.3948053343748202E-2</v>
      </c>
      <c r="K911">
        <v>113.424130155735</v>
      </c>
    </row>
    <row r="912" spans="1:11" x14ac:dyDescent="0.25">
      <c r="A912" t="s">
        <v>32</v>
      </c>
      <c r="D912">
        <v>0.96623618474294903</v>
      </c>
      <c r="E912">
        <v>455.88034450331901</v>
      </c>
      <c r="F912" s="2">
        <v>-1.4916702577159701E-2</v>
      </c>
      <c r="G912">
        <v>2.65885086779361</v>
      </c>
      <c r="H912" s="2">
        <v>1.6299520669946301E-2</v>
      </c>
      <c r="I912" s="2">
        <v>3.8894683546154198E-2</v>
      </c>
      <c r="J912" s="2">
        <v>3.3763815257051299E-2</v>
      </c>
      <c r="K912">
        <v>114.672067300931</v>
      </c>
    </row>
    <row r="913" spans="1:11" x14ac:dyDescent="0.25">
      <c r="A913" t="s">
        <v>32</v>
      </c>
      <c r="D913">
        <v>0.96642161474643395</v>
      </c>
      <c r="E913">
        <v>460.89612037825401</v>
      </c>
      <c r="F913">
        <v>-1.483336529152E-2</v>
      </c>
      <c r="G913">
        <v>2.6636030524391101</v>
      </c>
      <c r="H913" s="2">
        <v>1.61221385247413E-2</v>
      </c>
      <c r="I913" s="2">
        <v>3.9145073278732803E-2</v>
      </c>
      <c r="J913" s="2">
        <v>3.3578385253566399E-2</v>
      </c>
      <c r="K913">
        <v>115.933734744224</v>
      </c>
    </row>
    <row r="914" spans="1:11" x14ac:dyDescent="0.25">
      <c r="A914" t="s">
        <v>32</v>
      </c>
      <c r="D914">
        <v>0.96660823262961604</v>
      </c>
      <c r="E914">
        <v>465.96708180336799</v>
      </c>
      <c r="F914">
        <v>-1.4749510283018999E-2</v>
      </c>
      <c r="G914">
        <v>2.6683552370846</v>
      </c>
      <c r="H914" s="2">
        <v>1.59466867691519E-2</v>
      </c>
      <c r="I914" s="2">
        <v>3.93946134881559E-2</v>
      </c>
      <c r="J914" s="2">
        <v>3.3391767370384302E-2</v>
      </c>
      <c r="K914">
        <v>117.209283551784</v>
      </c>
    </row>
    <row r="915" spans="1:11" x14ac:dyDescent="0.25">
      <c r="A915" t="s">
        <v>32</v>
      </c>
      <c r="D915">
        <v>0.96679603435540395</v>
      </c>
      <c r="E915">
        <v>471.09383595191298</v>
      </c>
      <c r="F915" s="2">
        <v>-1.46651396680876E-2</v>
      </c>
      <c r="G915">
        <v>2.6731074217301001</v>
      </c>
      <c r="H915" s="2">
        <v>1.5773144395403501E-2</v>
      </c>
      <c r="I915" s="2">
        <v>3.9643304174423501E-2</v>
      </c>
      <c r="J915" s="2">
        <v>3.3203965644596198E-2</v>
      </c>
      <c r="K915">
        <v>118.498866451871</v>
      </c>
    </row>
    <row r="916" spans="1:11" x14ac:dyDescent="0.25">
      <c r="A916" t="s">
        <v>32</v>
      </c>
      <c r="D916">
        <v>0.96698501588670704</v>
      </c>
      <c r="E916">
        <v>476.27699667750301</v>
      </c>
      <c r="F916" s="2">
        <v>-1.4580255563470101E-2</v>
      </c>
      <c r="G916">
        <v>2.67785960637559</v>
      </c>
      <c r="H916" s="2">
        <v>1.56014906243425E-2</v>
      </c>
      <c r="I916" s="2">
        <v>3.9891145337535697E-2</v>
      </c>
      <c r="J916" s="2">
        <v>3.3014984113292498E-2</v>
      </c>
      <c r="K916">
        <v>119.802637853123</v>
      </c>
    </row>
    <row r="917" spans="1:11" x14ac:dyDescent="0.25">
      <c r="A917" t="s">
        <v>32</v>
      </c>
      <c r="D917">
        <v>0.96717517318643498</v>
      </c>
      <c r="E917">
        <v>481.51718458760803</v>
      </c>
      <c r="F917" s="2">
        <v>-1.4494860086199801E-2</v>
      </c>
      <c r="G917">
        <v>2.6826117910210798</v>
      </c>
      <c r="H917" s="2">
        <v>1.5431704902947501E-2</v>
      </c>
      <c r="I917" s="2">
        <v>4.0138136977492397E-2</v>
      </c>
      <c r="J917" s="2">
        <v>3.2824826813564599E-2</v>
      </c>
      <c r="K917">
        <v>121.120753863042</v>
      </c>
    </row>
    <row r="918" spans="1:11" x14ac:dyDescent="0.25">
      <c r="A918" t="s">
        <v>32</v>
      </c>
      <c r="D918">
        <v>0.96736650221749698</v>
      </c>
      <c r="E918">
        <v>486.81502711787101</v>
      </c>
      <c r="F918" s="2">
        <v>-1.44089553535747E-2</v>
      </c>
      <c r="G918">
        <v>2.6873639756665799</v>
      </c>
      <c r="H918" s="2">
        <v>1.5263766901868699E-2</v>
      </c>
      <c r="I918" s="2">
        <v>4.03842790942937E-2</v>
      </c>
      <c r="J918" s="2">
        <v>3.2633497782503101E-2</v>
      </c>
      <c r="K918">
        <v>122.45337230668601</v>
      </c>
    </row>
    <row r="919" spans="1:11" x14ac:dyDescent="0.25">
      <c r="A919" t="s">
        <v>32</v>
      </c>
      <c r="D919">
        <v>0.96755899894280095</v>
      </c>
      <c r="E919">
        <v>492.17115860722902</v>
      </c>
      <c r="F919" s="2">
        <v>-1.43225434831335E-2</v>
      </c>
      <c r="G919">
        <v>2.69211616031208</v>
      </c>
      <c r="H919" s="2">
        <v>1.5097656512993701E-2</v>
      </c>
      <c r="I919" s="2">
        <v>4.06295716879395E-2</v>
      </c>
      <c r="J919" s="2">
        <v>3.2441001057198902E-2</v>
      </c>
      <c r="K919">
        <v>123.800652745569</v>
      </c>
    </row>
    <row r="920" spans="1:11" x14ac:dyDescent="0.25">
      <c r="A920" t="s">
        <v>32</v>
      </c>
      <c r="D920">
        <v>0.967752659325257</v>
      </c>
      <c r="E920">
        <v>497.58622037386402</v>
      </c>
      <c r="F920" s="2">
        <v>-1.42356265926314E-2</v>
      </c>
      <c r="G920">
        <v>2.6968683449575699</v>
      </c>
      <c r="H920" s="2">
        <v>1.49333538470399E-2</v>
      </c>
      <c r="I920" s="2">
        <v>4.0874014758429902E-2</v>
      </c>
      <c r="J920" s="2">
        <v>3.2247340674743101E-2</v>
      </c>
      <c r="K920">
        <v>125.16275649676</v>
      </c>
    </row>
    <row r="921" spans="1:11" x14ac:dyDescent="0.25">
      <c r="A921" t="s">
        <v>32</v>
      </c>
      <c r="D921">
        <v>0.96794747932777403</v>
      </c>
      <c r="E921">
        <v>503.06086079199798</v>
      </c>
      <c r="F921" s="2">
        <v>-1.4148206800016201E-2</v>
      </c>
      <c r="G921">
        <v>2.7016205296030602</v>
      </c>
      <c r="H921" s="2">
        <v>1.4770839231172899E-2</v>
      </c>
      <c r="I921" s="2">
        <v>4.1117608305764899E-2</v>
      </c>
      <c r="J921" s="2">
        <v>3.2052520672226401E-2</v>
      </c>
      <c r="K921">
        <v>126.539846652205</v>
      </c>
    </row>
    <row r="922" spans="1:11" x14ac:dyDescent="0.25">
      <c r="A922" t="s">
        <v>32</v>
      </c>
      <c r="D922">
        <v>0.96814345491326004</v>
      </c>
      <c r="E922">
        <v>508.59573536952098</v>
      </c>
      <c r="F922" s="2">
        <v>-1.40602862234049E-2</v>
      </c>
      <c r="G922">
        <v>2.7063727142485599</v>
      </c>
      <c r="H922" s="2">
        <v>1.46100932066513E-2</v>
      </c>
      <c r="I922" s="2">
        <v>4.1360352329944297E-2</v>
      </c>
      <c r="J922" s="2">
        <v>3.18565450867399E-2</v>
      </c>
      <c r="K922">
        <v>127.932088098253</v>
      </c>
    </row>
    <row r="923" spans="1:11" x14ac:dyDescent="0.25">
      <c r="A923" t="s">
        <v>32</v>
      </c>
      <c r="D923">
        <v>0.96834058204462603</v>
      </c>
      <c r="E923">
        <v>514.19150682648205</v>
      </c>
      <c r="F923" s="2">
        <v>-1.39718669810592E-2</v>
      </c>
      <c r="G923">
        <v>2.7111248988940502</v>
      </c>
      <c r="H923" s="2">
        <v>1.44510965264963E-2</v>
      </c>
      <c r="I923" s="2">
        <v>4.1602246830968401E-2</v>
      </c>
      <c r="J923" s="2">
        <v>3.1659417955374303E-2</v>
      </c>
      <c r="K923">
        <v>129.33964753539499</v>
      </c>
    </row>
    <row r="924" spans="1:11" x14ac:dyDescent="0.25">
      <c r="A924" t="s">
        <v>32</v>
      </c>
      <c r="D924">
        <v>0.96853885668478001</v>
      </c>
      <c r="E924">
        <v>519.84884517443402</v>
      </c>
      <c r="F924" s="2">
        <v>-1.3882951191362399E-2</v>
      </c>
      <c r="G924">
        <v>2.7158770835395498</v>
      </c>
      <c r="H924" s="2">
        <v>1.42938301531876E-2</v>
      </c>
      <c r="I924">
        <v>4.1843291808837002E-2</v>
      </c>
      <c r="J924" s="2">
        <v>3.1461143315220298E-2</v>
      </c>
      <c r="K924">
        <v>130.762693498228</v>
      </c>
    </row>
    <row r="925" spans="1:11" x14ac:dyDescent="0.25">
      <c r="A925" t="s">
        <v>32</v>
      </c>
      <c r="D925">
        <v>0.96873827479663099</v>
      </c>
      <c r="E925">
        <v>525.56842779666601</v>
      </c>
      <c r="F925" s="2">
        <v>-1.3793540972796401E-2</v>
      </c>
      <c r="G925">
        <v>2.7206292681850401</v>
      </c>
      <c r="H925" s="2">
        <v>1.4138275256383699E-2</v>
      </c>
      <c r="I925" s="2">
        <v>4.2083487263550101E-2</v>
      </c>
      <c r="J925" s="2">
        <v>3.1261725203369298E-2</v>
      </c>
      <c r="K925">
        <v>132.201396375634</v>
      </c>
    </row>
    <row r="926" spans="1:11" x14ac:dyDescent="0.25">
      <c r="A926" t="s">
        <v>32</v>
      </c>
      <c r="D926">
        <v>0.96893883234308797</v>
      </c>
      <c r="E926">
        <v>531.35093952930401</v>
      </c>
      <c r="F926" s="2">
        <v>-1.37036384439172E-2</v>
      </c>
      <c r="G926">
        <v>2.7253814528305398</v>
      </c>
      <c r="H926" s="2">
        <v>1.3984413210667301E-2</v>
      </c>
      <c r="I926" s="2">
        <v>4.2322833195107802E-2</v>
      </c>
      <c r="J926" s="2">
        <v>3.1061167656911901E-2</v>
      </c>
      <c r="K926">
        <v>133.65592843118</v>
      </c>
    </row>
    <row r="927" spans="1:11" x14ac:dyDescent="0.25">
      <c r="A927" t="s">
        <v>32</v>
      </c>
      <c r="D927">
        <v>0.96914052528706096</v>
      </c>
      <c r="E927">
        <v>537.19707274331199</v>
      </c>
      <c r="F927" s="2">
        <v>-1.3613245723332701E-2</v>
      </c>
      <c r="G927">
        <v>2.7301336374760301</v>
      </c>
      <c r="H927" s="2">
        <v>1.3832225593315201E-2</v>
      </c>
      <c r="I927">
        <v>4.2561329603510001E-2</v>
      </c>
      <c r="J927">
        <v>3.0859474712939001E-2</v>
      </c>
      <c r="K927">
        <v>135.12646382374601</v>
      </c>
    </row>
    <row r="928" spans="1:11" x14ac:dyDescent="0.25">
      <c r="A928" t="s">
        <v>32</v>
      </c>
      <c r="D928">
        <v>0.96934334959145796</v>
      </c>
      <c r="E928">
        <v>543.10752742739601</v>
      </c>
      <c r="F928" s="2">
        <v>-1.3522364929678799E-2</v>
      </c>
      <c r="G928">
        <v>2.7348858221215302</v>
      </c>
      <c r="H928" s="2">
        <v>1.36816941820925E-2</v>
      </c>
      <c r="I928" s="2">
        <v>4.2798976488756801E-2</v>
      </c>
      <c r="J928" s="2">
        <v>3.06566504085416E-2</v>
      </c>
      <c r="K928">
        <v>136.61317862837399</v>
      </c>
    </row>
    <row r="929" spans="1:11" x14ac:dyDescent="0.25">
      <c r="A929" t="s">
        <v>32</v>
      </c>
      <c r="D929">
        <v>0.96954730121918997</v>
      </c>
      <c r="E929">
        <v>549.08301127181096</v>
      </c>
      <c r="F929" s="2">
        <v>-1.34309981815969E-2</v>
      </c>
      <c r="G929">
        <v>2.7396380067670201</v>
      </c>
      <c r="H929" s="2">
        <v>1.35328009530707E-2</v>
      </c>
      <c r="I929" s="2">
        <v>4.3035773850848197E-2</v>
      </c>
      <c r="J929" s="2">
        <v>3.04526987808105E-2</v>
      </c>
      <c r="K929">
        <v>138.11625085735801</v>
      </c>
    </row>
    <row r="930" spans="1:11" x14ac:dyDescent="0.25">
      <c r="A930" t="s">
        <v>32</v>
      </c>
      <c r="D930">
        <v>0.96975237613316301</v>
      </c>
      <c r="E930">
        <v>555.124239753099</v>
      </c>
      <c r="F930" s="2">
        <v>-1.3339147597710601E-2</v>
      </c>
      <c r="G930">
        <v>2.7443901914125202</v>
      </c>
      <c r="H930" s="2">
        <v>1.33855280784694E-2</v>
      </c>
      <c r="I930">
        <v>4.3271721689784E-2</v>
      </c>
      <c r="J930" s="2">
        <v>3.02476238668365E-2</v>
      </c>
      <c r="K930">
        <v>139.635860481549</v>
      </c>
    </row>
    <row r="931" spans="1:11" x14ac:dyDescent="0.25">
      <c r="A931" t="s">
        <v>32</v>
      </c>
      <c r="D931">
        <v>0.96995857029628896</v>
      </c>
      <c r="E931">
        <v>561.23193621976395</v>
      </c>
      <c r="F931" s="2">
        <v>-1.32468152966033E-2</v>
      </c>
      <c r="G931">
        <v>2.74914237605801</v>
      </c>
      <c r="H931">
        <v>1.3239857924522E-2</v>
      </c>
      <c r="I931" s="2">
        <v>4.3506820005564502E-2</v>
      </c>
      <c r="J931" s="2">
        <v>3.0041429703710799E-2</v>
      </c>
      <c r="K931">
        <v>141.17218945191101</v>
      </c>
    </row>
    <row r="932" spans="1:11" x14ac:dyDescent="0.25">
      <c r="A932" t="s">
        <v>32</v>
      </c>
      <c r="D932">
        <v>0.97016587967147605</v>
      </c>
      <c r="E932">
        <v>567.40683197886995</v>
      </c>
      <c r="F932" s="2">
        <v>-1.31540033967949E-2</v>
      </c>
      <c r="G932">
        <v>2.7538945607035101</v>
      </c>
      <c r="H932" s="2">
        <v>1.3095773049364301E-2</v>
      </c>
      <c r="I932" s="2">
        <v>4.3741068798189398E-2</v>
      </c>
      <c r="J932" s="2">
        <v>2.9834120328524099E-2</v>
      </c>
      <c r="K932">
        <v>142.72542172130301</v>
      </c>
    </row>
    <row r="933" spans="1:11" x14ac:dyDescent="0.25">
      <c r="A933" t="s">
        <v>32</v>
      </c>
      <c r="D933">
        <v>0.97037430022163296</v>
      </c>
      <c r="E933">
        <v>573.649666383615</v>
      </c>
      <c r="F933" s="2">
        <v>-1.3060714016719901E-2</v>
      </c>
      <c r="G933">
        <v>2.758646745349</v>
      </c>
      <c r="H933" s="2">
        <v>1.29532562009458E-2</v>
      </c>
      <c r="I933">
        <v>4.3974468067658999E-2</v>
      </c>
      <c r="J933" s="2">
        <v>2.9625699778367199E-2</v>
      </c>
      <c r="K933">
        <v>144.29574326650899</v>
      </c>
    </row>
    <row r="934" spans="1:11" x14ac:dyDescent="0.25">
      <c r="A934" t="s">
        <v>32</v>
      </c>
      <c r="D934">
        <v>0.97058382790966902</v>
      </c>
      <c r="E934">
        <v>579.961186921852</v>
      </c>
      <c r="F934" s="2">
        <v>-1.2966949274704501E-2</v>
      </c>
      <c r="G934">
        <v>2.7633989299945001</v>
      </c>
      <c r="H934" s="2">
        <v>1.28122903149643E-2</v>
      </c>
      <c r="I934" s="2">
        <v>4.4207017813973098E-2</v>
      </c>
      <c r="J934" s="2">
        <v>2.9416172090331101E-2</v>
      </c>
      <c r="K934">
        <v>145.88334211050099</v>
      </c>
    </row>
    <row r="935" spans="1:11" x14ac:dyDescent="0.25">
      <c r="A935" t="s">
        <v>32</v>
      </c>
      <c r="D935">
        <v>0.97079445869849301</v>
      </c>
      <c r="E935">
        <v>586.34214930558801</v>
      </c>
      <c r="F935" s="2">
        <v>-1.2872711288944299E-2</v>
      </c>
      <c r="G935">
        <v>2.76815111463999</v>
      </c>
      <c r="H935" s="2">
        <v>1.26728585128227E-2</v>
      </c>
      <c r="I935" s="2">
        <v>4.4438718037131703E-2</v>
      </c>
      <c r="J935" s="2">
        <v>2.9205541301506901E-2</v>
      </c>
      <c r="K935">
        <v>147.488408344953</v>
      </c>
    </row>
    <row r="936" spans="1:11" x14ac:dyDescent="0.25">
      <c r="A936" t="s">
        <v>32</v>
      </c>
      <c r="D936">
        <v>0.97100618855101495</v>
      </c>
      <c r="E936">
        <v>592.79331756147894</v>
      </c>
      <c r="F936" s="2">
        <v>-1.27780021774821E-2</v>
      </c>
      <c r="G936">
        <v>2.7729032992854901</v>
      </c>
      <c r="H936" s="2">
        <v>1.2534944099607599E-2</v>
      </c>
      <c r="I936" s="2">
        <v>4.4669568737134902E-2</v>
      </c>
      <c r="J936" s="2">
        <v>2.8993811448984899E-2</v>
      </c>
      <c r="K936">
        <v>149.111134153005</v>
      </c>
    </row>
    <row r="937" spans="1:11" x14ac:dyDescent="0.25">
      <c r="A937" t="s">
        <v>32</v>
      </c>
      <c r="D937">
        <v>0.97121901343014305</v>
      </c>
      <c r="E937">
        <v>599.31546412229795</v>
      </c>
      <c r="F937">
        <v>-1.2682824058186E-2</v>
      </c>
      <c r="G937">
        <v>2.7776554839309799</v>
      </c>
      <c r="H937">
        <v>1.2398530562091E-2</v>
      </c>
      <c r="I937" s="2">
        <v>4.4899569913982702E-2</v>
      </c>
      <c r="J937" s="2">
        <v>2.8780986569856799E-2</v>
      </c>
      <c r="K937">
        <v>150.75171383227001</v>
      </c>
    </row>
    <row r="938" spans="1:11" x14ac:dyDescent="0.25">
      <c r="A938" t="s">
        <v>32</v>
      </c>
      <c r="D938">
        <v>0.971432929298787</v>
      </c>
      <c r="E938">
        <v>605.90936991942999</v>
      </c>
      <c r="F938" s="2">
        <v>-1.25871790487269E-2</v>
      </c>
      <c r="G938">
        <v>2.78240766857648</v>
      </c>
      <c r="H938" s="2">
        <v>1.2263601566752699E-2</v>
      </c>
      <c r="I938">
        <v>4.5128721567675001E-2</v>
      </c>
      <c r="J938" s="2">
        <v>2.85670707012129E-2</v>
      </c>
      <c r="K938">
        <v>152.41034381810201</v>
      </c>
    </row>
    <row r="939" spans="1:11" x14ac:dyDescent="0.25">
      <c r="A939" t="s">
        <v>32</v>
      </c>
      <c r="D939">
        <v>0.97164793211985601</v>
      </c>
      <c r="E939">
        <v>612.57582447638197</v>
      </c>
      <c r="F939" s="2">
        <v>-1.24910692665569E-2</v>
      </c>
      <c r="G939">
        <v>2.7871598532219699</v>
      </c>
      <c r="H939" s="2">
        <v>1.21301409578245E-2</v>
      </c>
      <c r="I939" s="2">
        <v>4.5357023698211797E-2</v>
      </c>
      <c r="J939" s="2">
        <v>2.8352067880144299E-2</v>
      </c>
      <c r="K939">
        <v>154.08722270711499</v>
      </c>
    </row>
    <row r="940" spans="1:11" x14ac:dyDescent="0.25">
      <c r="A940" t="s">
        <v>32</v>
      </c>
      <c r="D940">
        <v>0.97186401785625798</v>
      </c>
      <c r="E940">
        <v>619.31562600330096</v>
      </c>
      <c r="F940" s="2">
        <v>-1.2394496828887601E-2</v>
      </c>
      <c r="G940">
        <v>2.79191203786747</v>
      </c>
      <c r="H940" s="2">
        <v>1.19981327553561E-2</v>
      </c>
      <c r="I940" s="2">
        <v>4.5584476305593202E-2</v>
      </c>
      <c r="J940" s="2">
        <v>2.81359821437418E-2</v>
      </c>
      <c r="K940">
        <v>155.78255128095799</v>
      </c>
    </row>
    <row r="941" spans="1:11" x14ac:dyDescent="0.25">
      <c r="A941" t="s">
        <v>32</v>
      </c>
      <c r="D941">
        <v>0.97208118247090303</v>
      </c>
      <c r="E941">
        <v>626.12958149256804</v>
      </c>
      <c r="F941" s="2">
        <v>-1.2297463852668399E-2</v>
      </c>
      <c r="G941">
        <v>2.7966642225129599</v>
      </c>
      <c r="H941" s="2">
        <v>1.18675611533014E-2</v>
      </c>
      <c r="I941" s="2">
        <v>4.5811079389819098E-2</v>
      </c>
      <c r="J941" s="2">
        <v>2.7918817529096501E-2</v>
      </c>
      <c r="K941">
        <v>157.496532530362</v>
      </c>
    </row>
    <row r="942" spans="1:11" x14ac:dyDescent="0.25">
      <c r="A942" t="s">
        <v>32</v>
      </c>
      <c r="D942">
        <v>0.97229942192670105</v>
      </c>
      <c r="E942">
        <v>633.01850681540702</v>
      </c>
      <c r="F942" s="2">
        <v>-1.2199972454564501E-2</v>
      </c>
      <c r="G942">
        <v>2.80141640715846</v>
      </c>
      <c r="H942" s="2">
        <v>1.1738410517626301E-2</v>
      </c>
      <c r="I942" s="2">
        <v>4.6036832950889603E-2</v>
      </c>
      <c r="J942" s="2">
        <v>2.77005780732992E-2</v>
      </c>
      <c r="K942">
        <v>159.22937167944301</v>
      </c>
    </row>
    <row r="943" spans="1:11" x14ac:dyDescent="0.25">
      <c r="A943" t="s">
        <v>32</v>
      </c>
      <c r="D943">
        <v>0.97251873218655904</v>
      </c>
      <c r="E943">
        <v>639.98322681957904</v>
      </c>
      <c r="F943" s="2">
        <v>-1.2102024750936099E-2</v>
      </c>
      <c r="G943">
        <v>2.8061685918039498</v>
      </c>
      <c r="H943" s="2">
        <v>1.1610665384436499E-2</v>
      </c>
      <c r="I943" s="2">
        <v>4.6261736988804703E-2</v>
      </c>
      <c r="J943" s="2">
        <v>2.74812678134406E-2</v>
      </c>
      <c r="K943">
        <v>160.98127621027001</v>
      </c>
    </row>
    <row r="944" spans="1:11" x14ac:dyDescent="0.25">
      <c r="A944" t="s">
        <v>32</v>
      </c>
      <c r="D944">
        <v>0.97273910921338802</v>
      </c>
      <c r="E944">
        <v>647.02457542815205</v>
      </c>
      <c r="F944" s="2">
        <v>-1.2003622857816899E-2</v>
      </c>
      <c r="G944">
        <v>2.8109207764494499</v>
      </c>
      <c r="H944">
        <v>1.1484310458126E-2</v>
      </c>
      <c r="I944" s="2">
        <v>4.64857915035643E-2</v>
      </c>
      <c r="J944" s="2">
        <v>2.72608907866119E-2</v>
      </c>
      <c r="K944">
        <v>162.75245588771699</v>
      </c>
    </row>
    <row r="945" spans="1:11" x14ac:dyDescent="0.25">
      <c r="A945" t="s">
        <v>32</v>
      </c>
      <c r="D945">
        <v>0.97296054896401896</v>
      </c>
      <c r="E945">
        <v>654.14339573934001</v>
      </c>
      <c r="F945" s="2">
        <v>-1.1904768893605099E-2</v>
      </c>
      <c r="G945">
        <v>2.8156729610949398</v>
      </c>
      <c r="H945" s="2">
        <v>1.1359330609545699E-2</v>
      </c>
      <c r="I945" s="2">
        <v>4.6708972196287599E-2</v>
      </c>
      <c r="J945" s="2">
        <v>2.70394510359813E-2</v>
      </c>
      <c r="K945">
        <v>164.54312278456899</v>
      </c>
    </row>
    <row r="946" spans="1:11" x14ac:dyDescent="0.25">
      <c r="A946" t="s">
        <v>32</v>
      </c>
      <c r="D946">
        <v>0.97318304502280095</v>
      </c>
      <c r="E946">
        <v>661.34054012746196</v>
      </c>
      <c r="F946" s="2">
        <v>-1.1805466035076101E-2</v>
      </c>
      <c r="G946">
        <v>2.8204251457404399</v>
      </c>
      <c r="H946" s="2">
        <v>1.1235710874191901E-2</v>
      </c>
      <c r="I946" s="2">
        <v>4.6930045223806699E-2</v>
      </c>
      <c r="J946" s="2">
        <v>2.6816954977198701E-2</v>
      </c>
      <c r="K946">
        <v>166.35349130692501</v>
      </c>
    </row>
    <row r="947" spans="1:11" x14ac:dyDescent="0.25">
      <c r="A947" t="s">
        <v>32</v>
      </c>
      <c r="D947">
        <v>0.97340658501114397</v>
      </c>
      <c r="E947">
        <v>668.61687034499198</v>
      </c>
      <c r="F947" s="2">
        <v>-1.1705720118062099E-2</v>
      </c>
      <c r="G947">
        <v>2.8251773303859302</v>
      </c>
      <c r="H947" s="2">
        <v>1.11134364504145E-2</v>
      </c>
      <c r="I947" s="2">
        <v>4.7148319417957302E-2</v>
      </c>
      <c r="J947" s="2">
        <v>2.6593414988855701E-2</v>
      </c>
      <c r="K947">
        <v>168.18377821985899</v>
      </c>
    </row>
    <row r="948" spans="1:11" x14ac:dyDescent="0.25">
      <c r="A948" t="s">
        <v>32</v>
      </c>
      <c r="D948">
        <v>0.97363115562847502</v>
      </c>
      <c r="E948">
        <v>675.97325762574599</v>
      </c>
      <c r="F948" s="2">
        <v>-1.1605537385800601E-2</v>
      </c>
      <c r="G948">
        <v>2.8299295150314299</v>
      </c>
      <c r="H948" s="2">
        <v>1.09924926976446E-2</v>
      </c>
      <c r="I948" s="2">
        <v>4.7363794778739497E-2</v>
      </c>
      <c r="J948" s="2">
        <v>2.6368844371525198E-2</v>
      </c>
      <c r="K948">
        <v>170.03420267338399</v>
      </c>
    </row>
    <row r="949" spans="1:11" x14ac:dyDescent="0.25">
      <c r="A949" t="s">
        <v>32</v>
      </c>
      <c r="D949">
        <v>0.97385674357422003</v>
      </c>
      <c r="E949">
        <v>683.41058278920298</v>
      </c>
      <c r="F949" s="2">
        <v>-1.15049240772411E-2</v>
      </c>
      <c r="G949">
        <v>2.8346816996769202</v>
      </c>
      <c r="H949">
        <v>1.0872865134642E-2</v>
      </c>
      <c r="I949" s="2">
        <v>4.7576471306153202E-2</v>
      </c>
      <c r="J949" s="2">
        <v>2.6143256425780199E-2</v>
      </c>
      <c r="K949">
        <v>171.90498622868699</v>
      </c>
    </row>
    <row r="950" spans="1:11" x14ac:dyDescent="0.25">
      <c r="A950" t="s">
        <v>32</v>
      </c>
      <c r="D950">
        <v>0.97408333554780602</v>
      </c>
      <c r="E950">
        <v>690.92973634596103</v>
      </c>
      <c r="F950" s="2">
        <v>-1.1403886426986099E-2</v>
      </c>
      <c r="G950">
        <v>2.8394338843224101</v>
      </c>
      <c r="H950" s="2">
        <v>1.07545394377605E-2</v>
      </c>
      <c r="I950" s="2">
        <v>4.7786349000198403E-2</v>
      </c>
      <c r="J950" s="2">
        <v>2.5916664452193702E-2</v>
      </c>
      <c r="K950">
        <v>173.796352884659</v>
      </c>
    </row>
    <row r="951" spans="1:11" x14ac:dyDescent="0.25">
      <c r="A951" t="s">
        <v>32</v>
      </c>
      <c r="D951">
        <v>0.97431091824866101</v>
      </c>
      <c r="E951">
        <v>698.53161860437399</v>
      </c>
      <c r="F951" s="2">
        <v>-1.13024306652326E-2</v>
      </c>
      <c r="G951">
        <v>2.8441860689679102</v>
      </c>
      <c r="H951" s="2">
        <v>1.06375014392334E-2</v>
      </c>
      <c r="I951" s="2">
        <v>4.7993427860875203E-2</v>
      </c>
      <c r="J951" s="2">
        <v>2.5689081751338501E-2</v>
      </c>
      <c r="K951">
        <v>175.70852910471601</v>
      </c>
    </row>
    <row r="952" spans="1:11" x14ac:dyDescent="0.25">
      <c r="A952" t="s">
        <v>32</v>
      </c>
      <c r="D952">
        <v>0.97453947837621202</v>
      </c>
      <c r="E952">
        <v>706.21713977833895</v>
      </c>
      <c r="F952" s="2">
        <v>-1.1200563017715499E-2</v>
      </c>
      <c r="G952">
        <v>2.8489382536134098</v>
      </c>
      <c r="H952" s="2">
        <v>1.05217371254772E-2</v>
      </c>
      <c r="I952" s="2">
        <v>4.8197707888183498E-2</v>
      </c>
      <c r="J952" s="2">
        <v>2.5460521623787799E-2</v>
      </c>
      <c r="K952">
        <v>177.641743843912</v>
      </c>
    </row>
    <row r="953" spans="1:11" x14ac:dyDescent="0.25">
      <c r="A953" t="s">
        <v>32</v>
      </c>
      <c r="D953">
        <v>0.97476900262988597</v>
      </c>
      <c r="E953">
        <v>713.98722009628705</v>
      </c>
      <c r="F953" s="2">
        <v>-1.10982897056509E-2</v>
      </c>
      <c r="G953">
        <v>2.8536904382589001</v>
      </c>
      <c r="H953" s="2">
        <v>1.0407232635413301E-2</v>
      </c>
      <c r="I953" s="2">
        <v>4.8399189082123303E-2</v>
      </c>
      <c r="J953" s="2">
        <v>2.5230997370114399E-2</v>
      </c>
      <c r="K953">
        <v>179.59622857635699</v>
      </c>
    </row>
    <row r="954" spans="1:11" x14ac:dyDescent="0.25">
      <c r="A954" t="s">
        <v>32</v>
      </c>
      <c r="D954">
        <v>0.974999477709109</v>
      </c>
      <c r="E954">
        <v>721.84278991137205</v>
      </c>
      <c r="F954" s="2">
        <v>-1.0995616945681399E-2</v>
      </c>
      <c r="G954">
        <v>2.85844262290439</v>
      </c>
      <c r="H954" s="2">
        <v>1.0293974258808399E-2</v>
      </c>
      <c r="I954" s="2">
        <v>4.8597871442694701E-2</v>
      </c>
      <c r="J954" s="2">
        <v>2.50005222908911E-2</v>
      </c>
      <c r="K954">
        <v>181.57221732292999</v>
      </c>
    </row>
    <row r="955" spans="1:11" x14ac:dyDescent="0.25">
      <c r="A955" t="s">
        <v>32</v>
      </c>
      <c r="D955">
        <v>0.97523089031330901</v>
      </c>
      <c r="E955">
        <v>729.78478981285195</v>
      </c>
      <c r="F955" s="2">
        <v>-1.08925509498212E-2</v>
      </c>
      <c r="G955">
        <v>2.8631948075498901</v>
      </c>
      <c r="H955" s="2">
        <v>1.0181948434633201E-2</v>
      </c>
      <c r="I955" s="2">
        <v>4.8793754969897601E-2</v>
      </c>
      <c r="J955" s="2">
        <v>2.4769109686691299E-2</v>
      </c>
      <c r="K955">
        <v>183.56994667930101</v>
      </c>
    </row>
    <row r="956" spans="1:11" x14ac:dyDescent="0.25">
      <c r="A956" t="s">
        <v>32</v>
      </c>
      <c r="D956">
        <v>0.97546322714191203</v>
      </c>
      <c r="E956">
        <v>737.81417073873001</v>
      </c>
      <c r="F956" s="2">
        <v>-1.0789097925403101E-2</v>
      </c>
      <c r="G956">
        <v>2.86794699219538</v>
      </c>
      <c r="H956" s="2">
        <v>1.0071141749438401E-2</v>
      </c>
      <c r="I956" s="2">
        <v>4.8986839663732101E-2</v>
      </c>
      <c r="J956" s="2">
        <v>2.4536772858087499E-2</v>
      </c>
      <c r="K956">
        <v>185.58965584425701</v>
      </c>
    </row>
    <row r="957" spans="1:11" x14ac:dyDescent="0.25">
      <c r="A957" t="s">
        <v>32</v>
      </c>
      <c r="D957">
        <v>0.97569647489434697</v>
      </c>
      <c r="E957">
        <v>745.93189408959699</v>
      </c>
      <c r="F957" s="2">
        <v>-1.0685264075026299E-2</v>
      </c>
      <c r="G957">
        <v>2.8726991768408801</v>
      </c>
      <c r="H957" s="2">
        <v>9.9615409357486796E-3</v>
      </c>
      <c r="I957" s="2">
        <v>4.9177125524198097E-2</v>
      </c>
      <c r="J957" s="2">
        <v>2.4303525105652899E-2</v>
      </c>
      <c r="K957">
        <v>187.63158664834901</v>
      </c>
    </row>
    <row r="958" spans="1:11" x14ac:dyDescent="0.25">
      <c r="A958" t="s">
        <v>32</v>
      </c>
      <c r="D958">
        <v>0.97593062027003996</v>
      </c>
      <c r="E958">
        <v>754.13893184375695</v>
      </c>
      <c r="F958" s="2">
        <v>-1.05810555965047E-2</v>
      </c>
      <c r="G958">
        <v>2.8774513614863699</v>
      </c>
      <c r="H958" s="2">
        <v>9.8531328704742696E-3</v>
      </c>
      <c r="I958" s="2">
        <v>4.9364612551295602E-2</v>
      </c>
      <c r="J958" s="2">
        <v>2.40693797299605E-2</v>
      </c>
      <c r="K958">
        <v>189.69598358283699</v>
      </c>
    </row>
    <row r="959" spans="1:11" x14ac:dyDescent="0.25">
      <c r="A959" t="s">
        <v>32</v>
      </c>
      <c r="D959">
        <v>0.97616564996841704</v>
      </c>
      <c r="E959">
        <v>762.43626667360502</v>
      </c>
      <c r="F959" s="2">
        <v>-1.04764786828165E-2</v>
      </c>
      <c r="G959">
        <v>2.88220354613187</v>
      </c>
      <c r="H959" s="2">
        <v>9.7459045733393496E-3</v>
      </c>
      <c r="I959" s="2">
        <v>4.9549300745024699E-2</v>
      </c>
      <c r="J959" s="2">
        <v>2.3834350031583101E-2</v>
      </c>
      <c r="K959">
        <v>191.783093828977</v>
      </c>
    </row>
    <row r="960" spans="1:11" x14ac:dyDescent="0.25">
      <c r="A960" t="s">
        <v>32</v>
      </c>
      <c r="D960">
        <v>0.97640155068890599</v>
      </c>
      <c r="E960">
        <v>770.82489206328398</v>
      </c>
      <c r="F960" s="2">
        <v>-1.0371539522054799E-2</v>
      </c>
      <c r="G960">
        <v>2.8869557307773599</v>
      </c>
      <c r="H960" s="2">
        <v>9.6398432053281802E-3</v>
      </c>
      <c r="I960" s="2">
        <v>4.9731190105385299E-2</v>
      </c>
      <c r="J960" s="2">
        <v>2.3598449311093901E-2</v>
      </c>
      <c r="K960">
        <v>193.89316728760701</v>
      </c>
    </row>
    <row r="961" spans="1:11" x14ac:dyDescent="0.25">
      <c r="A961" t="s">
        <v>32</v>
      </c>
      <c r="D961">
        <v>0.97663830913093497</v>
      </c>
      <c r="E961">
        <v>779.30581242764401</v>
      </c>
      <c r="F961" s="2">
        <v>-1.02662442973786E-2</v>
      </c>
      <c r="G961">
        <v>2.89170791542286</v>
      </c>
      <c r="H961" s="2">
        <v>9.5349360671475505E-3</v>
      </c>
      <c r="I961" s="2">
        <v>4.9910280632377402E-2</v>
      </c>
      <c r="J961" s="2">
        <v>2.3361690869065501E-2</v>
      </c>
      <c r="K961">
        <v>196.02645660907501</v>
      </c>
    </row>
    <row r="962" spans="1:11" x14ac:dyDescent="0.25">
      <c r="A962" t="s">
        <v>32</v>
      </c>
      <c r="D962">
        <v>0.97687591199392898</v>
      </c>
      <c r="E962">
        <v>787.88004323250505</v>
      </c>
      <c r="F962" s="2">
        <v>-1.01605991869659E-2</v>
      </c>
      <c r="G962">
        <v>2.8964601000683499</v>
      </c>
      <c r="H962" s="2">
        <v>9.4311705977064304E-3</v>
      </c>
      <c r="I962" s="2">
        <v>5.0086572326001097E-2</v>
      </c>
      <c r="J962">
        <v>2.3124088006070999E-2</v>
      </c>
      <c r="K962">
        <v>198.183217223485</v>
      </c>
    </row>
    <row r="963" spans="1:11" x14ac:dyDescent="0.25">
      <c r="A963" t="s">
        <v>32</v>
      </c>
      <c r="D963">
        <v>0.97711434597731595</v>
      </c>
      <c r="E963">
        <v>796.54861111623904</v>
      </c>
      <c r="F963" s="2">
        <v>-1.00546103639665E-2</v>
      </c>
      <c r="G963">
        <v>2.90121228471385</v>
      </c>
      <c r="H963" s="2">
        <v>9.3285343726118592E-3</v>
      </c>
      <c r="I963" s="2">
        <v>5.0260065186256302E-2</v>
      </c>
      <c r="J963" s="2">
        <v>2.28856540226836E-2</v>
      </c>
      <c r="K963">
        <v>200.363707371288</v>
      </c>
    </row>
    <row r="964" spans="1:11" x14ac:dyDescent="0.25">
      <c r="A964" t="s">
        <v>32</v>
      </c>
      <c r="D964">
        <v>0.977353597780524</v>
      </c>
      <c r="E964">
        <v>805.31255401270698</v>
      </c>
      <c r="F964" s="2">
        <v>-9.9482839964562392E-3</v>
      </c>
      <c r="G964">
        <v>2.9059644693593398</v>
      </c>
      <c r="H964" s="2">
        <v>9.2270151026812592E-3</v>
      </c>
      <c r="I964" s="2">
        <v>5.0430759213143099E-2</v>
      </c>
      <c r="J964" s="2">
        <v>2.2646402219475899E-2</v>
      </c>
      <c r="K964">
        <v>202.568188134195</v>
      </c>
    </row>
    <row r="965" spans="1:11" x14ac:dyDescent="0.25">
      <c r="A965" t="s">
        <v>32</v>
      </c>
      <c r="D965">
        <v>0.97759365410297905</v>
      </c>
      <c r="E965">
        <v>814.17292127552298</v>
      </c>
      <c r="F965" s="2">
        <v>-9.8416262473925899E-3</v>
      </c>
      <c r="G965">
        <v>2.9107166540048399</v>
      </c>
      <c r="H965" s="2">
        <v>9.1266006324711504E-3</v>
      </c>
      <c r="I965" s="2">
        <v>5.0598654406661302E-2</v>
      </c>
      <c r="J965" s="2">
        <v>2.2406345897021299E-2</v>
      </c>
      <c r="K965">
        <v>204.79692346644501</v>
      </c>
    </row>
    <row r="966" spans="1:11" x14ac:dyDescent="0.25">
      <c r="A966" t="s">
        <v>32</v>
      </c>
      <c r="D966">
        <v>0.97783450164410801</v>
      </c>
      <c r="E966">
        <v>823.13077380370703</v>
      </c>
      <c r="F966" s="2">
        <v>-9.7346432745701005E-3</v>
      </c>
      <c r="G966">
        <v>2.9154688386503298</v>
      </c>
      <c r="H966" s="2">
        <v>9.0272789388215306E-3</v>
      </c>
      <c r="I966" s="2">
        <v>5.0763750766811201E-2</v>
      </c>
      <c r="J966" s="2">
        <v>2.2165498355892099E-2</v>
      </c>
      <c r="K966">
        <v>207.05018022640201</v>
      </c>
    </row>
    <row r="967" spans="1:11" x14ac:dyDescent="0.25">
      <c r="A967" t="s">
        <v>32</v>
      </c>
      <c r="D967">
        <v>0.97807612710333802</v>
      </c>
      <c r="E967">
        <v>832.18718416871002</v>
      </c>
      <c r="F967" s="2">
        <v>-9.6273412305785001E-3</v>
      </c>
      <c r="G967">
        <v>2.9202210232958299</v>
      </c>
      <c r="H967" s="2">
        <v>8.9290381294163997E-3</v>
      </c>
      <c r="I967" s="2">
        <v>5.0926048293592499E-2</v>
      </c>
      <c r="J967" s="2">
        <v>2.1923872896662099E-2</v>
      </c>
      <c r="K967">
        <v>209.32822820851399</v>
      </c>
    </row>
    <row r="968" spans="1:11" x14ac:dyDescent="0.25">
      <c r="A968" t="s">
        <v>32</v>
      </c>
      <c r="D968">
        <v>0.97831851718009699</v>
      </c>
      <c r="E968">
        <v>841.34323674283405</v>
      </c>
      <c r="F968" s="2">
        <v>-9.5197262627594002E-3</v>
      </c>
      <c r="G968">
        <v>2.9249732079413202</v>
      </c>
      <c r="H968" s="2">
        <v>8.8318664413598105E-3</v>
      </c>
      <c r="I968" s="2">
        <v>5.1085546987005397E-2</v>
      </c>
      <c r="J968" s="2">
        <v>2.1681482819903501E-2</v>
      </c>
      <c r="K968">
        <v>211.63134017561299</v>
      </c>
    </row>
    <row r="969" spans="1:11" x14ac:dyDescent="0.25">
      <c r="A969" t="s">
        <v>32</v>
      </c>
      <c r="D969">
        <v>0.97856165857380994</v>
      </c>
      <c r="E969">
        <v>850.60002782908202</v>
      </c>
      <c r="F969" s="2">
        <v>-9.4118045131664305E-3</v>
      </c>
      <c r="G969">
        <v>2.9297253925868199</v>
      </c>
      <c r="H969" s="2">
        <v>8.7357522397673495E-3</v>
      </c>
      <c r="I969" s="2">
        <v>5.1242246847049901E-2</v>
      </c>
      <c r="J969" s="2">
        <v>2.1438341426189601E-2</v>
      </c>
      <c r="K969">
        <v>213.959791891577</v>
      </c>
    </row>
    <row r="970" spans="1:11" x14ac:dyDescent="0.25">
      <c r="A970" t="s">
        <v>32</v>
      </c>
      <c r="D970">
        <v>0.97880553798390701</v>
      </c>
      <c r="E970">
        <v>859.95866579240999</v>
      </c>
      <c r="F970" s="2">
        <v>-9.3035821185242906E-3</v>
      </c>
      <c r="G970">
        <v>2.9344775772323102</v>
      </c>
      <c r="H970" s="2">
        <v>8.6406840163731694E-3</v>
      </c>
      <c r="I970" s="2">
        <v>5.13961478737259E-2</v>
      </c>
      <c r="J970" s="2">
        <v>2.1194462016093301E-2</v>
      </c>
      <c r="K970">
        <v>216.313862154345</v>
      </c>
    </row>
    <row r="971" spans="1:11" x14ac:dyDescent="0.25">
      <c r="A971" t="s">
        <v>32</v>
      </c>
      <c r="D971">
        <v>0.979050142109812</v>
      </c>
      <c r="E971">
        <v>869.42027119244301</v>
      </c>
      <c r="F971">
        <v>-9.1950652101899996E-3</v>
      </c>
      <c r="G971">
        <v>2.9392297618778098</v>
      </c>
      <c r="H971" s="2">
        <v>8.5466503881519596E-3</v>
      </c>
      <c r="I971" s="2">
        <v>5.1547250067033402E-2</v>
      </c>
      <c r="J971" s="2">
        <v>2.0949857890187801E-2</v>
      </c>
      <c r="K971">
        <v>218.69383282930301</v>
      </c>
    </row>
    <row r="972" spans="1:11" x14ac:dyDescent="0.25">
      <c r="A972" t="s">
        <v>32</v>
      </c>
      <c r="D972">
        <v>0.97929545765095405</v>
      </c>
      <c r="E972">
        <v>878.98597691765201</v>
      </c>
      <c r="F972" s="2">
        <v>-9.0862599141141396E-3</v>
      </c>
      <c r="G972">
        <v>2.9439819465233001</v>
      </c>
      <c r="H972" s="2">
        <v>8.4536400959559395E-3</v>
      </c>
      <c r="I972" s="2">
        <v>5.16955534269724E-2</v>
      </c>
      <c r="J972" s="2">
        <v>2.0704542349045601E-2</v>
      </c>
      <c r="K972">
        <v>221.09998888303099</v>
      </c>
    </row>
    <row r="973" spans="1:11" x14ac:dyDescent="0.25">
      <c r="A973" t="s">
        <v>32</v>
      </c>
      <c r="D973">
        <v>0.97954147130675995</v>
      </c>
      <c r="E973">
        <v>888.65692832099</v>
      </c>
      <c r="F973" s="2">
        <v>-8.9771723508040094E-3</v>
      </c>
      <c r="G973">
        <v>2.9487341311687998</v>
      </c>
      <c r="H973" s="2">
        <v>8.3616420031668998E-3</v>
      </c>
      <c r="I973">
        <v>5.1841057953542997E-2</v>
      </c>
      <c r="J973" s="2">
        <v>2.0458528693240101E-2</v>
      </c>
      <c r="K973">
        <v>223.53261841742301</v>
      </c>
    </row>
    <row r="974" spans="1:11" x14ac:dyDescent="0.25">
      <c r="A974" t="s">
        <v>32</v>
      </c>
      <c r="D974">
        <v>0.97978816977665595</v>
      </c>
      <c r="E974">
        <v>898.43428335704004</v>
      </c>
      <c r="F974" s="2">
        <v>-8.86780863528671E-3</v>
      </c>
      <c r="G974">
        <v>2.9534863158142901</v>
      </c>
      <c r="H974" s="2">
        <v>8.2706450943625907E-3</v>
      </c>
      <c r="I974" s="2">
        <v>5.1983763646745201E-2</v>
      </c>
      <c r="J974" s="2">
        <v>2.0211830223343899E-2</v>
      </c>
      <c r="K974">
        <v>225.99201270418601</v>
      </c>
    </row>
    <row r="975" spans="1:11" x14ac:dyDescent="0.25">
      <c r="A975" t="s">
        <v>32</v>
      </c>
      <c r="D975">
        <v>0.98003553976006996</v>
      </c>
      <c r="E975">
        <v>908.31921272065597</v>
      </c>
      <c r="F975" s="2">
        <v>-8.7581748770738099E-3</v>
      </c>
      <c r="G975">
        <v>2.9582385004597902</v>
      </c>
      <c r="H975" s="2">
        <v>8.18063847399789E-3</v>
      </c>
      <c r="I975" s="2">
        <v>5.2123670506578797E-2</v>
      </c>
      <c r="J975" s="2">
        <v>1.99644602399301E-2</v>
      </c>
      <c r="K975">
        <v>228.478466219712</v>
      </c>
    </row>
    <row r="976" spans="1:11" x14ac:dyDescent="0.25">
      <c r="A976" t="s">
        <v>32</v>
      </c>
      <c r="D976">
        <v>0.98028356795642801</v>
      </c>
      <c r="E976">
        <v>918.31289998713999</v>
      </c>
      <c r="F976" s="2">
        <v>-8.6482771801268208E-3</v>
      </c>
      <c r="G976">
        <v>2.9629906851052801</v>
      </c>
      <c r="H976" s="2">
        <v>8.0916113651002108E-3</v>
      </c>
      <c r="I976">
        <v>5.2260778533043999E-2</v>
      </c>
      <c r="J976" s="2">
        <v>1.9716432043571899E-2</v>
      </c>
      <c r="K976">
        <v>230.99227668033899</v>
      </c>
    </row>
    <row r="977" spans="1:11" x14ac:dyDescent="0.25">
      <c r="A977" t="s">
        <v>32</v>
      </c>
      <c r="D977">
        <v>0.98053224106515802</v>
      </c>
      <c r="E977">
        <v>928.41654175396104</v>
      </c>
      <c r="F977" s="2">
        <v>-8.5381216428231394E-3</v>
      </c>
      <c r="G977">
        <v>2.9677428697507802</v>
      </c>
      <c r="H977" s="2">
        <v>8.0035531079790407E-3</v>
      </c>
      <c r="I977" s="2">
        <v>5.23950877261408E-2</v>
      </c>
      <c r="J977" s="2">
        <v>1.94677589348419E-2</v>
      </c>
      <c r="K977">
        <v>233.53374507799899</v>
      </c>
    </row>
    <row r="978" spans="1:11" x14ac:dyDescent="0.25">
      <c r="A978" t="s">
        <v>32</v>
      </c>
      <c r="D978">
        <v>0.98078154578568699</v>
      </c>
      <c r="E978">
        <v>938.63134778402195</v>
      </c>
      <c r="F978" s="2">
        <v>-8.4277143579235304E-3</v>
      </c>
      <c r="G978">
        <v>2.97249505439627</v>
      </c>
      <c r="H978" s="2">
        <v>7.9164531589497392E-3</v>
      </c>
      <c r="I978" s="2">
        <v>5.2526598085869097E-2</v>
      </c>
      <c r="J978" s="2">
        <v>1.9218454214313101E-2</v>
      </c>
      <c r="K978">
        <v>236.10317571625399</v>
      </c>
    </row>
    <row r="979" spans="1:11" x14ac:dyDescent="0.25">
      <c r="A979" t="s">
        <v>32</v>
      </c>
      <c r="D979">
        <v>0.98103146881744097</v>
      </c>
      <c r="E979">
        <v>948.95854115052202</v>
      </c>
      <c r="F979" s="2">
        <v>-8.3170614125401398E-3</v>
      </c>
      <c r="G979">
        <v>2.9772472390417701</v>
      </c>
      <c r="H979" s="2">
        <v>7.83030108907091E-3</v>
      </c>
      <c r="I979" s="2">
        <v>5.2655309612228897E-2</v>
      </c>
      <c r="J979" s="2">
        <v>1.8968531182558701E-2</v>
      </c>
      <c r="K979">
        <v>238.70087624673599</v>
      </c>
    </row>
    <row r="980" spans="1:11" x14ac:dyDescent="0.25">
      <c r="A980" t="s">
        <v>32</v>
      </c>
      <c r="D980">
        <v>0.98128199685984896</v>
      </c>
      <c r="E980">
        <v>959.39935838338897</v>
      </c>
      <c r="F980" s="2">
        <v>-8.2061688881053894E-3</v>
      </c>
      <c r="G980">
        <v>2.98199942368726</v>
      </c>
      <c r="H980" s="2">
        <v>7.7450865828958496E-3</v>
      </c>
      <c r="I980" s="2">
        <v>5.2781222305220303E-2</v>
      </c>
      <c r="J980" s="2">
        <v>1.8718003140151498E-2</v>
      </c>
      <c r="K980">
        <v>241.32715770598301</v>
      </c>
    </row>
    <row r="981" spans="1:11" x14ac:dyDescent="0.25">
      <c r="A981" t="s">
        <v>32</v>
      </c>
      <c r="D981">
        <v>0.981533116612336</v>
      </c>
      <c r="E981">
        <v>969.955049617344</v>
      </c>
      <c r="F981" s="2">
        <v>-8.0950428603419403E-3</v>
      </c>
      <c r="G981">
        <v>2.9867516083327601</v>
      </c>
      <c r="H981" s="2">
        <v>7.6607994372373403E-3</v>
      </c>
      <c r="I981" s="2">
        <v>5.2904336164843101E-2</v>
      </c>
      <c r="J981" s="2">
        <v>1.84668833876643E-2</v>
      </c>
      <c r="K981">
        <v>243.982334552677</v>
      </c>
    </row>
    <row r="982" spans="1:11" x14ac:dyDescent="0.25">
      <c r="A982" t="s">
        <v>32</v>
      </c>
      <c r="D982">
        <v>0.98178481477432999</v>
      </c>
      <c r="E982">
        <v>980.62687874158996</v>
      </c>
      <c r="F982" s="2">
        <v>-7.9836893992335893E-3</v>
      </c>
      <c r="G982">
        <v>2.99150379297825</v>
      </c>
      <c r="H982" s="2">
        <v>7.5774295599459699E-3</v>
      </c>
      <c r="I982" s="2">
        <v>5.3024651191097602E-2</v>
      </c>
      <c r="J982" s="2">
        <v>1.8215185225670401E-2</v>
      </c>
      <c r="K982">
        <v>246.66672470530099</v>
      </c>
    </row>
    <row r="983" spans="1:11" x14ac:dyDescent="0.25">
      <c r="A983" t="s">
        <v>32</v>
      </c>
      <c r="D983">
        <v>0.98203707804525697</v>
      </c>
      <c r="E983">
        <v>991.41612355112898</v>
      </c>
      <c r="F983" s="2">
        <v>-7.8721145689966895E-3</v>
      </c>
      <c r="G983">
        <v>2.9962559776237501</v>
      </c>
      <c r="H983" s="2">
        <v>7.4949669687017799E-3</v>
      </c>
      <c r="I983" s="2">
        <v>5.3142167383983502E-2</v>
      </c>
      <c r="J983" s="2">
        <v>1.7962921954742601E-2</v>
      </c>
      <c r="K983">
        <v>249.38064958020101</v>
      </c>
    </row>
    <row r="984" spans="1:11" x14ac:dyDescent="0.25">
      <c r="A984" t="s">
        <v>32</v>
      </c>
      <c r="D984">
        <v>0.98228989312454595</v>
      </c>
      <c r="E984">
        <v>1002.32407589978</v>
      </c>
      <c r="F984" s="2">
        <v>-7.7603244280529497E-3</v>
      </c>
      <c r="G984">
        <v>3.0010081622692399</v>
      </c>
      <c r="H984" s="2">
        <v>7.4134017898189698E-3</v>
      </c>
      <c r="I984">
        <v>5.3256884743501001E-2</v>
      </c>
      <c r="J984" s="2">
        <v>1.7710106875453699E-2</v>
      </c>
      <c r="K984">
        <v>252.124434130076</v>
      </c>
    </row>
    <row r="985" spans="1:11" x14ac:dyDescent="0.25">
      <c r="A985" t="s">
        <v>32</v>
      </c>
      <c r="D985">
        <v>0.98254324671162296</v>
      </c>
      <c r="E985">
        <v>1013.35204185484</v>
      </c>
      <c r="F985" s="2">
        <v>-7.6483250290028896E-3</v>
      </c>
      <c r="G985">
        <v>3.00576034691474</v>
      </c>
      <c r="H985" s="2">
        <v>7.3327242570637502E-3</v>
      </c>
      <c r="I985" s="2">
        <v>5.33688032696501E-2</v>
      </c>
      <c r="J985" s="2">
        <v>1.7456753288376901E-2</v>
      </c>
      <c r="K985">
        <v>254.89840688288001</v>
      </c>
    </row>
    <row r="986" spans="1:11" x14ac:dyDescent="0.25">
      <c r="A986" t="s">
        <v>32</v>
      </c>
      <c r="D986">
        <v>0.98279712550591503</v>
      </c>
      <c r="E986">
        <v>1024.50134185348</v>
      </c>
      <c r="F986" s="2">
        <v>-7.5361224186000098E-3</v>
      </c>
      <c r="G986">
        <v>3.0105125315602299</v>
      </c>
      <c r="H986" s="2">
        <v>7.25292471048492E-3</v>
      </c>
      <c r="I986" s="2">
        <v>5.3477922962430702E-2</v>
      </c>
      <c r="J986" s="2">
        <v>1.7202874494085099E-2</v>
      </c>
      <c r="K986">
        <v>257.702899981163</v>
      </c>
    </row>
    <row r="987" spans="1:11" x14ac:dyDescent="0.25">
      <c r="A987" t="s">
        <v>32</v>
      </c>
      <c r="D987">
        <v>0.98305151620684905</v>
      </c>
      <c r="E987">
        <v>1035.77331086084</v>
      </c>
      <c r="F987" s="2">
        <v>-7.4237226377262102E-3</v>
      </c>
      <c r="G987">
        <v>3.0152647162057198</v>
      </c>
      <c r="H987" s="2">
        <v>7.1739935952572697E-3</v>
      </c>
      <c r="I987" s="2">
        <v>5.3584243821842799E-2</v>
      </c>
      <c r="J987" s="2">
        <v>1.6948483793151201E-2</v>
      </c>
      <c r="K987">
        <v>260.53824922183702</v>
      </c>
    </row>
    <row r="988" spans="1:11" x14ac:dyDescent="0.25">
      <c r="A988" t="s">
        <v>32</v>
      </c>
      <c r="D988">
        <v>0.98330640551385196</v>
      </c>
      <c r="E988">
        <v>1047.1692985298801</v>
      </c>
      <c r="F988" s="2">
        <v>-7.3111317213678702E-3</v>
      </c>
      <c r="G988">
        <v>3.0200169008512199</v>
      </c>
      <c r="H988" s="2">
        <v>7.0959214605374197E-3</v>
      </c>
      <c r="I988" s="2">
        <v>5.3687765847886398E-2</v>
      </c>
      <c r="J988" s="2">
        <v>1.6693594486148301E-2</v>
      </c>
      <c r="K988">
        <v>263.404794096388</v>
      </c>
    </row>
    <row r="989" spans="1:11" x14ac:dyDescent="0.25">
      <c r="A989" t="s">
        <v>32</v>
      </c>
      <c r="D989">
        <v>0.98356178012635098</v>
      </c>
      <c r="E989">
        <v>1058.6906693629601</v>
      </c>
      <c r="F989" s="2">
        <v>-7.1983556985926204E-3</v>
      </c>
      <c r="G989">
        <v>3.0247690854967102</v>
      </c>
      <c r="H989" s="2">
        <v>7.0186989583323998E-3</v>
      </c>
      <c r="I989" s="2">
        <v>5.3788489040561598E-2</v>
      </c>
      <c r="J989">
        <v>1.6438219873649001E-2</v>
      </c>
      <c r="K989">
        <v>266.30287783151903</v>
      </c>
    </row>
    <row r="990" spans="1:11" x14ac:dyDescent="0.25">
      <c r="A990" t="s">
        <v>32</v>
      </c>
      <c r="D990">
        <v>0.98381762674377304</v>
      </c>
      <c r="E990">
        <v>1070.3388028752699</v>
      </c>
      <c r="F990" s="2">
        <v>-7.0854005925277096E-3</v>
      </c>
      <c r="G990">
        <v>3.0295212701422098</v>
      </c>
      <c r="H990" s="2">
        <v>6.9423168423802502E-3</v>
      </c>
      <c r="I990" s="2">
        <v>5.3886413399868403E-2</v>
      </c>
      <c r="J990" s="2">
        <v>1.6182373256226699E-2</v>
      </c>
      <c r="K990">
        <v>269.232847430248</v>
      </c>
    </row>
    <row r="991" spans="1:11" x14ac:dyDescent="0.25">
      <c r="A991" t="s">
        <v>32</v>
      </c>
      <c r="D991">
        <v>0.98407393206554605</v>
      </c>
      <c r="E991">
        <v>1082.11509375992</v>
      </c>
      <c r="F991" s="2">
        <v>-6.9722724203380602E-3</v>
      </c>
      <c r="G991">
        <v>3.0342734547877099</v>
      </c>
      <c r="H991" s="2">
        <v>6.8667659670429001E-3</v>
      </c>
      <c r="I991" s="2">
        <v>5.3981538925806601E-2</v>
      </c>
      <c r="J991" s="2">
        <v>1.5926067934453898E-2</v>
      </c>
      <c r="K991">
        <v>272.19505371346003</v>
      </c>
    </row>
    <row r="992" spans="1:11" x14ac:dyDescent="0.25">
      <c r="A992" t="s">
        <v>32</v>
      </c>
      <c r="D992">
        <v>0.98433068279109603</v>
      </c>
      <c r="E992">
        <v>1094.02095205503</v>
      </c>
      <c r="F992" s="2">
        <v>-6.8589771932067098E-3</v>
      </c>
      <c r="G992">
        <v>3.0390256394331998</v>
      </c>
      <c r="H992" s="2">
        <v>6.79203728621123E-3</v>
      </c>
      <c r="I992" s="2">
        <v>5.4073865618376397E-2</v>
      </c>
      <c r="J992" s="2">
        <v>1.5669317208904202E-2</v>
      </c>
      <c r="K992">
        <v>275.18985136190702</v>
      </c>
    </row>
    <row r="993" spans="1:11" x14ac:dyDescent="0.25">
      <c r="A993" t="s">
        <v>32</v>
      </c>
      <c r="D993">
        <v>0.98458786561985001</v>
      </c>
      <c r="E993">
        <v>1106.0578033125</v>
      </c>
      <c r="F993" s="2">
        <v>-6.7455209163144597E-3</v>
      </c>
      <c r="G993">
        <v>3.0437778240786901</v>
      </c>
      <c r="H993" s="2">
        <v>6.7181218522217399E-3</v>
      </c>
      <c r="I993" s="2">
        <v>5.4163393477577801E-2</v>
      </c>
      <c r="J993" s="2">
        <v>1.54121343801501E-2</v>
      </c>
      <c r="K993">
        <v>278.21759895868399</v>
      </c>
    </row>
    <row r="994" spans="1:11" x14ac:dyDescent="0.25">
      <c r="A994" t="s">
        <v>32</v>
      </c>
      <c r="D994">
        <v>0.98484546725123601</v>
      </c>
      <c r="E994">
        <v>1118.22708876871</v>
      </c>
      <c r="F994" s="2">
        <v>-6.6319095888216096E-3</v>
      </c>
      <c r="G994">
        <v>3.0485300087241902</v>
      </c>
      <c r="H994" s="2">
        <v>6.6450108147853796E-3</v>
      </c>
      <c r="I994" s="2">
        <v>5.42501225034107E-2</v>
      </c>
      <c r="J994" s="2">
        <v>1.51545327487644E-2</v>
      </c>
      <c r="K994">
        <v>281.27865903215502</v>
      </c>
    </row>
    <row r="995" spans="1:11" x14ac:dyDescent="0.25">
      <c r="A995" t="s">
        <v>32</v>
      </c>
      <c r="D995">
        <v>0.98510347438467905</v>
      </c>
      <c r="E995">
        <v>1130.5302655171099</v>
      </c>
      <c r="F995" s="2">
        <v>-6.5181492038504001E-3</v>
      </c>
      <c r="G995">
        <v>3.0532821933696801</v>
      </c>
      <c r="H995" s="2">
        <v>6.5726954199278103E-3</v>
      </c>
      <c r="I995" s="2">
        <v>5.4334052695875101E-2</v>
      </c>
      <c r="J995" s="2">
        <v>1.48965256153205E-2</v>
      </c>
      <c r="K995">
        <v>284.37339809936498</v>
      </c>
    </row>
    <row r="996" spans="1:11" x14ac:dyDescent="0.25">
      <c r="A996" t="s">
        <v>32</v>
      </c>
      <c r="D996">
        <v>0.98536187371960904</v>
      </c>
      <c r="E996">
        <v>1142.96880668265</v>
      </c>
      <c r="F996" s="2">
        <v>-6.4042457484675703E-3</v>
      </c>
      <c r="G996">
        <v>3.0580343780151802</v>
      </c>
      <c r="H996" s="2">
        <v>6.5011670089411598E-3</v>
      </c>
      <c r="I996" s="2">
        <v>5.4415184054971102E-2</v>
      </c>
      <c r="J996" s="2">
        <v>1.4638126280391101E-2</v>
      </c>
      <c r="K996">
        <v>287.50218670992399</v>
      </c>
    </row>
    <row r="997" spans="1:11" x14ac:dyDescent="0.25">
      <c r="A997" t="s">
        <v>32</v>
      </c>
      <c r="D997">
        <v>0.98562065195545101</v>
      </c>
      <c r="E997">
        <v>1155.5442015981801</v>
      </c>
      <c r="F997" s="2">
        <v>-6.2902052036686697E-3</v>
      </c>
      <c r="G997">
        <v>3.0627865626606701</v>
      </c>
      <c r="H997" s="2">
        <v>6.4304170173474099E-3</v>
      </c>
      <c r="I997" s="2">
        <v>5.4493516580698502E-2</v>
      </c>
      <c r="J997" s="2">
        <v>1.43793480445492E-2</v>
      </c>
      <c r="K997">
        <v>290.66539949037701</v>
      </c>
    </row>
    <row r="998" spans="1:11" x14ac:dyDescent="0.25">
      <c r="A998" t="s">
        <v>32</v>
      </c>
      <c r="D998">
        <v>0.985879796145544</v>
      </c>
      <c r="E998">
        <v>1168.25795598281</v>
      </c>
      <c r="F998" s="2">
        <v>-6.1760333884591902E-3</v>
      </c>
      <c r="G998">
        <v>3.0675387473061702</v>
      </c>
      <c r="H998" s="2">
        <v>6.3604369738727304E-3</v>
      </c>
      <c r="I998" s="2">
        <v>5.4569436181187897E-2</v>
      </c>
      <c r="J998" s="2">
        <v>1.41202038544559E-2</v>
      </c>
      <c r="K998">
        <v>293.863415189058</v>
      </c>
    </row>
    <row r="999" spans="1:11" x14ac:dyDescent="0.25">
      <c r="A999" t="s">
        <v>32</v>
      </c>
      <c r="D999">
        <v>0.98613929910685805</v>
      </c>
      <c r="E999">
        <v>1181.1115921221499</v>
      </c>
      <c r="F999" s="2">
        <v>-6.0617335776123804E-3</v>
      </c>
      <c r="G999">
        <v>3.07229093195166</v>
      </c>
      <c r="H999" s="2">
        <v>6.2912184994334003E-3</v>
      </c>
      <c r="I999" s="2">
        <v>5.4644655523099897E-2</v>
      </c>
      <c r="J999" s="2">
        <v>1.38607008931417E-2</v>
      </c>
      <c r="K999">
        <v>297.09661672144102</v>
      </c>
    </row>
    <row r="1000" spans="1:11" x14ac:dyDescent="0.25">
      <c r="A1000" t="s">
        <v>32</v>
      </c>
      <c r="D1000">
        <v>0.98639915834549496</v>
      </c>
      <c r="E1000">
        <v>1194.10664905057</v>
      </c>
      <c r="F1000" s="2">
        <v>-5.9473069780821199E-3</v>
      </c>
      <c r="G1000">
        <v>3.0770431165971601</v>
      </c>
      <c r="H1000" s="2">
        <v>6.2227533061323496E-3</v>
      </c>
      <c r="I1000" s="2">
        <v>5.4719378723131699E-2</v>
      </c>
      <c r="J1000" s="2">
        <v>1.36008416545048E-2</v>
      </c>
      <c r="K1000">
        <v>300.365391215984</v>
      </c>
    </row>
    <row r="1001" spans="1:11" x14ac:dyDescent="0.25">
      <c r="A1001" t="s">
        <v>32</v>
      </c>
      <c r="D1001">
        <v>0.98665937150369698</v>
      </c>
      <c r="E1001">
        <v>1207.24468273556</v>
      </c>
      <c r="F1001" s="2">
        <v>-5.8327547357930097E-3</v>
      </c>
      <c r="G1001">
        <v>3.08179530124265</v>
      </c>
      <c r="H1001" s="2">
        <v>6.1550331962669201E-3</v>
      </c>
      <c r="I1001" s="2">
        <v>5.4793605781283103E-2</v>
      </c>
      <c r="J1001" s="2">
        <v>1.3340628496302799E-2</v>
      </c>
      <c r="K1001">
        <v>303.67013006048899</v>
      </c>
    </row>
    <row r="1002" spans="1:11" x14ac:dyDescent="0.25">
      <c r="A1002" t="s">
        <v>32</v>
      </c>
      <c r="D1002">
        <v>0.986919936223706</v>
      </c>
      <c r="E1002">
        <v>1220.52726626392</v>
      </c>
      <c r="F1002" s="2">
        <v>-5.7180779956255198E-3</v>
      </c>
      <c r="G1002">
        <v>3.0865474858881501</v>
      </c>
      <c r="H1002" s="2">
        <v>6.08805006134726E-3</v>
      </c>
      <c r="I1002" s="2">
        <v>5.4867336697554302E-2</v>
      </c>
      <c r="J1002" s="2">
        <v>1.3080063776293799E-2</v>
      </c>
      <c r="K1002">
        <v>307.01122894895798</v>
      </c>
    </row>
    <row r="1003" spans="1:11" x14ac:dyDescent="0.25">
      <c r="A1003" t="s">
        <v>32</v>
      </c>
      <c r="D1003">
        <v>0.98718085014776502</v>
      </c>
      <c r="E1003">
        <v>1233.9559900302299</v>
      </c>
      <c r="F1003" s="2">
        <v>-5.6032779014131597E-3</v>
      </c>
      <c r="G1003">
        <v>3.09129967053364</v>
      </c>
      <c r="H1003" s="2">
        <v>6.0217958811253896E-3</v>
      </c>
      <c r="I1003" s="2">
        <v>5.4940571471945199E-2</v>
      </c>
      <c r="J1003" s="2">
        <v>1.28191498522354E-2</v>
      </c>
      <c r="K1003">
        <v>310.38908792898002</v>
      </c>
    </row>
    <row r="1004" spans="1:11" x14ac:dyDescent="0.25">
      <c r="A1004" t="s">
        <v>32</v>
      </c>
      <c r="D1004">
        <v>0.98744211091811396</v>
      </c>
      <c r="E1004">
        <v>1247.5324619271901</v>
      </c>
      <c r="F1004" s="2">
        <v>-5.4883555959402003E-3</v>
      </c>
      <c r="G1004">
        <v>3.0960518551791401</v>
      </c>
      <c r="H1004" s="2">
        <v>5.9562627226350598E-3</v>
      </c>
      <c r="I1004" s="2">
        <v>5.5013310104455898E-2</v>
      </c>
      <c r="J1004" s="2">
        <v>1.2557889081885701E-2</v>
      </c>
      <c r="K1004">
        <v>313.80411144962198</v>
      </c>
    </row>
    <row r="1005" spans="1:11" x14ac:dyDescent="0.25">
      <c r="A1005" t="s">
        <v>32</v>
      </c>
      <c r="D1005">
        <v>0.98770371617699804</v>
      </c>
      <c r="E1005">
        <v>1261.2583075381699</v>
      </c>
      <c r="F1005" s="2">
        <v>-5.3733122209389797E-3</v>
      </c>
      <c r="G1005">
        <v>3.1008040398246299</v>
      </c>
      <c r="H1005" s="2">
        <v>5.8914427392417401E-3</v>
      </c>
      <c r="I1005" s="2">
        <v>5.5085552595086199E-2</v>
      </c>
      <c r="J1005" s="2">
        <v>1.22962838230023E-2</v>
      </c>
      <c r="K1005">
        <v>317.25670840985998</v>
      </c>
    </row>
    <row r="1006" spans="1:11" x14ac:dyDescent="0.25">
      <c r="A1006" t="s">
        <v>32</v>
      </c>
      <c r="D1006">
        <v>0.98796566356665705</v>
      </c>
      <c r="E1006">
        <v>1275.1351703318601</v>
      </c>
      <c r="F1006" s="2">
        <v>-5.25814891708766E-3</v>
      </c>
      <c r="G1006">
        <v>3.10555622447013</v>
      </c>
      <c r="H1006" s="2">
        <v>5.8273281697031696E-3</v>
      </c>
      <c r="I1006" s="2">
        <v>5.5157298943836301E-2</v>
      </c>
      <c r="J1006" s="2">
        <v>1.2034336433343101E-2</v>
      </c>
      <c r="K1006">
        <v>320.74729220753801</v>
      </c>
    </row>
    <row r="1007" spans="1:11" x14ac:dyDescent="0.25">
      <c r="A1007" t="s">
        <v>32</v>
      </c>
      <c r="D1007">
        <v>0.988227950729334</v>
      </c>
      <c r="E1007">
        <v>1289.1647118590199</v>
      </c>
      <c r="F1007" s="2">
        <v>-5.1428668240077304E-3</v>
      </c>
      <c r="G1007">
        <v>3.1103084091156199</v>
      </c>
      <c r="H1007" s="2">
        <v>5.7639113372400901E-3</v>
      </c>
      <c r="I1007" s="2">
        <v>5.5228549150706102E-2</v>
      </c>
      <c r="J1007" s="2">
        <v>1.1772049270665901E-2</v>
      </c>
      <c r="K1007">
        <v>324.27628078886698</v>
      </c>
    </row>
    <row r="1008" spans="1:11" x14ac:dyDescent="0.25">
      <c r="A1008" t="s">
        <v>32</v>
      </c>
      <c r="D1008">
        <v>0.98849057530727202</v>
      </c>
      <c r="E1008">
        <v>1303.3486119515001</v>
      </c>
      <c r="F1008" s="2">
        <v>-5.0274670802615204E-3</v>
      </c>
      <c r="G1008">
        <v>3.11506059376112</v>
      </c>
      <c r="H1008" s="2">
        <v>5.7011846486169299E-3</v>
      </c>
      <c r="I1008" s="2">
        <v>5.5299303215695601E-2</v>
      </c>
      <c r="J1008" s="2">
        <v>1.15094246927284E-2</v>
      </c>
      <c r="K1008">
        <v>327.84409669847003</v>
      </c>
    </row>
    <row r="1009" spans="1:11" x14ac:dyDescent="0.25">
      <c r="A1009" t="s">
        <v>32</v>
      </c>
      <c r="D1009">
        <v>0.98875353494271101</v>
      </c>
      <c r="E1009">
        <v>1317.6885689232799</v>
      </c>
      <c r="F1009" s="2">
        <v>-4.9119508233501797E-3</v>
      </c>
      <c r="G1009">
        <v>3.1198127784066099</v>
      </c>
      <c r="H1009" s="2">
        <v>5.6391405932327901E-3</v>
      </c>
      <c r="I1009" s="2">
        <v>5.5369561138804799E-2</v>
      </c>
      <c r="J1009" s="2">
        <v>1.1246465057288799E-2</v>
      </c>
      <c r="K1009">
        <v>331.45116712996997</v>
      </c>
    </row>
    <row r="1010" spans="1:11" x14ac:dyDescent="0.25">
      <c r="A1010" t="s">
        <v>32</v>
      </c>
      <c r="D1010">
        <v>0.98901682727789597</v>
      </c>
      <c r="E1010">
        <v>1332.1862997738599</v>
      </c>
      <c r="F1010" s="2">
        <v>-4.7963191897109E-3</v>
      </c>
      <c r="G1010">
        <v>3.12456496305211</v>
      </c>
      <c r="H1010" s="2">
        <v>5.5777717422221002E-3</v>
      </c>
      <c r="I1010" s="2">
        <v>5.5439322920033798E-2</v>
      </c>
      <c r="J1010" s="2">
        <v>1.0983172722104501E-2</v>
      </c>
      <c r="K1010">
        <v>335.09792397714398</v>
      </c>
    </row>
    <row r="1011" spans="1:11" x14ac:dyDescent="0.25">
      <c r="A1011" t="s">
        <v>32</v>
      </c>
      <c r="D1011">
        <v>0.98928044995506603</v>
      </c>
      <c r="E1011">
        <v>1346.84354039389</v>
      </c>
      <c r="F1011" s="2">
        <v>-4.6805733147150799E-3</v>
      </c>
      <c r="G1011">
        <v>3.1293171476975998</v>
      </c>
      <c r="H1011" s="2">
        <v>5.51707074756506E-3</v>
      </c>
      <c r="I1011" s="2">
        <v>5.5508588559382399E-2</v>
      </c>
      <c r="J1011" s="2">
        <v>1.0719550044933499E-2</v>
      </c>
      <c r="K1011">
        <v>338.78480388563401</v>
      </c>
    </row>
    <row r="1012" spans="1:11" x14ac:dyDescent="0.25">
      <c r="A1012" t="s">
        <v>32</v>
      </c>
      <c r="D1012">
        <v>0.98954440061646598</v>
      </c>
      <c r="E1012">
        <v>1361.66204577292</v>
      </c>
      <c r="F1012" s="2">
        <v>-4.5647143326658498E-3</v>
      </c>
      <c r="G1012">
        <v>3.1340693323430999</v>
      </c>
      <c r="H1012" s="2">
        <v>5.4570303412079402E-3</v>
      </c>
      <c r="I1012" s="2">
        <v>5.5577358056850802E-2</v>
      </c>
      <c r="J1012" s="2">
        <v>1.04555993835338E-2</v>
      </c>
      <c r="K1012">
        <v>342.51224830523302</v>
      </c>
    </row>
    <row r="1013" spans="1:11" x14ac:dyDescent="0.25">
      <c r="A1013" t="s">
        <v>32</v>
      </c>
      <c r="D1013">
        <v>0.98980867690433705</v>
      </c>
      <c r="E1013">
        <v>1376.64359020963</v>
      </c>
      <c r="F1013" s="2">
        <v>-4.4487433767958096E-3</v>
      </c>
      <c r="G1013">
        <v>3.1388215169885898</v>
      </c>
      <c r="H1013" s="2">
        <v>5.3976433341926602E-3</v>
      </c>
      <c r="I1013" s="2">
        <v>5.5645631412438903E-2</v>
      </c>
      <c r="J1013">
        <v>1.0191323095663E-2</v>
      </c>
      <c r="K1013">
        <v>346.280703542737</v>
      </c>
    </row>
    <row r="1014" spans="1:11" x14ac:dyDescent="0.25">
      <c r="A1014" t="s">
        <v>32</v>
      </c>
      <c r="D1014">
        <v>0.99007327646092103</v>
      </c>
      <c r="E1014">
        <v>1391.78996752423</v>
      </c>
      <c r="F1014" s="2">
        <v>-4.3326615792650602E-3</v>
      </c>
      <c r="G1014">
        <v>3.1435737016340899</v>
      </c>
      <c r="H1014" s="2">
        <v>5.3389026157962399E-3</v>
      </c>
      <c r="I1014" s="2">
        <v>5.57134086261468E-2</v>
      </c>
      <c r="J1014" s="2">
        <v>9.9267235390788598E-3</v>
      </c>
      <c r="K1014">
        <v>350.09062081538798</v>
      </c>
    </row>
    <row r="1015" spans="1:11" x14ac:dyDescent="0.25">
      <c r="A1015" t="s">
        <v>32</v>
      </c>
      <c r="D1015">
        <v>0.99033819692846004</v>
      </c>
      <c r="E1015">
        <v>1407.1029912732399</v>
      </c>
      <c r="F1015" s="2">
        <v>-4.2164700711589901E-3</v>
      </c>
      <c r="G1015">
        <v>3.1483258862795802</v>
      </c>
      <c r="H1015" s="2">
        <v>5.2808011526792199E-3</v>
      </c>
      <c r="I1015" s="2">
        <v>5.5780689697974298E-2</v>
      </c>
      <c r="J1015" s="2">
        <v>9.6618030715395192E-3</v>
      </c>
      <c r="K1015">
        <v>353.94245630489502</v>
      </c>
    </row>
    <row r="1016" spans="1:11" x14ac:dyDescent="0.25">
      <c r="A1016" t="s">
        <v>32</v>
      </c>
      <c r="D1016">
        <v>0.99060343594919797</v>
      </c>
      <c r="E1016">
        <v>1422.58449496663</v>
      </c>
      <c r="F1016" s="2">
        <v>-4.1001699824859301E-3</v>
      </c>
      <c r="G1016">
        <v>3.1530780709250799</v>
      </c>
      <c r="H1016" s="2">
        <v>5.2233319880436004E-3</v>
      </c>
      <c r="I1016" s="2">
        <v>5.5847474627921598E-2</v>
      </c>
      <c r="J1016" s="2">
        <v>9.3965640508024695E-3</v>
      </c>
      <c r="K1016">
        <v>357.83667121206202</v>
      </c>
    </row>
    <row r="1017" spans="1:11" x14ac:dyDescent="0.25">
      <c r="A1017" t="s">
        <v>32</v>
      </c>
      <c r="D1017">
        <v>0.99086899116537397</v>
      </c>
      <c r="E1017">
        <v>1438.2363322874101</v>
      </c>
      <c r="F1017" s="2">
        <v>-3.9837624421755896E-3</v>
      </c>
      <c r="G1017">
        <v>3.1578302555705702</v>
      </c>
      <c r="H1017" s="2">
        <v>5.1664882407998804E-3</v>
      </c>
      <c r="I1017" s="2">
        <v>5.5913763415988603E-2</v>
      </c>
      <c r="J1017" s="2">
        <v>9.1310088346259199E-3</v>
      </c>
      <c r="K1017">
        <v>361.77373181200301</v>
      </c>
    </row>
    <row r="1018" spans="1:11" x14ac:dyDescent="0.25">
      <c r="A1018" t="s">
        <v>32</v>
      </c>
      <c r="D1018">
        <v>0.99113486021923303</v>
      </c>
      <c r="E1018">
        <v>1454.0603773135299</v>
      </c>
      <c r="F1018" s="2">
        <v>-3.86724857807636E-3</v>
      </c>
      <c r="G1018">
        <v>3.1625824402160601</v>
      </c>
      <c r="H1018" s="2">
        <v>5.1102631047430401E-3</v>
      </c>
      <c r="I1018" s="2">
        <v>5.5979556062175299E-2</v>
      </c>
      <c r="J1018" s="2">
        <v>8.8651397807673095E-3</v>
      </c>
      <c r="K1018">
        <v>365.75410950998099</v>
      </c>
    </row>
    <row r="1019" spans="1:11" x14ac:dyDescent="0.25">
      <c r="A1019" t="s">
        <v>32</v>
      </c>
      <c r="D1019">
        <v>0.99140104075301505</v>
      </c>
      <c r="E1019">
        <v>1470.05852474227</v>
      </c>
      <c r="F1019" s="2">
        <v>-3.75062951695386E-3</v>
      </c>
      <c r="G1019">
        <v>3.1673346248615601</v>
      </c>
      <c r="H1019" s="2">
        <v>5.0546498477377503E-3</v>
      </c>
      <c r="I1019" s="2">
        <v>5.6044852566481701E-2</v>
      </c>
      <c r="J1019" s="2">
        <v>8.59895924698462E-3</v>
      </c>
      <c r="K1019">
        <v>369.77828089784202</v>
      </c>
    </row>
    <row r="1020" spans="1:11" x14ac:dyDescent="0.25">
      <c r="A1020" t="s">
        <v>32</v>
      </c>
      <c r="D1020">
        <v>0.99166753040896405</v>
      </c>
      <c r="E1020">
        <v>1486.23269011712</v>
      </c>
      <c r="F1020" s="2">
        <v>-3.6339063844887001E-3</v>
      </c>
      <c r="G1020">
        <v>3.1720868095070598</v>
      </c>
      <c r="H1020" s="2">
        <v>4.9996418109121898E-3</v>
      </c>
      <c r="I1020" s="2">
        <v>5.6109652928907898E-2</v>
      </c>
      <c r="J1020" s="2">
        <v>8.3324695910356201E-3</v>
      </c>
      <c r="K1020">
        <v>373.84672781108299</v>
      </c>
    </row>
    <row r="1021" spans="1:11" x14ac:dyDescent="0.25">
      <c r="A1021" t="s">
        <v>32</v>
      </c>
      <c r="D1021">
        <v>0.99193432682932203</v>
      </c>
      <c r="E1021">
        <v>1502.58481005717</v>
      </c>
      <c r="F1021" s="2">
        <v>-3.5170803052746E-3</v>
      </c>
      <c r="G1021">
        <v>3.1768389941525501</v>
      </c>
      <c r="H1021" s="2">
        <v>4.9452324078607902E-3</v>
      </c>
      <c r="I1021" s="2">
        <v>5.61739571494538E-2</v>
      </c>
      <c r="J1021" s="2">
        <v>8.0656731706781892E-3</v>
      </c>
      <c r="K1021">
        <v>377.95993738655</v>
      </c>
    </row>
    <row r="1022" spans="1:11" x14ac:dyDescent="0.25">
      <c r="A1022" t="s">
        <v>32</v>
      </c>
      <c r="D1022">
        <v>0.99220142765633002</v>
      </c>
      <c r="E1022">
        <v>1519.1168424889199</v>
      </c>
      <c r="F1022" s="2">
        <v>-3.4001524028164799E-3</v>
      </c>
      <c r="G1022">
        <v>3.1815911787980502</v>
      </c>
      <c r="H1022" s="2">
        <v>4.8914151238555904E-3</v>
      </c>
      <c r="I1022" s="2">
        <v>5.62377652281194E-2</v>
      </c>
      <c r="J1022" s="2">
        <v>7.7985723436702096E-3</v>
      </c>
      <c r="K1022">
        <v>382.11840212075703</v>
      </c>
    </row>
    <row r="1023" spans="1:11" x14ac:dyDescent="0.25">
      <c r="A1023" t="s">
        <v>32</v>
      </c>
      <c r="D1023">
        <v>0.99246883053223101</v>
      </c>
      <c r="E1023">
        <v>1535.8307668807799</v>
      </c>
      <c r="F1023" s="2">
        <v>-3.28312379952852E-3</v>
      </c>
      <c r="G1023">
        <v>3.1863433634435401</v>
      </c>
      <c r="H1023" s="2">
        <v>4.8381835150662104E-3</v>
      </c>
      <c r="I1023" s="2">
        <v>5.6301077164904699E-2</v>
      </c>
      <c r="J1023" s="2">
        <v>7.5311694677694403E-3</v>
      </c>
      <c r="K1023">
        <v>386.32261992885998</v>
      </c>
    </row>
    <row r="1024" spans="1:11" x14ac:dyDescent="0.25">
      <c r="A1024" t="s">
        <v>32</v>
      </c>
      <c r="D1024">
        <v>0.99273653309926602</v>
      </c>
      <c r="E1024">
        <v>1552.7285844800299</v>
      </c>
      <c r="F1024" s="2">
        <v>-3.1659956167323401E-3</v>
      </c>
      <c r="G1024">
        <v>3.19109554808903</v>
      </c>
      <c r="H1024" s="2">
        <v>4.7855312077882501E-3</v>
      </c>
      <c r="I1024" s="2">
        <v>5.6363892959809703E-2</v>
      </c>
      <c r="J1024" s="2">
        <v>7.2634669007336497E-3</v>
      </c>
      <c r="K1024">
        <v>390.57309420427902</v>
      </c>
    </row>
    <row r="1025" spans="1:11" x14ac:dyDescent="0.25">
      <c r="A1025" t="s">
        <v>32</v>
      </c>
      <c r="D1025">
        <v>0.99300453299967895</v>
      </c>
      <c r="E1025">
        <v>1569.8123185524901</v>
      </c>
      <c r="F1025" s="2">
        <v>-3.0487689746554001E-3</v>
      </c>
      <c r="G1025">
        <v>3.19584773273453</v>
      </c>
      <c r="H1025" s="2">
        <v>4.7334518976802197E-3</v>
      </c>
      <c r="I1025" s="2">
        <v>5.6426212612834502E-2</v>
      </c>
      <c r="J1025" s="2">
        <v>6.9954670003209403E-3</v>
      </c>
      <c r="K1025">
        <v>394.870333878964</v>
      </c>
    </row>
    <row r="1026" spans="1:11" x14ac:dyDescent="0.25">
      <c r="A1026" t="s">
        <v>32</v>
      </c>
      <c r="D1026">
        <v>0.99327282787571103</v>
      </c>
      <c r="E1026">
        <v>1587.0840146247299</v>
      </c>
      <c r="F1026" s="2">
        <v>-2.9314449924286402E-3</v>
      </c>
      <c r="G1026">
        <v>3.2005999173800199</v>
      </c>
      <c r="H1026" s="2">
        <v>4.6819393490085898E-3</v>
      </c>
      <c r="I1026">
        <v>5.6488036123978999E-2</v>
      </c>
      <c r="J1026" s="2">
        <v>6.7271721242886402E-3</v>
      </c>
      <c r="K1026">
        <v>399.21485348433299</v>
      </c>
    </row>
    <row r="1027" spans="1:11" x14ac:dyDescent="0.25">
      <c r="A1027" t="s">
        <v>32</v>
      </c>
      <c r="D1027">
        <v>0.99354141536960505</v>
      </c>
      <c r="E1027">
        <v>1604.5457407290301</v>
      </c>
      <c r="F1027" s="2">
        <v>-2.8140247880855899E-3</v>
      </c>
      <c r="G1027">
        <v>3.20535210202552</v>
      </c>
      <c r="H1027" s="2">
        <v>4.6309873939012498E-3</v>
      </c>
      <c r="I1027" s="2">
        <v>5.6549363493243202E-2</v>
      </c>
      <c r="J1027" s="2">
        <v>6.4585846303950598E-3</v>
      </c>
      <c r="K1027">
        <v>403.60717321288797</v>
      </c>
    </row>
    <row r="1028" spans="1:11" x14ac:dyDescent="0.25">
      <c r="A1028" t="s">
        <v>32</v>
      </c>
      <c r="D1028">
        <v>0.99381029312360203</v>
      </c>
      <c r="E1028">
        <v>1622.19958765095</v>
      </c>
      <c r="F1028" s="2">
        <v>-2.6965094785598798E-3</v>
      </c>
      <c r="G1028">
        <v>3.2101042866710099</v>
      </c>
      <c r="H1028" s="2">
        <v>4.5805899316089102E-3</v>
      </c>
      <c r="I1028" s="2">
        <v>5.6610194720627102E-2</v>
      </c>
      <c r="J1028" s="2">
        <v>6.1897068763978602E-3</v>
      </c>
      <c r="K1028">
        <v>408.04781898048901</v>
      </c>
    </row>
    <row r="1029" spans="1:11" x14ac:dyDescent="0.25">
      <c r="A1029" t="s">
        <v>32</v>
      </c>
      <c r="D1029">
        <v>0.99407945877994497</v>
      </c>
      <c r="E1029">
        <v>1640.0476691797401</v>
      </c>
      <c r="F1029" s="2">
        <v>-2.5789001796838701E-3</v>
      </c>
      <c r="G1029">
        <v>3.21485647131651</v>
      </c>
      <c r="H1029" s="2">
        <v>4.5307409277746498E-3</v>
      </c>
      <c r="I1029" s="2">
        <v>5.6670529806130701E-2</v>
      </c>
      <c r="J1029" s="2">
        <v>5.9205412200546998E-3</v>
      </c>
      <c r="K1029">
        <v>412.537322489335</v>
      </c>
    </row>
    <row r="1030" spans="1:11" x14ac:dyDescent="0.25">
      <c r="A1030" t="s">
        <v>32</v>
      </c>
      <c r="D1030">
        <v>0.99434890998087599</v>
      </c>
      <c r="E1030">
        <v>1658.09212236137</v>
      </c>
      <c r="F1030" s="2">
        <v>-2.4611980061871098E-3</v>
      </c>
      <c r="G1030">
        <v>3.2196086559619999</v>
      </c>
      <c r="H1030" s="2">
        <v>4.4814344137114404E-3</v>
      </c>
      <c r="I1030" s="2">
        <v>5.6730368749754102E-2</v>
      </c>
      <c r="J1030" s="2">
        <v>5.6510900191235596E-3</v>
      </c>
      <c r="K1030">
        <v>417.07622129162201</v>
      </c>
    </row>
    <row r="1031" spans="1:11" x14ac:dyDescent="0.25">
      <c r="A1031" t="s">
        <v>32</v>
      </c>
      <c r="D1031">
        <v>0.99461864436863801</v>
      </c>
      <c r="E1031">
        <v>1676.3351077544301</v>
      </c>
      <c r="F1031" s="2">
        <v>-2.34340407169453E-3</v>
      </c>
      <c r="G1031">
        <v>3.2243608406074999</v>
      </c>
      <c r="H1031" s="2">
        <v>4.4326644856874202E-3</v>
      </c>
      <c r="I1031" s="2">
        <v>5.6789711551497202E-2</v>
      </c>
      <c r="J1031" s="2">
        <v>5.3813556313622203E-3</v>
      </c>
      <c r="K1031">
        <v>421.66505885390501</v>
      </c>
    </row>
    <row r="1032" spans="1:11" x14ac:dyDescent="0.25">
      <c r="A1032" t="s">
        <v>32</v>
      </c>
      <c r="D1032">
        <v>0.99488865958547101</v>
      </c>
      <c r="E1032">
        <v>1694.7788096888501</v>
      </c>
      <c r="F1032">
        <v>-2.2255194887250002E-3</v>
      </c>
      <c r="G1032">
        <v>3.2291130252529898</v>
      </c>
      <c r="H1032" s="2">
        <v>4.3844253042190596E-3</v>
      </c>
      <c r="I1032">
        <v>5.6848558211359999E-2</v>
      </c>
      <c r="J1032" s="2">
        <v>5.1113404145286499E-3</v>
      </c>
      <c r="K1032">
        <v>426.30438462217501</v>
      </c>
    </row>
    <row r="1033" spans="1:11" x14ac:dyDescent="0.25">
      <c r="A1033" t="s">
        <v>32</v>
      </c>
      <c r="D1033">
        <v>0.99515895327361903</v>
      </c>
      <c r="E1033">
        <v>1713.4254365274101</v>
      </c>
      <c r="F1033" s="2">
        <v>-2.10754536868954E-3</v>
      </c>
      <c r="G1033">
        <v>3.2338652098984899</v>
      </c>
      <c r="H1033" s="2">
        <v>4.3367110933719404E-3</v>
      </c>
      <c r="I1033" s="2">
        <v>5.6906908729342502E-2</v>
      </c>
      <c r="J1033" s="2">
        <v>4.8410467263805303E-3</v>
      </c>
      <c r="K1033">
        <v>430.99475408764403</v>
      </c>
    </row>
    <row r="1034" spans="1:11" x14ac:dyDescent="0.25">
      <c r="A1034" t="s">
        <v>32</v>
      </c>
      <c r="D1034">
        <v>0.99542952307532395</v>
      </c>
      <c r="E1034">
        <v>1732.27722093017</v>
      </c>
      <c r="F1034" s="2">
        <v>-1.9894828218900199E-3</v>
      </c>
      <c r="G1034">
        <v>3.2386173945439798</v>
      </c>
      <c r="H1034" s="2">
        <v>4.2895161400691396E-3</v>
      </c>
      <c r="I1034" s="2">
        <v>5.6964763105444703E-2</v>
      </c>
      <c r="J1034" s="2">
        <v>4.5704769246756004E-3</v>
      </c>
      <c r="K1034">
        <v>435.736728853263</v>
      </c>
    </row>
    <row r="1035" spans="1:11" x14ac:dyDescent="0.25">
      <c r="A1035" t="s">
        <v>32</v>
      </c>
      <c r="D1035">
        <v>0.99570036663282802</v>
      </c>
      <c r="E1035">
        <v>1751.3364201218001</v>
      </c>
      <c r="F1035" s="2">
        <v>-1.87133295751761E-3</v>
      </c>
      <c r="G1035">
        <v>3.2433695791894799</v>
      </c>
      <c r="H1035" s="2">
        <v>4.2428347934072401E-3</v>
      </c>
      <c r="I1035" s="2">
        <v>5.70221213396667E-2</v>
      </c>
      <c r="J1035" s="2">
        <v>4.2996333671717598E-3</v>
      </c>
      <c r="K1035">
        <v>440.530876700953</v>
      </c>
    </row>
    <row r="1036" spans="1:11" x14ac:dyDescent="0.25">
      <c r="A1036" t="s">
        <v>32</v>
      </c>
      <c r="D1036">
        <v>0.99597148158837301</v>
      </c>
      <c r="E1036">
        <v>1770.6053161618599</v>
      </c>
      <c r="F1036" s="2">
        <v>-1.75309688365137E-3</v>
      </c>
      <c r="G1036">
        <v>3.2481217638349702</v>
      </c>
      <c r="H1036" s="2">
        <v>4.1966614639796897E-3</v>
      </c>
      <c r="I1036" s="2">
        <v>5.7078983432008297E-2</v>
      </c>
      <c r="J1036" s="2">
        <v>4.0285184116269903E-3</v>
      </c>
      <c r="K1036">
        <v>445.37777165960301</v>
      </c>
    </row>
    <row r="1037" spans="1:11" x14ac:dyDescent="0.25">
      <c r="A1037" t="s">
        <v>32</v>
      </c>
      <c r="D1037">
        <v>0.99624286558420105</v>
      </c>
      <c r="E1037">
        <v>1790.0862162180199</v>
      </c>
      <c r="F1037" s="2">
        <v>-1.6347757072566001E-3</v>
      </c>
      <c r="G1037">
        <v>3.2528739484804698</v>
      </c>
      <c r="H1037" s="2">
        <v>4.1509906232075396E-3</v>
      </c>
      <c r="I1037" s="2">
        <v>5.7135349382469801E-2</v>
      </c>
      <c r="J1037" s="2">
        <v>3.75713441579895E-3</v>
      </c>
      <c r="K1037">
        <v>450.27799407378899</v>
      </c>
    </row>
    <row r="1038" spans="1:11" x14ac:dyDescent="0.25">
      <c r="A1038" t="s">
        <v>32</v>
      </c>
      <c r="D1038">
        <v>0.99651451626255405</v>
      </c>
      <c r="E1038">
        <v>1809.78145284231</v>
      </c>
      <c r="F1038" s="2">
        <v>-1.51637053418372E-3</v>
      </c>
      <c r="G1038">
        <v>3.2576261331259602</v>
      </c>
      <c r="H1038" s="2">
        <v>4.1058168026775104E-3</v>
      </c>
      <c r="I1038" s="2">
        <v>5.7191219191050899E-2</v>
      </c>
      <c r="J1038" s="2">
        <v>3.4854837374456199E-3</v>
      </c>
      <c r="K1038">
        <v>455.232130673271</v>
      </c>
    </row>
    <row r="1039" spans="1:11" x14ac:dyDescent="0.25">
      <c r="A1039" t="s">
        <v>32</v>
      </c>
      <c r="D1039">
        <v>0.99678643126567501</v>
      </c>
      <c r="E1039">
        <v>1829.69338425045</v>
      </c>
      <c r="F1039" s="2">
        <v>-1.3978824691666101E-3</v>
      </c>
      <c r="G1039">
        <v>3.2623783177714598</v>
      </c>
      <c r="H1039" s="2">
        <v>4.0611345934871397E-3</v>
      </c>
      <c r="I1039" s="2">
        <v>5.7246592857751702E-2</v>
      </c>
      <c r="J1039" s="2">
        <v>3.2135687343245499E-3</v>
      </c>
      <c r="K1039">
        <v>460.240774643245</v>
      </c>
    </row>
    <row r="1040" spans="1:11" x14ac:dyDescent="0.25">
      <c r="A1040" t="s">
        <v>32</v>
      </c>
      <c r="D1040">
        <v>0.99705860823580605</v>
      </c>
      <c r="E1040">
        <v>1849.82439460417</v>
      </c>
      <c r="F1040" s="2">
        <v>-1.2793126158216299E-3</v>
      </c>
      <c r="G1040">
        <v>3.2671305024169501</v>
      </c>
      <c r="H1040" s="2">
        <v>4.0169386455972903E-3</v>
      </c>
      <c r="I1040" s="2">
        <v>5.73014703825723E-2</v>
      </c>
      <c r="J1040" s="2">
        <v>2.94139176419383E-3</v>
      </c>
      <c r="K1040">
        <v>465.30452569535902</v>
      </c>
    </row>
    <row r="1041" spans="1:11" x14ac:dyDescent="0.25">
      <c r="A1041" t="s">
        <v>32</v>
      </c>
      <c r="D1041">
        <v>0.99733104481518897</v>
      </c>
      <c r="E1041">
        <v>1870.1768942966701</v>
      </c>
      <c r="F1041" s="2">
        <v>-1.16066207664596E-3</v>
      </c>
      <c r="G1041">
        <v>3.2718826870624498</v>
      </c>
      <c r="H1041" s="2">
        <v>3.9732236671914303E-3</v>
      </c>
      <c r="I1041" s="2">
        <v>5.73558517655125E-2</v>
      </c>
      <c r="J1041" s="2">
        <v>2.6689551848111401E-3</v>
      </c>
      <c r="K1041">
        <v>470.42399013952797</v>
      </c>
    </row>
    <row r="1042" spans="1:11" x14ac:dyDescent="0.25">
      <c r="A1042" t="s">
        <v>32</v>
      </c>
      <c r="D1042">
        <v>0.997603738646066</v>
      </c>
      <c r="E1042">
        <v>1890.7533202412701</v>
      </c>
      <c r="F1042" s="2">
        <v>-1.0419319530166099E-3</v>
      </c>
      <c r="G1042">
        <v>3.2766348717079401</v>
      </c>
      <c r="H1042" s="2">
        <v>3.9299844240421001E-3</v>
      </c>
      <c r="I1042" s="2">
        <v>5.7409737006572599E-2</v>
      </c>
      <c r="J1042" s="2">
        <v>2.3962613539344501E-3</v>
      </c>
      <c r="K1042">
        <v>475.59978095653099</v>
      </c>
    </row>
    <row r="1043" spans="1:11" x14ac:dyDescent="0.25">
      <c r="A1043" t="s">
        <v>32</v>
      </c>
      <c r="D1043">
        <v>0.99787668737067903</v>
      </c>
      <c r="E1043">
        <v>1911.5561361631701</v>
      </c>
      <c r="F1043" s="2">
        <v>-9.2312334518889697E-4</v>
      </c>
      <c r="G1043">
        <v>3.2813870563534402</v>
      </c>
      <c r="H1043" s="2">
        <v>3.8872157388841599E-3</v>
      </c>
      <c r="I1043" s="2">
        <v>5.7463126105752299E-2</v>
      </c>
      <c r="J1043" s="2">
        <v>2.1233126293214201E-3</v>
      </c>
      <c r="K1043">
        <v>480.83251787139801</v>
      </c>
    </row>
    <row r="1044" spans="1:11" x14ac:dyDescent="0.25">
      <c r="A1044" t="s">
        <v>32</v>
      </c>
      <c r="D1044">
        <v>0.99814988863126997</v>
      </c>
      <c r="E1044">
        <v>1932.58783289446</v>
      </c>
      <c r="F1044" s="2">
        <v>-8.0423735229546902E-4</v>
      </c>
      <c r="G1044">
        <v>3.2861392409989301</v>
      </c>
      <c r="H1044" s="2">
        <v>3.8449124907948599E-3</v>
      </c>
      <c r="I1044" s="2">
        <v>5.7516019063051697E-2</v>
      </c>
      <c r="J1044" s="2">
        <v>1.8501113687299201E-3</v>
      </c>
      <c r="K1044">
        <v>486.12282742762801</v>
      </c>
    </row>
    <row r="1045" spans="1:11" x14ac:dyDescent="0.25">
      <c r="A1045" t="s">
        <v>32</v>
      </c>
      <c r="D1045">
        <v>0.99842334007008204</v>
      </c>
      <c r="E1045">
        <v>1953.8509286723299</v>
      </c>
      <c r="F1045" s="2">
        <v>-6.85275072345038E-4</v>
      </c>
      <c r="G1045">
        <v>3.2908914256444302</v>
      </c>
      <c r="H1045" s="2">
        <v>3.8030696145807202E-3</v>
      </c>
      <c r="I1045" s="2">
        <v>5.7568415878470898E-2</v>
      </c>
      <c r="J1045" s="2">
        <v>1.57665992991785E-3</v>
      </c>
      <c r="K1045">
        <v>491.47134306219198</v>
      </c>
    </row>
    <row r="1046" spans="1:11" x14ac:dyDescent="0.25">
      <c r="A1046" t="s">
        <v>32</v>
      </c>
      <c r="D1046">
        <v>0.99869703932935705</v>
      </c>
      <c r="E1046">
        <v>1975.3479694406301</v>
      </c>
      <c r="F1046" s="2">
        <v>-5.66237602221116E-4</v>
      </c>
      <c r="G1046">
        <v>3.29564361028992</v>
      </c>
      <c r="H1046" s="2">
        <v>3.7616821001710599E-3</v>
      </c>
      <c r="I1046" s="2">
        <v>5.7620316552009797E-2</v>
      </c>
      <c r="J1046" s="2">
        <v>1.30296067064284E-3</v>
      </c>
      <c r="K1046">
        <v>496.878705181388</v>
      </c>
    </row>
    <row r="1047" spans="1:11" x14ac:dyDescent="0.25">
      <c r="A1047" t="s">
        <v>32</v>
      </c>
      <c r="D1047">
        <v>0.998970984051337</v>
      </c>
      <c r="E1047">
        <v>1997.0815291546701</v>
      </c>
      <c r="F1047" s="2">
        <v>-4.47126037681185E-4</v>
      </c>
      <c r="G1047">
        <v>3.3003957949354201</v>
      </c>
      <c r="H1047" s="2">
        <v>3.7207449920180899E-3</v>
      </c>
      <c r="I1047" s="2">
        <v>5.7671721083668401E-2</v>
      </c>
      <c r="J1047">
        <v>1.029015948663E-3</v>
      </c>
      <c r="K1047">
        <v>502.34556123751503</v>
      </c>
    </row>
    <row r="1048" spans="1:11" x14ac:dyDescent="0.25">
      <c r="A1048" t="s">
        <v>32</v>
      </c>
      <c r="D1048">
        <v>0.999245171878264</v>
      </c>
      <c r="E1048">
        <v>2019.05421008945</v>
      </c>
      <c r="F1048" s="2">
        <v>-3.27941473355264E-4</v>
      </c>
      <c r="G1048">
        <v>3.30514797958091</v>
      </c>
      <c r="H1048" s="2">
        <v>3.6802533885035601E-3</v>
      </c>
      <c r="I1048" s="2">
        <v>5.7722629473446703E-2</v>
      </c>
      <c r="J1048" s="2">
        <v>7.5482812173610604E-4</v>
      </c>
      <c r="K1048">
        <v>507.87256580640002</v>
      </c>
    </row>
    <row r="1049" spans="1:11" x14ac:dyDescent="0.25">
      <c r="A1049" t="s">
        <v>32</v>
      </c>
      <c r="D1049">
        <v>0.99951960045237997</v>
      </c>
      <c r="E1049">
        <v>2041.26864315123</v>
      </c>
      <c r="F1049" s="2">
        <v>-2.0868500274489699E-4</v>
      </c>
      <c r="G1049">
        <v>3.3099001642264101</v>
      </c>
      <c r="H1049" s="2">
        <v>3.64020244135184E-3</v>
      </c>
      <c r="I1049" s="2">
        <v>5.7773041721344703E-2</v>
      </c>
      <c r="J1049" s="2">
        <v>4.80399547619692E-4</v>
      </c>
      <c r="K1049">
        <v>513.46038066577501</v>
      </c>
    </row>
    <row r="1050" spans="1:11" x14ac:dyDescent="0.25">
      <c r="A1050" t="s">
        <v>32</v>
      </c>
      <c r="D1050">
        <v>0.99979426741592803</v>
      </c>
      <c r="E1050">
        <v>2063.72748819254</v>
      </c>
      <c r="F1050" s="2">
        <v>-8.9357718222503598E-5</v>
      </c>
      <c r="G1050">
        <v>3.3146523488719</v>
      </c>
      <c r="H1050" s="2">
        <v>3.60058735504947E-3</v>
      </c>
      <c r="I1050" s="2">
        <v>5.7822957827362499E-2</v>
      </c>
      <c r="J1050" s="2">
        <v>2.0573258407197099E-4</v>
      </c>
      <c r="K1050">
        <v>519.10967487450898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5"/>
  <sheetViews>
    <sheetView tabSelected="1" view="pageLayout" topLeftCell="A28" zoomScale="90" zoomScaleNormal="100" zoomScalePageLayoutView="90" workbookViewId="0">
      <selection activeCell="A48" sqref="A48"/>
    </sheetView>
  </sheetViews>
  <sheetFormatPr baseColWidth="10" defaultColWidth="11.42578125" defaultRowHeight="15.75" x14ac:dyDescent="0.25"/>
  <cols>
    <col min="1" max="1" width="12.28515625" style="3" customWidth="1"/>
    <col min="2" max="2" width="18.28515625" style="3" customWidth="1"/>
    <col min="3" max="3" width="11.85546875" style="3" customWidth="1"/>
    <col min="4" max="4" width="16.5703125" style="3" customWidth="1"/>
    <col min="5" max="13" width="11.42578125" style="3" customWidth="1"/>
    <col min="14" max="16384" width="11.42578125" style="3"/>
  </cols>
  <sheetData>
    <row r="2" spans="1:8" x14ac:dyDescent="0.25">
      <c r="D2" s="42" t="s">
        <v>114</v>
      </c>
      <c r="E2" s="43"/>
    </row>
    <row r="3" spans="1:8" x14ac:dyDescent="0.25">
      <c r="D3" s="43"/>
      <c r="E3" s="43"/>
    </row>
    <row r="4" spans="1:8" x14ac:dyDescent="0.25">
      <c r="D4" s="43"/>
      <c r="E4" s="43"/>
    </row>
    <row r="7" spans="1:8" x14ac:dyDescent="0.25">
      <c r="D7" s="41" t="str">
        <f>E12</f>
        <v>Sample A</v>
      </c>
      <c r="E7" s="41"/>
    </row>
    <row r="8" spans="1:8" x14ac:dyDescent="0.25">
      <c r="D8" s="41"/>
      <c r="E8" s="41"/>
    </row>
    <row r="9" spans="1:8" x14ac:dyDescent="0.25">
      <c r="D9" s="41"/>
      <c r="E9" s="41"/>
    </row>
    <row r="11" spans="1:8" x14ac:dyDescent="0.25">
      <c r="A11" s="13" t="s">
        <v>113</v>
      </c>
      <c r="B11" s="23">
        <f>data!B1</f>
        <v>0</v>
      </c>
      <c r="C11" s="4"/>
      <c r="D11" s="34" t="s">
        <v>29</v>
      </c>
      <c r="E11" s="35"/>
      <c r="F11" s="36"/>
      <c r="H11" s="10" t="s">
        <v>28</v>
      </c>
    </row>
    <row r="12" spans="1:8" x14ac:dyDescent="0.25">
      <c r="A12" s="14" t="s">
        <v>22</v>
      </c>
      <c r="B12" s="24">
        <f>data!B6</f>
        <v>0</v>
      </c>
      <c r="C12" s="4"/>
      <c r="D12" s="19" t="s">
        <v>30</v>
      </c>
      <c r="E12" s="37" t="str">
        <f>data!F17</f>
        <v>Sample A</v>
      </c>
      <c r="F12" s="38"/>
      <c r="H12" s="12" t="str">
        <f>data!H50</f>
        <v>r (micron)</v>
      </c>
    </row>
    <row r="13" spans="1:8" x14ac:dyDescent="0.25">
      <c r="A13" s="14" t="s">
        <v>25</v>
      </c>
      <c r="B13" s="25" t="str">
        <f>data!B13 &amp; "  to  " &amp; data!D13 &amp; " " &amp; data!E13</f>
        <v>0  to  0 m</v>
      </c>
      <c r="D13" s="20" t="s">
        <v>31</v>
      </c>
      <c r="E13" s="39">
        <f>data!G17</f>
        <v>0</v>
      </c>
      <c r="F13" s="40"/>
    </row>
    <row r="14" spans="1:8" x14ac:dyDescent="0.25">
      <c r="A14" s="14" t="s">
        <v>26</v>
      </c>
      <c r="B14" s="24">
        <f>data!B9</f>
        <v>0</v>
      </c>
      <c r="C14" s="4"/>
      <c r="D14" s="21" t="s">
        <v>111</v>
      </c>
      <c r="E14" s="16">
        <f>data!F18</f>
        <v>13.641</v>
      </c>
      <c r="F14" s="17" t="str">
        <f>data!G18</f>
        <v>micron</v>
      </c>
    </row>
    <row r="15" spans="1:8" x14ac:dyDescent="0.25">
      <c r="A15" s="14" t="s">
        <v>20</v>
      </c>
      <c r="B15" s="26">
        <f>data!B2</f>
        <v>0</v>
      </c>
      <c r="C15" s="4"/>
      <c r="D15" s="21" t="s">
        <v>21</v>
      </c>
      <c r="E15" s="16">
        <f>data!F19</f>
        <v>0.113</v>
      </c>
      <c r="F15" s="5" t="str">
        <f>data!G19</f>
        <v>frac.</v>
      </c>
      <c r="G15" s="30"/>
      <c r="H15" s="31" t="s">
        <v>119</v>
      </c>
    </row>
    <row r="16" spans="1:8" x14ac:dyDescent="0.25">
      <c r="A16" s="15" t="s">
        <v>27</v>
      </c>
      <c r="B16" s="27">
        <f>data!B3</f>
        <v>39047</v>
      </c>
      <c r="C16" s="4"/>
      <c r="D16" s="22" t="s">
        <v>112</v>
      </c>
      <c r="E16" s="9">
        <f>data!F20</f>
        <v>1.1299999999999999</v>
      </c>
      <c r="F16" s="29" t="str">
        <f>data!G20</f>
        <v>cm3</v>
      </c>
      <c r="G16" s="32" t="s">
        <v>118</v>
      </c>
      <c r="H16" s="33">
        <f>calculation!K6</f>
        <v>81.588183758928196</v>
      </c>
    </row>
    <row r="17" spans="1:8" x14ac:dyDescent="0.25">
      <c r="B17" s="18"/>
      <c r="C17" s="4"/>
      <c r="G17" s="32" t="s">
        <v>120</v>
      </c>
      <c r="H17" s="33">
        <f>calculation!K7</f>
        <v>6.6574856748743088</v>
      </c>
    </row>
    <row r="18" spans="1:8" x14ac:dyDescent="0.25">
      <c r="A18" s="7"/>
      <c r="B18" s="5"/>
      <c r="C18" s="4"/>
      <c r="G18" s="32" t="s">
        <v>116</v>
      </c>
      <c r="H18" s="33">
        <f>calculation!K8</f>
        <v>11.754330566197496</v>
      </c>
    </row>
    <row r="19" spans="1:8" x14ac:dyDescent="0.25">
      <c r="A19" s="10" t="s">
        <v>28</v>
      </c>
      <c r="C19" s="4"/>
    </row>
    <row r="20" spans="1:8" x14ac:dyDescent="0.25">
      <c r="A20" s="11" t="str">
        <f>data!E50</f>
        <v>P (bar)</v>
      </c>
      <c r="C20" s="4"/>
    </row>
    <row r="21" spans="1:8" x14ac:dyDescent="0.25">
      <c r="A21" s="12" t="str">
        <f>data!D50</f>
        <v>S Hg (frac.)</v>
      </c>
      <c r="C21" s="4"/>
      <c r="G21" s="8"/>
    </row>
    <row r="22" spans="1:8" x14ac:dyDescent="0.25">
      <c r="C22" s="4"/>
      <c r="G22" s="8"/>
    </row>
    <row r="23" spans="1:8" x14ac:dyDescent="0.25">
      <c r="C23" s="4"/>
      <c r="G23" s="8"/>
    </row>
    <row r="24" spans="1:8" x14ac:dyDescent="0.25">
      <c r="C24" s="4"/>
    </row>
    <row r="25" spans="1:8" x14ac:dyDescent="0.25">
      <c r="C25" s="4"/>
    </row>
    <row r="26" spans="1:8" x14ac:dyDescent="0.25">
      <c r="A26" s="6"/>
      <c r="B26" s="6"/>
      <c r="C26" s="4"/>
      <c r="D26" s="4"/>
    </row>
    <row r="27" spans="1:8" x14ac:dyDescent="0.25">
      <c r="B27" s="6"/>
      <c r="C27" s="4"/>
      <c r="D27" s="4"/>
    </row>
    <row r="28" spans="1:8" x14ac:dyDescent="0.25">
      <c r="B28" s="4"/>
      <c r="C28" s="4"/>
      <c r="D28" s="4"/>
    </row>
    <row r="29" spans="1:8" x14ac:dyDescent="0.25">
      <c r="C29" s="4"/>
      <c r="D29" s="4"/>
    </row>
    <row r="33" spans="1:1" x14ac:dyDescent="0.25">
      <c r="A33" s="10" t="s">
        <v>28</v>
      </c>
    </row>
    <row r="34" spans="1:1" x14ac:dyDescent="0.25">
      <c r="A34" s="11" t="str">
        <f>data!D50</f>
        <v>S Hg (frac.)</v>
      </c>
    </row>
    <row r="35" spans="1:1" x14ac:dyDescent="0.25">
      <c r="A35" s="12" t="str">
        <f>data!H50</f>
        <v>r (micron)</v>
      </c>
    </row>
  </sheetData>
  <mergeCells count="5">
    <mergeCell ref="D11:F11"/>
    <mergeCell ref="E12:F12"/>
    <mergeCell ref="E13:F13"/>
    <mergeCell ref="D7:E9"/>
    <mergeCell ref="D2:E4"/>
  </mergeCells>
  <pageMargins left="0.70866141732283472" right="0.31496062992125984" top="0.74803149606299213" bottom="0.74803149606299213" header="0.31496062992125984" footer="0.31496062992125984"/>
  <pageSetup paperSize="9" orientation="portrait" r:id="rId1"/>
  <headerFooter>
    <oddHeader>&amp;R&amp;G</oddHeader>
    <oddFooter xml:space="preserve">&amp;R
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1"/>
  <sheetViews>
    <sheetView workbookViewId="0">
      <selection activeCell="K11" sqref="K11"/>
    </sheetView>
  </sheetViews>
  <sheetFormatPr baseColWidth="10" defaultRowHeight="15" x14ac:dyDescent="0.25"/>
  <cols>
    <col min="8" max="8" width="11.42578125" style="28"/>
  </cols>
  <sheetData>
    <row r="1" spans="1:11" x14ac:dyDescent="0.25">
      <c r="H1" s="28" t="s">
        <v>119</v>
      </c>
      <c r="K1" t="s">
        <v>119</v>
      </c>
    </row>
    <row r="2" spans="1:11" x14ac:dyDescent="0.25">
      <c r="A2" t="str">
        <f>data!H50</f>
        <v>r (micron)</v>
      </c>
      <c r="B2" s="2" t="s">
        <v>117</v>
      </c>
      <c r="C2" t="s">
        <v>118</v>
      </c>
      <c r="D2" t="s">
        <v>121</v>
      </c>
      <c r="I2" t="s">
        <v>118</v>
      </c>
      <c r="J2" s="2">
        <f>MAX(C3:C1051)</f>
        <v>0.81588183758928201</v>
      </c>
      <c r="K2" s="28">
        <f>J2*100</f>
        <v>81.588183758928196</v>
      </c>
    </row>
    <row r="3" spans="1:11" x14ac:dyDescent="0.25">
      <c r="A3">
        <f>data!H51</f>
        <v>201.28240494561601</v>
      </c>
      <c r="B3" s="2">
        <f>data!D51</f>
        <v>2.19941664259041E-4</v>
      </c>
      <c r="C3">
        <f>IF(A3&gt;1.5,B3,0)</f>
        <v>2.19941664259041E-4</v>
      </c>
      <c r="D3">
        <f>IF(A3&gt;0.5,B3,0)</f>
        <v>2.19941664259041E-4</v>
      </c>
      <c r="I3" t="s">
        <v>121</v>
      </c>
      <c r="J3" s="2">
        <f>MAX(C3:D1051)</f>
        <v>0.88245669433802498</v>
      </c>
      <c r="K3" s="28">
        <f>J3*100</f>
        <v>88.245669433802504</v>
      </c>
    </row>
    <row r="4" spans="1:11" x14ac:dyDescent="0.25">
      <c r="A4">
        <f>data!H52</f>
        <v>199.091916924267</v>
      </c>
      <c r="B4" s="2">
        <f>data!D52</f>
        <v>-1.1730095229847799E-4</v>
      </c>
      <c r="C4">
        <f t="shared" ref="C4:C67" si="0">IF(A4&gt;1.5,B4,0)</f>
        <v>-1.1730095229847799E-4</v>
      </c>
      <c r="D4">
        <f t="shared" ref="D4:D67" si="1">IF(A4&gt;0.5,B4,0)</f>
        <v>-1.1730095229847799E-4</v>
      </c>
    </row>
    <row r="5" spans="1:11" x14ac:dyDescent="0.25">
      <c r="A5">
        <f>data!H53</f>
        <v>196.92526723977099</v>
      </c>
      <c r="B5" s="2">
        <f>data!D53</f>
        <v>-4.17707535724155E-4</v>
      </c>
      <c r="C5">
        <f t="shared" si="0"/>
        <v>-4.17707535724155E-4</v>
      </c>
      <c r="D5">
        <f t="shared" si="1"/>
        <v>-4.17707535724155E-4</v>
      </c>
    </row>
    <row r="6" spans="1:11" x14ac:dyDescent="0.25">
      <c r="A6">
        <f>data!H54</f>
        <v>194.78219646760701</v>
      </c>
      <c r="B6" s="2">
        <f>data!D54</f>
        <v>-6.8229195073097996E-4</v>
      </c>
      <c r="C6">
        <f t="shared" si="0"/>
        <v>-6.8229195073097996E-4</v>
      </c>
      <c r="D6">
        <f t="shared" si="1"/>
        <v>-6.8229195073097996E-4</v>
      </c>
      <c r="I6" t="s">
        <v>118</v>
      </c>
      <c r="K6" s="28">
        <f>K2</f>
        <v>81.588183758928196</v>
      </c>
    </row>
    <row r="7" spans="1:11" x14ac:dyDescent="0.25">
      <c r="A7">
        <f>data!H55</f>
        <v>192.66244800648499</v>
      </c>
      <c r="B7" s="2">
        <f>data!D55</f>
        <v>-9.1206806203187197E-4</v>
      </c>
      <c r="C7">
        <f t="shared" si="0"/>
        <v>-9.1206806203187197E-4</v>
      </c>
      <c r="D7">
        <f t="shared" si="1"/>
        <v>-9.1206806203187197E-4</v>
      </c>
      <c r="I7" t="s">
        <v>120</v>
      </c>
      <c r="K7" s="28">
        <f>K3-K2</f>
        <v>6.6574856748743088</v>
      </c>
    </row>
    <row r="8" spans="1:11" x14ac:dyDescent="0.25">
      <c r="A8">
        <f>data!H56</f>
        <v>190.56576804761801</v>
      </c>
      <c r="B8" s="2">
        <f>data!D56</f>
        <v>-1.1080497343398199E-3</v>
      </c>
      <c r="C8">
        <f t="shared" si="0"/>
        <v>-1.1080497343398199E-3</v>
      </c>
      <c r="D8">
        <f t="shared" si="1"/>
        <v>-1.1080497343398199E-3</v>
      </c>
      <c r="I8" t="s">
        <v>116</v>
      </c>
      <c r="K8" s="28">
        <f>100-K3</f>
        <v>11.754330566197496</v>
      </c>
    </row>
    <row r="9" spans="1:11" x14ac:dyDescent="0.25">
      <c r="A9">
        <f>data!H57</f>
        <v>188.491905544334</v>
      </c>
      <c r="B9" s="2">
        <f>data!D57</f>
        <v>-1.2712508323677999E-3</v>
      </c>
      <c r="C9">
        <f t="shared" si="0"/>
        <v>-1.2712508323677999E-3</v>
      </c>
      <c r="D9">
        <f t="shared" si="1"/>
        <v>-1.2712508323677999E-3</v>
      </c>
    </row>
    <row r="10" spans="1:11" x14ac:dyDescent="0.25">
      <c r="A10">
        <f>data!H58</f>
        <v>186.44061218201699</v>
      </c>
      <c r="B10" s="2">
        <f>data!D58</f>
        <v>-1.4026852208287701E-3</v>
      </c>
      <c r="C10">
        <f t="shared" si="0"/>
        <v>-1.4026852208287701E-3</v>
      </c>
      <c r="D10">
        <f t="shared" si="1"/>
        <v>-1.4026852208287701E-3</v>
      </c>
      <c r="J10" t="s">
        <v>122</v>
      </c>
      <c r="K10" s="28">
        <f>SUM(K6:K8)</f>
        <v>100</v>
      </c>
    </row>
    <row r="11" spans="1:11" x14ac:dyDescent="0.25">
      <c r="A11">
        <f>data!H59</f>
        <v>184.41164234837399</v>
      </c>
      <c r="B11" s="2">
        <f>data!D59</f>
        <v>-1.5033667644357099E-3</v>
      </c>
      <c r="C11">
        <f t="shared" si="0"/>
        <v>-1.5033667644357099E-3</v>
      </c>
      <c r="D11">
        <f t="shared" si="1"/>
        <v>-1.5033667644357099E-3</v>
      </c>
    </row>
    <row r="12" spans="1:11" x14ac:dyDescent="0.25">
      <c r="A12">
        <f>data!H60</f>
        <v>182.404753104028</v>
      </c>
      <c r="B12" s="2">
        <f>data!D60</f>
        <v>-1.5743093279015699E-3</v>
      </c>
      <c r="C12">
        <f t="shared" si="0"/>
        <v>-1.5743093279015699E-3</v>
      </c>
      <c r="D12">
        <f t="shared" si="1"/>
        <v>-1.5743093279015699E-3</v>
      </c>
    </row>
    <row r="13" spans="1:11" x14ac:dyDescent="0.25">
      <c r="A13">
        <f>data!H61</f>
        <v>180.419704153428</v>
      </c>
      <c r="B13" s="2">
        <f>data!D61</f>
        <v>-1.61652677593933E-3</v>
      </c>
      <c r="C13">
        <f t="shared" si="0"/>
        <v>-1.61652677593933E-3</v>
      </c>
      <c r="D13">
        <f t="shared" si="1"/>
        <v>-1.61652677593933E-3</v>
      </c>
    </row>
    <row r="14" spans="1:11" x14ac:dyDescent="0.25">
      <c r="A14">
        <f>data!H62</f>
        <v>178.45625781607799</v>
      </c>
      <c r="B14" s="2">
        <f>data!D62</f>
        <v>-1.6310329732619399E-3</v>
      </c>
      <c r="C14">
        <f t="shared" si="0"/>
        <v>-1.6310329732619399E-3</v>
      </c>
      <c r="D14">
        <f t="shared" si="1"/>
        <v>-1.6310329732619399E-3</v>
      </c>
    </row>
    <row r="15" spans="1:11" x14ac:dyDescent="0.25">
      <c r="A15">
        <f>data!H63</f>
        <v>176.51417899807799</v>
      </c>
      <c r="B15" s="2">
        <f>data!D63</f>
        <v>-1.6188417845823899E-3</v>
      </c>
      <c r="C15">
        <f t="shared" si="0"/>
        <v>-1.6188417845823899E-3</v>
      </c>
      <c r="D15">
        <f t="shared" si="1"/>
        <v>-1.6188417845823899E-3</v>
      </c>
    </row>
    <row r="16" spans="1:11" x14ac:dyDescent="0.25">
      <c r="A16">
        <f>data!H64</f>
        <v>174.59323516397501</v>
      </c>
      <c r="B16" s="2">
        <f>data!D64</f>
        <v>-1.5809670746136299E-3</v>
      </c>
      <c r="C16">
        <f t="shared" si="0"/>
        <v>-1.5809670746136299E-3</v>
      </c>
      <c r="D16">
        <f t="shared" si="1"/>
        <v>-1.5809670746136299E-3</v>
      </c>
    </row>
    <row r="17" spans="1:4" x14ac:dyDescent="0.25">
      <c r="A17">
        <f>data!H65</f>
        <v>172.69319630892201</v>
      </c>
      <c r="B17" s="2">
        <f>data!D65</f>
        <v>-1.5184227080686399E-3</v>
      </c>
      <c r="C17">
        <f t="shared" si="0"/>
        <v>-1.5184227080686399E-3</v>
      </c>
      <c r="D17">
        <f t="shared" si="1"/>
        <v>-1.5184227080686399E-3</v>
      </c>
    </row>
    <row r="18" spans="1:4" x14ac:dyDescent="0.25">
      <c r="A18">
        <f>data!H66</f>
        <v>170.81383493113299</v>
      </c>
      <c r="B18" s="2">
        <f>data!D66</f>
        <v>-1.4322225496603801E-3</v>
      </c>
      <c r="C18">
        <f t="shared" si="0"/>
        <v>-1.4322225496603801E-3</v>
      </c>
      <c r="D18">
        <f t="shared" si="1"/>
        <v>-1.4322225496603801E-3</v>
      </c>
    </row>
    <row r="19" spans="1:4" x14ac:dyDescent="0.25">
      <c r="A19">
        <f>data!H67</f>
        <v>168.95492600464999</v>
      </c>
      <c r="B19" s="2">
        <f>data!D67</f>
        <v>-1.32338046410181E-3</v>
      </c>
      <c r="C19">
        <f t="shared" si="0"/>
        <v>-1.32338046410181E-3</v>
      </c>
      <c r="D19">
        <f t="shared" si="1"/>
        <v>-1.32338046410181E-3</v>
      </c>
    </row>
    <row r="20" spans="1:4" x14ac:dyDescent="0.25">
      <c r="A20">
        <f>data!H68</f>
        <v>167.11624695239399</v>
      </c>
      <c r="B20" s="2">
        <f>data!D68</f>
        <v>-1.1929103161059001E-3</v>
      </c>
      <c r="C20">
        <f t="shared" si="0"/>
        <v>-1.1929103161059001E-3</v>
      </c>
      <c r="D20">
        <f t="shared" si="1"/>
        <v>-1.1929103161059001E-3</v>
      </c>
    </row>
    <row r="21" spans="1:4" x14ac:dyDescent="0.25">
      <c r="A21">
        <f>data!H69</f>
        <v>165.29757761951899</v>
      </c>
      <c r="B21" s="2">
        <f>data!D69</f>
        <v>-1.04182597038564E-3</v>
      </c>
      <c r="C21">
        <f t="shared" si="0"/>
        <v>-1.04182597038564E-3</v>
      </c>
      <c r="D21">
        <f t="shared" si="1"/>
        <v>-1.04182597038564E-3</v>
      </c>
    </row>
    <row r="22" spans="1:4" x14ac:dyDescent="0.25">
      <c r="A22">
        <f>data!H70</f>
        <v>163.498700247046</v>
      </c>
      <c r="B22" s="2">
        <f>data!D70</f>
        <v>-8.7114129165397297E-4</v>
      </c>
      <c r="C22">
        <f t="shared" si="0"/>
        <v>-8.7114129165397297E-4</v>
      </c>
      <c r="D22">
        <f t="shared" si="1"/>
        <v>-8.7114129165397297E-4</v>
      </c>
    </row>
    <row r="23" spans="1:4" x14ac:dyDescent="0.25">
      <c r="A23">
        <f>data!H71</f>
        <v>161.71939944579501</v>
      </c>
      <c r="B23" s="2">
        <f>data!D71</f>
        <v>-6.8187014462387505E-4</v>
      </c>
      <c r="C23">
        <f t="shared" si="0"/>
        <v>-6.8187014462387505E-4</v>
      </c>
      <c r="D23">
        <f t="shared" si="1"/>
        <v>-6.8187014462387505E-4</v>
      </c>
    </row>
    <row r="24" spans="1:4" x14ac:dyDescent="0.25">
      <c r="A24">
        <f>data!H72</f>
        <v>159.959462170595</v>
      </c>
      <c r="B24" s="2">
        <f>data!D72</f>
        <v>-4.7502639400831298E-4</v>
      </c>
      <c r="C24">
        <f t="shared" si="0"/>
        <v>-4.7502639400831298E-4</v>
      </c>
      <c r="D24">
        <f t="shared" si="1"/>
        <v>-4.7502639400831298E-4</v>
      </c>
    </row>
    <row r="25" spans="1:4" x14ac:dyDescent="0.25">
      <c r="A25">
        <f>data!H73</f>
        <v>158.21867769476901</v>
      </c>
      <c r="B25" s="2">
        <f>data!D73</f>
        <v>-2.5162390452023099E-4</v>
      </c>
      <c r="C25">
        <f t="shared" si="0"/>
        <v>-2.5162390452023099E-4</v>
      </c>
      <c r="D25">
        <f t="shared" si="1"/>
        <v>-2.5162390452023099E-4</v>
      </c>
    </row>
    <row r="26" spans="1:4" x14ac:dyDescent="0.25">
      <c r="A26">
        <f>data!H74</f>
        <v>156.49683758491099</v>
      </c>
      <c r="B26" s="2">
        <f>data!D74</f>
        <v>-1.26765408726392E-5</v>
      </c>
      <c r="C26">
        <f t="shared" si="0"/>
        <v>-1.26765408726392E-5</v>
      </c>
      <c r="D26">
        <f t="shared" si="1"/>
        <v>-1.26765408726392E-5</v>
      </c>
    </row>
    <row r="27" spans="1:4" x14ac:dyDescent="0.25">
      <c r="A27">
        <f>data!H75</f>
        <v>154.79373567592199</v>
      </c>
      <c r="B27" s="2">
        <f>data!D75</f>
        <v>2.40801832221517E-4</v>
      </c>
      <c r="C27">
        <f t="shared" si="0"/>
        <v>2.40801832221517E-4</v>
      </c>
      <c r="D27">
        <f t="shared" si="1"/>
        <v>2.40801832221517E-4</v>
      </c>
    </row>
    <row r="28" spans="1:4" x14ac:dyDescent="0.25">
      <c r="A28">
        <f>data!H76</f>
        <v>153.10916804632899</v>
      </c>
      <c r="B28" s="2">
        <f>data!D76</f>
        <v>5.0779735004926902E-4</v>
      </c>
      <c r="C28">
        <f t="shared" si="0"/>
        <v>5.0779735004926902E-4</v>
      </c>
      <c r="D28">
        <f t="shared" si="1"/>
        <v>5.0779735004926902E-4</v>
      </c>
    </row>
    <row r="29" spans="1:4" x14ac:dyDescent="0.25">
      <c r="A29">
        <f>data!H77</f>
        <v>151.44293299386601</v>
      </c>
      <c r="B29" s="2">
        <f>data!D77</f>
        <v>7.8729614789767701E-4</v>
      </c>
      <c r="C29">
        <f t="shared" si="0"/>
        <v>7.8729614789767701E-4</v>
      </c>
      <c r="D29">
        <f t="shared" si="1"/>
        <v>7.8729614789767701E-4</v>
      </c>
    </row>
    <row r="30" spans="1:4" x14ac:dyDescent="0.25">
      <c r="A30">
        <f>data!H78</f>
        <v>149.794831011328</v>
      </c>
      <c r="B30" s="2">
        <f>data!D78</f>
        <v>1.07828436105372E-3</v>
      </c>
      <c r="C30">
        <f t="shared" si="0"/>
        <v>1.07828436105372E-3</v>
      </c>
      <c r="D30">
        <f t="shared" si="1"/>
        <v>1.07828436105372E-3</v>
      </c>
    </row>
    <row r="31" spans="1:4" x14ac:dyDescent="0.25">
      <c r="A31">
        <f>data!H79</f>
        <v>148.164664762673</v>
      </c>
      <c r="B31" s="2">
        <f>data!D79</f>
        <v>1.37974812480446E-3</v>
      </c>
      <c r="C31">
        <f t="shared" si="0"/>
        <v>1.37974812480446E-3</v>
      </c>
      <c r="D31">
        <f t="shared" si="1"/>
        <v>1.37974812480446E-3</v>
      </c>
    </row>
    <row r="32" spans="1:4" x14ac:dyDescent="0.25">
      <c r="A32">
        <f>data!H80</f>
        <v>146.552239059405</v>
      </c>
      <c r="B32" s="2">
        <f>data!D80</f>
        <v>1.6906735744369201E-3</v>
      </c>
      <c r="C32">
        <f t="shared" si="0"/>
        <v>1.6906735744369201E-3</v>
      </c>
      <c r="D32">
        <f t="shared" si="1"/>
        <v>1.6906735744369201E-3</v>
      </c>
    </row>
    <row r="33" spans="1:4" x14ac:dyDescent="0.25">
      <c r="A33">
        <f>data!H81</f>
        <v>144.957360837197</v>
      </c>
      <c r="B33" s="2">
        <f>data!D81</f>
        <v>2.01004684523815E-3</v>
      </c>
      <c r="C33">
        <f t="shared" si="0"/>
        <v>2.01004684523815E-3</v>
      </c>
      <c r="D33">
        <f t="shared" si="1"/>
        <v>2.01004684523815E-3</v>
      </c>
    </row>
    <row r="34" spans="1:4" x14ac:dyDescent="0.25">
      <c r="A34">
        <f>data!H82</f>
        <v>143.37983913277299</v>
      </c>
      <c r="B34" s="2">
        <f>data!D82</f>
        <v>2.3368540724952001E-3</v>
      </c>
      <c r="C34">
        <f t="shared" si="0"/>
        <v>2.3368540724952001E-3</v>
      </c>
      <c r="D34">
        <f t="shared" si="1"/>
        <v>2.3368540724952001E-3</v>
      </c>
    </row>
    <row r="35" spans="1:4" x14ac:dyDescent="0.25">
      <c r="A35">
        <f>data!H83</f>
        <v>141.81948506104899</v>
      </c>
      <c r="B35" s="2">
        <f>data!D83</f>
        <v>2.6700813914950499E-3</v>
      </c>
      <c r="C35">
        <f t="shared" si="0"/>
        <v>2.6700813914950499E-3</v>
      </c>
      <c r="D35">
        <f t="shared" si="1"/>
        <v>2.6700813914950499E-3</v>
      </c>
    </row>
    <row r="36" spans="1:4" x14ac:dyDescent="0.25">
      <c r="A36">
        <f>data!H84</f>
        <v>140.27611179251099</v>
      </c>
      <c r="B36" s="2">
        <f>data!D84</f>
        <v>3.0087149375247501E-3</v>
      </c>
      <c r="C36">
        <f t="shared" si="0"/>
        <v>3.0087149375247501E-3</v>
      </c>
      <c r="D36">
        <f t="shared" si="1"/>
        <v>3.0087149375247501E-3</v>
      </c>
    </row>
    <row r="37" spans="1:4" x14ac:dyDescent="0.25">
      <c r="A37">
        <f>data!H85</f>
        <v>138.749534530847</v>
      </c>
      <c r="B37" s="2">
        <f>data!D85</f>
        <v>3.3517408458713501E-3</v>
      </c>
      <c r="C37">
        <f t="shared" si="0"/>
        <v>3.3517408458713501E-3</v>
      </c>
      <c r="D37">
        <f t="shared" si="1"/>
        <v>3.3517408458713501E-3</v>
      </c>
    </row>
    <row r="38" spans="1:4" x14ac:dyDescent="0.25">
      <c r="A38">
        <f>data!H86</f>
        <v>137.23957049082199</v>
      </c>
      <c r="B38" s="2">
        <f>data!D86</f>
        <v>3.6981452518218701E-3</v>
      </c>
      <c r="C38">
        <f t="shared" si="0"/>
        <v>3.6981452518218701E-3</v>
      </c>
      <c r="D38">
        <f t="shared" si="1"/>
        <v>3.6981452518218701E-3</v>
      </c>
    </row>
    <row r="39" spans="1:4" x14ac:dyDescent="0.25">
      <c r="A39">
        <f>data!H87</f>
        <v>135.74603887638901</v>
      </c>
      <c r="B39" s="2">
        <f>data!D87</f>
        <v>4.0469142906633801E-3</v>
      </c>
      <c r="C39">
        <f t="shared" si="0"/>
        <v>4.0469142906633801E-3</v>
      </c>
      <c r="D39">
        <f t="shared" si="1"/>
        <v>4.0469142906633801E-3</v>
      </c>
    </row>
    <row r="40" spans="1:4" x14ac:dyDescent="0.25">
      <c r="A40">
        <f>data!H88</f>
        <v>134.26876085904499</v>
      </c>
      <c r="B40" s="2">
        <f>data!D88</f>
        <v>4.3970340976828403E-3</v>
      </c>
      <c r="C40">
        <f t="shared" si="0"/>
        <v>4.3970340976828403E-3</v>
      </c>
      <c r="D40">
        <f t="shared" si="1"/>
        <v>4.3970340976828403E-3</v>
      </c>
    </row>
    <row r="41" spans="1:4" x14ac:dyDescent="0.25">
      <c r="A41">
        <f>data!H89</f>
        <v>132.80755955641499</v>
      </c>
      <c r="B41" s="2">
        <f>data!D89</f>
        <v>4.74749080816733E-3</v>
      </c>
      <c r="C41">
        <f t="shared" si="0"/>
        <v>4.74749080816733E-3</v>
      </c>
      <c r="D41">
        <f t="shared" si="1"/>
        <v>4.74749080816733E-3</v>
      </c>
    </row>
    <row r="42" spans="1:4" x14ac:dyDescent="0.25">
      <c r="A42">
        <f>data!H90</f>
        <v>131.362260011074</v>
      </c>
      <c r="B42" s="2">
        <f>data!D90</f>
        <v>5.0972705574038801E-3</v>
      </c>
      <c r="C42">
        <f t="shared" si="0"/>
        <v>5.0972705574038801E-3</v>
      </c>
      <c r="D42">
        <f t="shared" si="1"/>
        <v>5.0972705574038801E-3</v>
      </c>
    </row>
    <row r="43" spans="1:4" x14ac:dyDescent="0.25">
      <c r="A43">
        <f>data!H91</f>
        <v>129.93268916960201</v>
      </c>
      <c r="B43" s="2">
        <f>data!D91</f>
        <v>5.4453594806795104E-3</v>
      </c>
      <c r="C43">
        <f t="shared" si="0"/>
        <v>5.4453594806795104E-3</v>
      </c>
      <c r="D43">
        <f t="shared" si="1"/>
        <v>5.4453594806795104E-3</v>
      </c>
    </row>
    <row r="44" spans="1:4" x14ac:dyDescent="0.25">
      <c r="A44">
        <f>data!H92</f>
        <v>128.51867586185799</v>
      </c>
      <c r="B44" s="2">
        <f>data!D92</f>
        <v>5.7907437132812996E-3</v>
      </c>
      <c r="C44">
        <f t="shared" si="0"/>
        <v>5.7907437132812996E-3</v>
      </c>
      <c r="D44">
        <f t="shared" si="1"/>
        <v>5.7907437132812996E-3</v>
      </c>
    </row>
    <row r="45" spans="1:4" x14ac:dyDescent="0.25">
      <c r="A45">
        <f>data!H93</f>
        <v>127.12005078049</v>
      </c>
      <c r="B45" s="2">
        <f>data!D93</f>
        <v>6.1324093904961997E-3</v>
      </c>
      <c r="C45">
        <f t="shared" si="0"/>
        <v>6.1324093904961997E-3</v>
      </c>
      <c r="D45">
        <f t="shared" si="1"/>
        <v>6.1324093904961997E-3</v>
      </c>
    </row>
    <row r="46" spans="1:4" x14ac:dyDescent="0.25">
      <c r="A46">
        <f>data!H94</f>
        <v>125.73664646065799</v>
      </c>
      <c r="B46" s="2">
        <f>data!D94</f>
        <v>6.4693426476113E-3</v>
      </c>
      <c r="C46">
        <f t="shared" si="0"/>
        <v>6.4693426476113E-3</v>
      </c>
      <c r="D46">
        <f t="shared" si="1"/>
        <v>6.4693426476113E-3</v>
      </c>
    </row>
    <row r="47" spans="1:4" x14ac:dyDescent="0.25">
      <c r="A47">
        <f>data!H95</f>
        <v>124.36829725998599</v>
      </c>
      <c r="B47" s="2">
        <f>data!D95</f>
        <v>6.8005296199136096E-3</v>
      </c>
      <c r="C47">
        <f t="shared" si="0"/>
        <v>6.8005296199136096E-3</v>
      </c>
      <c r="D47">
        <f t="shared" si="1"/>
        <v>6.8005296199136096E-3</v>
      </c>
    </row>
    <row r="48" spans="1:4" x14ac:dyDescent="0.25">
      <c r="A48">
        <f>data!H96</f>
        <v>123.014839338727</v>
      </c>
      <c r="B48" s="2">
        <f>data!D96</f>
        <v>7.1249564426901996E-3</v>
      </c>
      <c r="C48">
        <f t="shared" si="0"/>
        <v>7.1249564426901996E-3</v>
      </c>
      <c r="D48">
        <f t="shared" si="1"/>
        <v>7.1249564426901996E-3</v>
      </c>
    </row>
    <row r="49" spans="1:4" x14ac:dyDescent="0.25">
      <c r="A49">
        <f>data!H97</f>
        <v>121.676110640148</v>
      </c>
      <c r="B49" s="2">
        <f>data!D97</f>
        <v>7.4416092512280497E-3</v>
      </c>
      <c r="C49">
        <f t="shared" si="0"/>
        <v>7.4416092512280497E-3</v>
      </c>
      <c r="D49">
        <f t="shared" si="1"/>
        <v>7.4416092512280497E-3</v>
      </c>
    </row>
    <row r="50" spans="1:4" x14ac:dyDescent="0.25">
      <c r="A50">
        <f>data!H98</f>
        <v>120.35195087112299</v>
      </c>
      <c r="B50" s="2">
        <f>data!D98</f>
        <v>7.7494741808142196E-3</v>
      </c>
      <c r="C50">
        <f t="shared" si="0"/>
        <v>7.7494741808142196E-3</v>
      </c>
      <c r="D50">
        <f t="shared" si="1"/>
        <v>7.7494741808142196E-3</v>
      </c>
    </row>
    <row r="51" spans="1:4" x14ac:dyDescent="0.25">
      <c r="A51">
        <f>data!H99</f>
        <v>119.042201482942</v>
      </c>
      <c r="B51" s="2">
        <f>data!D99</f>
        <v>8.0475373667357394E-3</v>
      </c>
      <c r="C51">
        <f t="shared" si="0"/>
        <v>8.0475373667357394E-3</v>
      </c>
      <c r="D51">
        <f t="shared" si="1"/>
        <v>8.0475373667357394E-3</v>
      </c>
    </row>
    <row r="52" spans="1:4" x14ac:dyDescent="0.25">
      <c r="A52">
        <f>data!H100</f>
        <v>117.74670565232501</v>
      </c>
      <c r="B52" s="2">
        <f>data!D100</f>
        <v>8.3347849442796402E-3</v>
      </c>
      <c r="C52">
        <f t="shared" si="0"/>
        <v>8.3347849442796402E-3</v>
      </c>
      <c r="D52">
        <f t="shared" si="1"/>
        <v>8.3347849442796402E-3</v>
      </c>
    </row>
    <row r="53" spans="1:4" x14ac:dyDescent="0.25">
      <c r="A53">
        <f>data!H101</f>
        <v>116.46530826265101</v>
      </c>
      <c r="B53" s="2">
        <f>data!D101</f>
        <v>8.6102030487329798E-3</v>
      </c>
      <c r="C53">
        <f t="shared" si="0"/>
        <v>8.6102030487329798E-3</v>
      </c>
      <c r="D53">
        <f t="shared" si="1"/>
        <v>8.6102030487329798E-3</v>
      </c>
    </row>
    <row r="54" spans="1:4" x14ac:dyDescent="0.25">
      <c r="A54">
        <f>data!H102</f>
        <v>115.19785588537501</v>
      </c>
      <c r="B54" s="2">
        <f>data!D102</f>
        <v>8.8727778153827493E-3</v>
      </c>
      <c r="C54">
        <f t="shared" si="0"/>
        <v>8.8727778153827493E-3</v>
      </c>
      <c r="D54">
        <f t="shared" si="1"/>
        <v>8.8727778153827493E-3</v>
      </c>
    </row>
    <row r="55" spans="1:4" x14ac:dyDescent="0.25">
      <c r="A55">
        <f>data!H103</f>
        <v>113.944196761667</v>
      </c>
      <c r="B55" s="2">
        <f>data!D103</f>
        <v>9.1214953795159901E-3</v>
      </c>
      <c r="C55">
        <f t="shared" si="0"/>
        <v>9.1214953795159901E-3</v>
      </c>
      <c r="D55">
        <f t="shared" si="1"/>
        <v>9.1214953795159901E-3</v>
      </c>
    </row>
    <row r="56" spans="1:4" x14ac:dyDescent="0.25">
      <c r="A56">
        <f>data!H104</f>
        <v>112.704180784234</v>
      </c>
      <c r="B56" s="2">
        <f>data!D104</f>
        <v>9.3553605088814596E-3</v>
      </c>
      <c r="C56">
        <f t="shared" si="0"/>
        <v>9.3553605088814596E-3</v>
      </c>
      <c r="D56">
        <f t="shared" si="1"/>
        <v>9.3553605088814596E-3</v>
      </c>
    </row>
    <row r="57" spans="1:4" x14ac:dyDescent="0.25">
      <c r="A57">
        <f>data!H105</f>
        <v>111.477659479351</v>
      </c>
      <c r="B57" s="2">
        <f>data!D105</f>
        <v>9.5740197358023596E-3</v>
      </c>
      <c r="C57">
        <f t="shared" si="0"/>
        <v>9.5740197358023596E-3</v>
      </c>
      <c r="D57">
        <f t="shared" si="1"/>
        <v>9.5740197358023596E-3</v>
      </c>
    </row>
    <row r="58" spans="1:4" x14ac:dyDescent="0.25">
      <c r="A58">
        <f>data!H106</f>
        <v>110.264485989082</v>
      </c>
      <c r="B58" s="2">
        <f>data!D106</f>
        <v>9.7779084153360608E-3</v>
      </c>
      <c r="C58">
        <f t="shared" si="0"/>
        <v>9.7779084153360608E-3</v>
      </c>
      <c r="D58">
        <f t="shared" si="1"/>
        <v>9.7779084153360608E-3</v>
      </c>
    </row>
    <row r="59" spans="1:4" x14ac:dyDescent="0.25">
      <c r="A59">
        <f>data!H107</f>
        <v>109.064515053696</v>
      </c>
      <c r="B59" s="2">
        <f>data!D107</f>
        <v>9.9675103396620092E-3</v>
      </c>
      <c r="C59">
        <f t="shared" si="0"/>
        <v>9.9675103396620092E-3</v>
      </c>
      <c r="D59">
        <f t="shared" si="1"/>
        <v>9.9675103396620092E-3</v>
      </c>
    </row>
    <row r="60" spans="1:4" x14ac:dyDescent="0.25">
      <c r="A60">
        <f>data!H108</f>
        <v>107.877602994274</v>
      </c>
      <c r="B60" s="2">
        <f>data!D108</f>
        <v>1.01433093009597E-2</v>
      </c>
      <c r="C60">
        <f t="shared" si="0"/>
        <v>1.01433093009597E-2</v>
      </c>
      <c r="D60">
        <f t="shared" si="1"/>
        <v>1.01433093009597E-2</v>
      </c>
    </row>
    <row r="61" spans="1:4" x14ac:dyDescent="0.25">
      <c r="A61">
        <f>data!H109</f>
        <v>106.70360769550599</v>
      </c>
      <c r="B61" s="2">
        <f>data!D109</f>
        <v>1.03057890914086E-2</v>
      </c>
      <c r="C61">
        <f t="shared" si="0"/>
        <v>1.03057890914086E-2</v>
      </c>
      <c r="D61">
        <f t="shared" si="1"/>
        <v>1.03057890914086E-2</v>
      </c>
    </row>
    <row r="62" spans="1:4" x14ac:dyDescent="0.25">
      <c r="A62">
        <f>data!H110</f>
        <v>105.542388588675</v>
      </c>
      <c r="B62" s="2">
        <f>data!D110</f>
        <v>1.04554335031882E-2</v>
      </c>
      <c r="C62">
        <f t="shared" si="0"/>
        <v>1.04554335031882E-2</v>
      </c>
      <c r="D62">
        <f t="shared" si="1"/>
        <v>1.04554335031882E-2</v>
      </c>
    </row>
    <row r="63" spans="1:4" x14ac:dyDescent="0.25">
      <c r="A63">
        <f>data!H111</f>
        <v>104.393806634825</v>
      </c>
      <c r="B63" s="2">
        <f>data!D111</f>
        <v>1.0592726328478E-2</v>
      </c>
      <c r="C63">
        <f t="shared" si="0"/>
        <v>1.0592726328478E-2</v>
      </c>
      <c r="D63">
        <f t="shared" si="1"/>
        <v>1.0592726328478E-2</v>
      </c>
    </row>
    <row r="64" spans="1:4" x14ac:dyDescent="0.25">
      <c r="A64">
        <f>data!H112</f>
        <v>103.25772430811401</v>
      </c>
      <c r="B64" s="2">
        <f>data!D112</f>
        <v>1.0718151359457299E-2</v>
      </c>
      <c r="C64">
        <f t="shared" si="0"/>
        <v>1.0718151359457299E-2</v>
      </c>
      <c r="D64">
        <f t="shared" si="1"/>
        <v>1.0718151359457299E-2</v>
      </c>
    </row>
    <row r="65" spans="1:4" x14ac:dyDescent="0.25">
      <c r="A65">
        <f>data!H113</f>
        <v>102.134005579347</v>
      </c>
      <c r="B65" s="2">
        <f>data!D113</f>
        <v>1.08321923883059E-2</v>
      </c>
      <c r="C65">
        <f t="shared" si="0"/>
        <v>1.08321923883059E-2</v>
      </c>
      <c r="D65">
        <f t="shared" si="1"/>
        <v>1.08321923883059E-2</v>
      </c>
    </row>
    <row r="66" spans="1:4" x14ac:dyDescent="0.25">
      <c r="A66">
        <f>data!H114</f>
        <v>101.022515899688</v>
      </c>
      <c r="B66" s="2">
        <f>data!D114</f>
        <v>1.0935333207203E-2</v>
      </c>
      <c r="C66">
        <f t="shared" si="0"/>
        <v>1.0935333207203E-2</v>
      </c>
      <c r="D66">
        <f t="shared" si="1"/>
        <v>1.0935333207203E-2</v>
      </c>
    </row>
    <row r="67" spans="1:4" x14ac:dyDescent="0.25">
      <c r="A67">
        <f>data!H115</f>
        <v>99.923122184550706</v>
      </c>
      <c r="B67" s="2">
        <f>data!D115</f>
        <v>1.1028057608328101E-2</v>
      </c>
      <c r="C67">
        <f t="shared" si="0"/>
        <v>1.1028057608328101E-2</v>
      </c>
      <c r="D67">
        <f t="shared" si="1"/>
        <v>1.1028057608328101E-2</v>
      </c>
    </row>
    <row r="68" spans="1:4" x14ac:dyDescent="0.25">
      <c r="A68">
        <f>data!H116</f>
        <v>98.835692797664095</v>
      </c>
      <c r="B68" s="2">
        <f>data!D116</f>
        <v>1.11108493838608E-2</v>
      </c>
      <c r="C68">
        <f t="shared" ref="C68:C131" si="2">IF(A68&gt;1.5,B68,0)</f>
        <v>1.11108493838608E-2</v>
      </c>
      <c r="D68">
        <f t="shared" ref="D68:D131" si="3">IF(A68&gt;0.5,B68,0)</f>
        <v>1.11108493838608E-2</v>
      </c>
    </row>
    <row r="69" spans="1:4" x14ac:dyDescent="0.25">
      <c r="A69">
        <f>data!H117</f>
        <v>97.760097535308503</v>
      </c>
      <c r="B69" s="2">
        <f>data!D117</f>
        <v>1.1184192325980599E-2</v>
      </c>
      <c r="C69">
        <f t="shared" si="2"/>
        <v>1.1184192325980599E-2</v>
      </c>
      <c r="D69">
        <f t="shared" si="3"/>
        <v>1.1184192325980599E-2</v>
      </c>
    </row>
    <row r="70" spans="1:4" x14ac:dyDescent="0.25">
      <c r="A70">
        <f>data!H118</f>
        <v>96.696207610727697</v>
      </c>
      <c r="B70" s="2">
        <f>data!D118</f>
        <v>1.1248570226866801E-2</v>
      </c>
      <c r="C70">
        <f t="shared" si="2"/>
        <v>1.1248570226866801E-2</v>
      </c>
      <c r="D70">
        <f t="shared" si="3"/>
        <v>1.1248570226866801E-2</v>
      </c>
    </row>
    <row r="71" spans="1:4" x14ac:dyDescent="0.25">
      <c r="A71">
        <f>data!H119</f>
        <v>95.643895638708003</v>
      </c>
      <c r="B71" s="2">
        <f>data!D119</f>
        <v>1.1304466878699E-2</v>
      </c>
      <c r="C71">
        <f t="shared" si="2"/>
        <v>1.1304466878699E-2</v>
      </c>
      <c r="D71">
        <f t="shared" si="3"/>
        <v>1.1304466878699E-2</v>
      </c>
    </row>
    <row r="72" spans="1:4" x14ac:dyDescent="0.25">
      <c r="A72">
        <f>data!H120</f>
        <v>94.6030356203254</v>
      </c>
      <c r="B72" s="2">
        <f>data!D120</f>
        <v>1.1352366073656601E-2</v>
      </c>
      <c r="C72">
        <f t="shared" si="2"/>
        <v>1.1352366073656601E-2</v>
      </c>
      <c r="D72">
        <f t="shared" si="3"/>
        <v>1.1352366073656601E-2</v>
      </c>
    </row>
    <row r="73" spans="1:4" x14ac:dyDescent="0.25">
      <c r="A73">
        <f>data!H121</f>
        <v>93.573502927859806</v>
      </c>
      <c r="B73" s="2">
        <f>data!D121</f>
        <v>1.13927516039191E-2</v>
      </c>
      <c r="C73">
        <f t="shared" si="2"/>
        <v>1.13927516039191E-2</v>
      </c>
      <c r="D73">
        <f t="shared" si="3"/>
        <v>1.13927516039191E-2</v>
      </c>
    </row>
    <row r="74" spans="1:4" x14ac:dyDescent="0.25">
      <c r="A74">
        <f>data!H122</f>
        <v>92.555174289872099</v>
      </c>
      <c r="B74" s="2">
        <f>data!D122</f>
        <v>1.14261072616661E-2</v>
      </c>
      <c r="C74">
        <f t="shared" si="2"/>
        <v>1.14261072616661E-2</v>
      </c>
      <c r="D74">
        <f t="shared" si="3"/>
        <v>1.14261072616661E-2</v>
      </c>
    </row>
    <row r="75" spans="1:4" x14ac:dyDescent="0.25">
      <c r="A75">
        <f>data!H123</f>
        <v>91.547927776444197</v>
      </c>
      <c r="B75" s="2">
        <f>data!D123</f>
        <v>1.14529168390769E-2</v>
      </c>
      <c r="C75">
        <f t="shared" si="2"/>
        <v>1.14529168390769E-2</v>
      </c>
      <c r="D75">
        <f t="shared" si="3"/>
        <v>1.14529168390769E-2</v>
      </c>
    </row>
    <row r="76" spans="1:4" x14ac:dyDescent="0.25">
      <c r="A76">
        <f>data!H124</f>
        <v>90.551642784579997</v>
      </c>
      <c r="B76" s="2">
        <f>data!D124</f>
        <v>1.1473664128331E-2</v>
      </c>
      <c r="C76">
        <f t="shared" si="2"/>
        <v>1.1473664128331E-2</v>
      </c>
      <c r="D76">
        <f t="shared" si="3"/>
        <v>1.1473664128331E-2</v>
      </c>
    </row>
    <row r="77" spans="1:4" x14ac:dyDescent="0.25">
      <c r="A77">
        <f>data!H125</f>
        <v>89.566200023764694</v>
      </c>
      <c r="B77" s="2">
        <f>data!D125</f>
        <v>1.1488832921607999E-2</v>
      </c>
      <c r="C77">
        <f t="shared" si="2"/>
        <v>1.1488832921607999E-2</v>
      </c>
      <c r="D77">
        <f t="shared" si="3"/>
        <v>1.1488832921607999E-2</v>
      </c>
    </row>
    <row r="78" spans="1:4" x14ac:dyDescent="0.25">
      <c r="A78">
        <f>data!H126</f>
        <v>88.591481501682097</v>
      </c>
      <c r="B78" s="2">
        <f>data!D126</f>
        <v>1.14989070110872E-2</v>
      </c>
      <c r="C78">
        <f t="shared" si="2"/>
        <v>1.14989070110872E-2</v>
      </c>
      <c r="D78">
        <f t="shared" si="3"/>
        <v>1.14989070110872E-2</v>
      </c>
    </row>
    <row r="79" spans="1:4" x14ac:dyDescent="0.25">
      <c r="A79">
        <f>data!H127</f>
        <v>87.627370510085697</v>
      </c>
      <c r="B79" s="2">
        <f>data!D127</f>
        <v>1.15043701889483E-2</v>
      </c>
      <c r="C79">
        <f t="shared" si="2"/>
        <v>1.15043701889483E-2</v>
      </c>
      <c r="D79">
        <f t="shared" si="3"/>
        <v>1.15043701889483E-2</v>
      </c>
    </row>
    <row r="80" spans="1:4" x14ac:dyDescent="0.25">
      <c r="A80">
        <f>data!H128</f>
        <v>86.673751610825505</v>
      </c>
      <c r="B80" s="2">
        <f>data!D128</f>
        <v>1.15057062473705E-2</v>
      </c>
      <c r="C80">
        <f t="shared" si="2"/>
        <v>1.15057062473705E-2</v>
      </c>
      <c r="D80">
        <f t="shared" si="3"/>
        <v>1.15057062473705E-2</v>
      </c>
    </row>
    <row r="81" spans="1:4" x14ac:dyDescent="0.25">
      <c r="A81">
        <f>data!H129</f>
        <v>85.730510622025605</v>
      </c>
      <c r="B81" s="2">
        <f>data!D129</f>
        <v>1.1503398978533501E-2</v>
      </c>
      <c r="C81">
        <f t="shared" si="2"/>
        <v>1.1503398978533501E-2</v>
      </c>
      <c r="D81">
        <f t="shared" si="3"/>
        <v>1.1503398978533501E-2</v>
      </c>
    </row>
    <row r="82" spans="1:4" x14ac:dyDescent="0.25">
      <c r="A82">
        <f>data!H130</f>
        <v>84.797534604412704</v>
      </c>
      <c r="B82" s="2">
        <f>data!D130</f>
        <v>1.14979321746167E-2</v>
      </c>
      <c r="C82">
        <f t="shared" si="2"/>
        <v>1.14979321746167E-2</v>
      </c>
      <c r="D82">
        <f t="shared" si="3"/>
        <v>1.14979321746167E-2</v>
      </c>
    </row>
    <row r="83" spans="1:4" x14ac:dyDescent="0.25">
      <c r="A83">
        <f>data!H131</f>
        <v>83.874711847793193</v>
      </c>
      <c r="B83" s="2">
        <f>data!D131</f>
        <v>1.1489789627799601E-2</v>
      </c>
      <c r="C83">
        <f t="shared" si="2"/>
        <v>1.1489789627799601E-2</v>
      </c>
      <c r="D83">
        <f t="shared" si="3"/>
        <v>1.1489789627799601E-2</v>
      </c>
    </row>
    <row r="84" spans="1:4" x14ac:dyDescent="0.25">
      <c r="A84">
        <f>data!H132</f>
        <v>82.961931857677598</v>
      </c>
      <c r="B84" s="2">
        <f>data!D132</f>
        <v>1.14794551302616E-2</v>
      </c>
      <c r="C84">
        <f t="shared" si="2"/>
        <v>1.14794551302616E-2</v>
      </c>
      <c r="D84">
        <f t="shared" si="3"/>
        <v>1.14794551302616E-2</v>
      </c>
    </row>
    <row r="85" spans="1:4" x14ac:dyDescent="0.25">
      <c r="A85">
        <f>data!H133</f>
        <v>82.059085342050295</v>
      </c>
      <c r="B85" s="2">
        <f>data!D133</f>
        <v>1.14674124741822E-2</v>
      </c>
      <c r="C85">
        <f t="shared" si="2"/>
        <v>1.14674124741822E-2</v>
      </c>
      <c r="D85">
        <f t="shared" si="3"/>
        <v>1.14674124741822E-2</v>
      </c>
    </row>
    <row r="86" spans="1:4" x14ac:dyDescent="0.25">
      <c r="A86">
        <f>data!H134</f>
        <v>81.166064198283493</v>
      </c>
      <c r="B86" s="2">
        <f>data!D134</f>
        <v>1.1454145451740901E-2</v>
      </c>
      <c r="C86">
        <f t="shared" si="2"/>
        <v>1.1454145451740901E-2</v>
      </c>
      <c r="D86">
        <f t="shared" si="3"/>
        <v>1.1454145451740901E-2</v>
      </c>
    </row>
    <row r="87" spans="1:4" x14ac:dyDescent="0.25">
      <c r="A87">
        <f>data!H135</f>
        <v>80.282761500193999</v>
      </c>
      <c r="B87" s="2">
        <f>data!D135</f>
        <v>1.1440137855117201E-2</v>
      </c>
      <c r="C87">
        <f t="shared" si="2"/>
        <v>1.1440137855117201E-2</v>
      </c>
      <c r="D87">
        <f t="shared" si="3"/>
        <v>1.1440137855117201E-2</v>
      </c>
    </row>
    <row r="88" spans="1:4" x14ac:dyDescent="0.25">
      <c r="A88">
        <f>data!H136</f>
        <v>79.409071485239494</v>
      </c>
      <c r="B88" s="2">
        <f>data!D136</f>
        <v>1.14258734764906E-2</v>
      </c>
      <c r="C88">
        <f t="shared" si="2"/>
        <v>1.14258734764906E-2</v>
      </c>
      <c r="D88">
        <f t="shared" si="3"/>
        <v>1.14258734764906E-2</v>
      </c>
    </row>
    <row r="89" spans="1:4" x14ac:dyDescent="0.25">
      <c r="A89">
        <f>data!H137</f>
        <v>78.544889541855596</v>
      </c>
      <c r="B89" s="2">
        <f>data!D137</f>
        <v>1.1411836108040399E-2</v>
      </c>
      <c r="C89">
        <f t="shared" si="2"/>
        <v>1.1411836108040399E-2</v>
      </c>
      <c r="D89">
        <f t="shared" si="3"/>
        <v>1.1411836108040399E-2</v>
      </c>
    </row>
    <row r="90" spans="1:4" x14ac:dyDescent="0.25">
      <c r="A90">
        <f>data!H138</f>
        <v>77.690112196930102</v>
      </c>
      <c r="B90" s="2">
        <f>data!D138</f>
        <v>1.13985095419463E-2</v>
      </c>
      <c r="C90">
        <f t="shared" si="2"/>
        <v>1.13985095419463E-2</v>
      </c>
      <c r="D90">
        <f t="shared" si="3"/>
        <v>1.13985095419463E-2</v>
      </c>
    </row>
    <row r="91" spans="1:4" x14ac:dyDescent="0.25">
      <c r="A91">
        <f>data!H139</f>
        <v>76.844637103413305</v>
      </c>
      <c r="B91" s="2">
        <f>data!D139</f>
        <v>1.13863775703877E-2</v>
      </c>
      <c r="C91">
        <f t="shared" si="2"/>
        <v>1.13863775703877E-2</v>
      </c>
      <c r="D91">
        <f t="shared" si="3"/>
        <v>1.13863775703877E-2</v>
      </c>
    </row>
    <row r="92" spans="1:4" x14ac:dyDescent="0.25">
      <c r="A92">
        <f>data!H140</f>
        <v>76.008363028064096</v>
      </c>
      <c r="B92" s="2">
        <f>data!D140</f>
        <v>1.13759239855439E-2</v>
      </c>
      <c r="C92">
        <f t="shared" si="2"/>
        <v>1.13759239855439E-2</v>
      </c>
      <c r="D92">
        <f t="shared" si="3"/>
        <v>1.13759239855439E-2</v>
      </c>
    </row>
    <row r="93" spans="1:4" x14ac:dyDescent="0.25">
      <c r="A93">
        <f>data!H141</f>
        <v>75.181189839327999</v>
      </c>
      <c r="B93" s="2">
        <f>data!D141</f>
        <v>1.1367632579594699E-2</v>
      </c>
      <c r="C93">
        <f t="shared" si="2"/>
        <v>1.1367632579594699E-2</v>
      </c>
      <c r="D93">
        <f t="shared" si="3"/>
        <v>1.1367632579594699E-2</v>
      </c>
    </row>
    <row r="94" spans="1:4" x14ac:dyDescent="0.25">
      <c r="A94">
        <f>data!H142</f>
        <v>74.3630184953482</v>
      </c>
      <c r="B94" s="2">
        <f>data!D142</f>
        <v>1.13619871447193E-2</v>
      </c>
      <c r="C94">
        <f t="shared" si="2"/>
        <v>1.13619871447193E-2</v>
      </c>
      <c r="D94">
        <f t="shared" si="3"/>
        <v>1.13619871447193E-2</v>
      </c>
    </row>
    <row r="95" spans="1:4" x14ac:dyDescent="0.25">
      <c r="A95">
        <f>data!H143</f>
        <v>73.553751032107002</v>
      </c>
      <c r="B95" s="2">
        <f>data!D143</f>
        <v>1.13594714730973E-2</v>
      </c>
      <c r="C95">
        <f t="shared" si="2"/>
        <v>1.13594714730973E-2</v>
      </c>
      <c r="D95">
        <f t="shared" si="3"/>
        <v>1.13594714730973E-2</v>
      </c>
    </row>
    <row r="96" spans="1:4" x14ac:dyDescent="0.25">
      <c r="A96">
        <f>data!H144</f>
        <v>72.7532905516955</v>
      </c>
      <c r="B96" s="2">
        <f>data!D144</f>
        <v>1.1360569356908099E-2</v>
      </c>
      <c r="C96">
        <f t="shared" si="2"/>
        <v>1.1360569356908099E-2</v>
      </c>
      <c r="D96">
        <f t="shared" si="3"/>
        <v>1.1360569356908099E-2</v>
      </c>
    </row>
    <row r="97" spans="1:4" x14ac:dyDescent="0.25">
      <c r="A97">
        <f>data!H145</f>
        <v>71.961541210712198</v>
      </c>
      <c r="B97" s="2">
        <f>data!D145</f>
        <v>1.1365764588331301E-2</v>
      </c>
      <c r="C97">
        <f t="shared" si="2"/>
        <v>1.1365764588331301E-2</v>
      </c>
      <c r="D97">
        <f t="shared" si="3"/>
        <v>1.1365764588331301E-2</v>
      </c>
    </row>
    <row r="98" spans="1:4" x14ac:dyDescent="0.25">
      <c r="A98">
        <f>data!H146</f>
        <v>71.178408208786394</v>
      </c>
      <c r="B98" s="2">
        <f>data!D146</f>
        <v>1.1375540959546199E-2</v>
      </c>
      <c r="C98">
        <f t="shared" si="2"/>
        <v>1.1375540959546199E-2</v>
      </c>
      <c r="D98">
        <f t="shared" si="3"/>
        <v>1.1375540959546199E-2</v>
      </c>
    </row>
    <row r="99" spans="1:4" x14ac:dyDescent="0.25">
      <c r="A99">
        <f>data!H147</f>
        <v>70.403797777227794</v>
      </c>
      <c r="B99" s="2">
        <f>data!D147</f>
        <v>1.13903822627325E-2</v>
      </c>
      <c r="C99">
        <f t="shared" si="2"/>
        <v>1.13903822627325E-2</v>
      </c>
      <c r="D99">
        <f t="shared" si="3"/>
        <v>1.13903822627325E-2</v>
      </c>
    </row>
    <row r="100" spans="1:4" x14ac:dyDescent="0.25">
      <c r="A100">
        <f>data!H148</f>
        <v>69.637617167799107</v>
      </c>
      <c r="B100" s="2">
        <f>data!D148</f>
        <v>1.1410772290069499E-2</v>
      </c>
      <c r="C100">
        <f t="shared" si="2"/>
        <v>1.1410772290069499E-2</v>
      </c>
      <c r="D100">
        <f t="shared" si="3"/>
        <v>1.1410772290069499E-2</v>
      </c>
    </row>
    <row r="101" spans="1:4" x14ac:dyDescent="0.25">
      <c r="A101">
        <f>data!H149</f>
        <v>68.879774641610098</v>
      </c>
      <c r="B101" s="2">
        <f>data!D149</f>
        <v>1.1437194833736701E-2</v>
      </c>
      <c r="C101">
        <f t="shared" si="2"/>
        <v>1.1437194833736701E-2</v>
      </c>
      <c r="D101">
        <f t="shared" si="3"/>
        <v>1.1437194833736701E-2</v>
      </c>
    </row>
    <row r="102" spans="1:4" x14ac:dyDescent="0.25">
      <c r="A102">
        <f>data!H150</f>
        <v>68.130179458134194</v>
      </c>
      <c r="B102" s="2">
        <f>data!D150</f>
        <v>1.1470133685913601E-2</v>
      </c>
      <c r="C102">
        <f t="shared" si="2"/>
        <v>1.1470133685913601E-2</v>
      </c>
      <c r="D102">
        <f t="shared" si="3"/>
        <v>1.1470133685913601E-2</v>
      </c>
    </row>
    <row r="103" spans="1:4" x14ac:dyDescent="0.25">
      <c r="A103">
        <f>data!H151</f>
        <v>67.388741864342805</v>
      </c>
      <c r="B103" s="2">
        <f>data!D151</f>
        <v>1.1510072638779701E-2</v>
      </c>
      <c r="C103">
        <f t="shared" si="2"/>
        <v>1.1510072638779701E-2</v>
      </c>
      <c r="D103">
        <f t="shared" si="3"/>
        <v>1.1510072638779701E-2</v>
      </c>
    </row>
    <row r="104" spans="1:4" x14ac:dyDescent="0.25">
      <c r="A104">
        <f>data!H152</f>
        <v>66.655373083959205</v>
      </c>
      <c r="B104" s="2">
        <f>data!D152</f>
        <v>1.1557495484514501E-2</v>
      </c>
      <c r="C104">
        <f t="shared" si="2"/>
        <v>1.1557495484514501E-2</v>
      </c>
      <c r="D104">
        <f t="shared" si="3"/>
        <v>1.1557495484514501E-2</v>
      </c>
    </row>
    <row r="105" spans="1:4" x14ac:dyDescent="0.25">
      <c r="A105">
        <f>data!H153</f>
        <v>65.929985306828797</v>
      </c>
      <c r="B105" s="2">
        <f>data!D153</f>
        <v>1.16128860152974E-2</v>
      </c>
      <c r="C105">
        <f t="shared" si="2"/>
        <v>1.16128860152974E-2</v>
      </c>
      <c r="D105">
        <f t="shared" si="3"/>
        <v>1.16128860152974E-2</v>
      </c>
    </row>
    <row r="106" spans="1:4" x14ac:dyDescent="0.25">
      <c r="A106">
        <f>data!H154</f>
        <v>65.212491678404703</v>
      </c>
      <c r="B106" s="2">
        <f>data!D154</f>
        <v>1.1676728023307799E-2</v>
      </c>
      <c r="C106">
        <f t="shared" si="2"/>
        <v>1.1676728023307799E-2</v>
      </c>
      <c r="D106">
        <f t="shared" si="3"/>
        <v>1.1676728023307799E-2</v>
      </c>
    </row>
    <row r="107" spans="1:4" x14ac:dyDescent="0.25">
      <c r="A107">
        <f>data!H155</f>
        <v>64.502806289348996</v>
      </c>
      <c r="B107" s="2">
        <f>data!D155</f>
        <v>1.17495053007254E-2</v>
      </c>
      <c r="C107">
        <f t="shared" si="2"/>
        <v>1.17495053007254E-2</v>
      </c>
      <c r="D107">
        <f t="shared" si="3"/>
        <v>1.17495053007254E-2</v>
      </c>
    </row>
    <row r="108" spans="1:4" x14ac:dyDescent="0.25">
      <c r="A108">
        <f>data!H156</f>
        <v>63.800844165245799</v>
      </c>
      <c r="B108" s="2">
        <f>data!D156</f>
        <v>1.18317016397295E-2</v>
      </c>
      <c r="C108">
        <f t="shared" si="2"/>
        <v>1.18317016397295E-2</v>
      </c>
      <c r="D108">
        <f t="shared" si="3"/>
        <v>1.18317016397295E-2</v>
      </c>
    </row>
    <row r="109" spans="1:4" x14ac:dyDescent="0.25">
      <c r="A109">
        <f>data!H157</f>
        <v>63.106521256426603</v>
      </c>
      <c r="B109" s="2">
        <f>data!D157</f>
        <v>1.19237042626767E-2</v>
      </c>
      <c r="C109">
        <f t="shared" si="2"/>
        <v>1.19237042626767E-2</v>
      </c>
      <c r="D109">
        <f t="shared" si="3"/>
        <v>1.19237042626767E-2</v>
      </c>
    </row>
    <row r="110" spans="1:4" x14ac:dyDescent="0.25">
      <c r="A110">
        <f>data!H158</f>
        <v>62.419754427907499</v>
      </c>
      <c r="B110" s="2">
        <f>data!D158</f>
        <v>1.20252758237643E-2</v>
      </c>
      <c r="C110">
        <f t="shared" si="2"/>
        <v>1.20252758237643E-2</v>
      </c>
      <c r="D110">
        <f t="shared" si="3"/>
        <v>1.20252758237643E-2</v>
      </c>
    </row>
    <row r="111" spans="1:4" x14ac:dyDescent="0.25">
      <c r="A111">
        <f>data!H159</f>
        <v>61.740461449433496</v>
      </c>
      <c r="B111" s="2">
        <f>data!D159</f>
        <v>1.21359304796472E-2</v>
      </c>
      <c r="C111">
        <f t="shared" si="2"/>
        <v>1.21359304796472E-2</v>
      </c>
      <c r="D111">
        <f t="shared" si="3"/>
        <v>1.21359304796472E-2</v>
      </c>
    </row>
    <row r="112" spans="1:4" x14ac:dyDescent="0.25">
      <c r="A112">
        <f>data!H160</f>
        <v>61.068560985634299</v>
      </c>
      <c r="B112" s="2">
        <f>data!D160</f>
        <v>1.2255181750411501E-2</v>
      </c>
      <c r="C112">
        <f t="shared" si="2"/>
        <v>1.2255181750411501E-2</v>
      </c>
      <c r="D112">
        <f t="shared" si="3"/>
        <v>1.2255181750411501E-2</v>
      </c>
    </row>
    <row r="113" spans="1:4" x14ac:dyDescent="0.25">
      <c r="A113">
        <f>data!H161</f>
        <v>60.403972586284702</v>
      </c>
      <c r="B113" s="2">
        <f>data!D161</f>
        <v>1.23825431561434E-2</v>
      </c>
      <c r="C113">
        <f t="shared" si="2"/>
        <v>1.23825431561434E-2</v>
      </c>
      <c r="D113">
        <f t="shared" si="3"/>
        <v>1.23825431561434E-2</v>
      </c>
    </row>
    <row r="114" spans="1:4" x14ac:dyDescent="0.25">
      <c r="A114">
        <f>data!H162</f>
        <v>59.746616676671401</v>
      </c>
      <c r="B114" s="2">
        <f>data!D162</f>
        <v>1.25175282169292E-2</v>
      </c>
      <c r="C114">
        <f t="shared" si="2"/>
        <v>1.25175282169292E-2</v>
      </c>
      <c r="D114">
        <f t="shared" si="3"/>
        <v>1.25175282169292E-2</v>
      </c>
    </row>
    <row r="115" spans="1:4" x14ac:dyDescent="0.25">
      <c r="A115">
        <f>data!H163</f>
        <v>59.096414548066299</v>
      </c>
      <c r="B115" s="2">
        <f>data!D163</f>
        <v>1.2659650452854899E-2</v>
      </c>
      <c r="C115">
        <f t="shared" si="2"/>
        <v>1.2659650452854899E-2</v>
      </c>
      <c r="D115">
        <f t="shared" si="3"/>
        <v>1.2659650452854899E-2</v>
      </c>
    </row>
    <row r="116" spans="1:4" x14ac:dyDescent="0.25">
      <c r="A116">
        <f>data!H164</f>
        <v>58.453288348301299</v>
      </c>
      <c r="B116" s="2">
        <f>data!D164</f>
        <v>1.2808423384006999E-2</v>
      </c>
      <c r="C116">
        <f t="shared" si="2"/>
        <v>1.2808423384006999E-2</v>
      </c>
      <c r="D116">
        <f t="shared" si="3"/>
        <v>1.2808423384006999E-2</v>
      </c>
    </row>
    <row r="117" spans="1:4" x14ac:dyDescent="0.25">
      <c r="A117">
        <f>data!H165</f>
        <v>57.817161072447099</v>
      </c>
      <c r="B117" s="2">
        <f>data!D165</f>
        <v>1.29633605304714E-2</v>
      </c>
      <c r="C117">
        <f t="shared" si="2"/>
        <v>1.29633605304714E-2</v>
      </c>
      <c r="D117">
        <f t="shared" si="3"/>
        <v>1.29633605304714E-2</v>
      </c>
    </row>
    <row r="118" spans="1:4" x14ac:dyDescent="0.25">
      <c r="A118">
        <f>data!H166</f>
        <v>57.187956553592997</v>
      </c>
      <c r="B118" s="2">
        <f>data!D166</f>
        <v>1.3123975412334499E-2</v>
      </c>
      <c r="C118">
        <f t="shared" si="2"/>
        <v>1.3123975412334499E-2</v>
      </c>
      <c r="D118">
        <f t="shared" si="3"/>
        <v>1.3123975412334499E-2</v>
      </c>
    </row>
    <row r="119" spans="1:4" x14ac:dyDescent="0.25">
      <c r="A119">
        <f>data!H167</f>
        <v>56.565599453726499</v>
      </c>
      <c r="B119" s="2">
        <f>data!D167</f>
        <v>1.32897815496823E-2</v>
      </c>
      <c r="C119">
        <f t="shared" si="2"/>
        <v>1.32897815496823E-2</v>
      </c>
      <c r="D119">
        <f t="shared" si="3"/>
        <v>1.32897815496823E-2</v>
      </c>
    </row>
    <row r="120" spans="1:4" x14ac:dyDescent="0.25">
      <c r="A120">
        <f>data!H168</f>
        <v>55.950015254713698</v>
      </c>
      <c r="B120" s="2">
        <f>data!D168</f>
        <v>1.3460292462601201E-2</v>
      </c>
      <c r="C120">
        <f t="shared" si="2"/>
        <v>1.3460292462601201E-2</v>
      </c>
      <c r="D120">
        <f t="shared" si="3"/>
        <v>1.3460292462601201E-2</v>
      </c>
    </row>
    <row r="121" spans="1:4" x14ac:dyDescent="0.25">
      <c r="A121">
        <f>data!H169</f>
        <v>55.341130249375603</v>
      </c>
      <c r="B121" s="2">
        <f>data!D169</f>
        <v>1.36350216711772E-2</v>
      </c>
      <c r="C121">
        <f t="shared" si="2"/>
        <v>1.36350216711772E-2</v>
      </c>
      <c r="D121">
        <f t="shared" si="3"/>
        <v>1.36350216711772E-2</v>
      </c>
    </row>
    <row r="122" spans="1:4" x14ac:dyDescent="0.25">
      <c r="A122">
        <f>data!H170</f>
        <v>54.7388715326639</v>
      </c>
      <c r="B122" s="2">
        <f>data!D170</f>
        <v>1.38134826954967E-2</v>
      </c>
      <c r="C122">
        <f t="shared" si="2"/>
        <v>1.38134826954967E-2</v>
      </c>
      <c r="D122">
        <f t="shared" si="3"/>
        <v>1.38134826954967E-2</v>
      </c>
    </row>
    <row r="123" spans="1:4" x14ac:dyDescent="0.25">
      <c r="A123">
        <f>data!H171</f>
        <v>54.143166992931</v>
      </c>
      <c r="B123" s="2">
        <f>data!D171</f>
        <v>1.39951890556457E-2</v>
      </c>
      <c r="C123">
        <f t="shared" si="2"/>
        <v>1.39951890556457E-2</v>
      </c>
      <c r="D123">
        <f t="shared" si="3"/>
        <v>1.39951890556457E-2</v>
      </c>
    </row>
    <row r="124" spans="1:4" x14ac:dyDescent="0.25">
      <c r="A124">
        <f>data!H172</f>
        <v>53.5539453032955</v>
      </c>
      <c r="B124" s="2">
        <f>data!D172</f>
        <v>1.4179654271710499E-2</v>
      </c>
      <c r="C124">
        <f t="shared" si="2"/>
        <v>1.4179654271710499E-2</v>
      </c>
      <c r="D124">
        <f t="shared" si="3"/>
        <v>1.4179654271710499E-2</v>
      </c>
    </row>
    <row r="125" spans="1:4" x14ac:dyDescent="0.25">
      <c r="A125">
        <f>data!H173</f>
        <v>52.971135913102898</v>
      </c>
      <c r="B125" s="2">
        <f>data!D173</f>
        <v>1.4366391863777301E-2</v>
      </c>
      <c r="C125">
        <f t="shared" si="2"/>
        <v>1.4366391863777301E-2</v>
      </c>
      <c r="D125">
        <f t="shared" si="3"/>
        <v>1.4366391863777301E-2</v>
      </c>
    </row>
    <row r="126" spans="1:4" x14ac:dyDescent="0.25">
      <c r="A126">
        <f>data!H174</f>
        <v>52.394669039476902</v>
      </c>
      <c r="B126" s="2">
        <f>data!D174</f>
        <v>1.45549153519322E-2</v>
      </c>
      <c r="C126">
        <f t="shared" si="2"/>
        <v>1.45549153519322E-2</v>
      </c>
      <c r="D126">
        <f t="shared" si="3"/>
        <v>1.45549153519322E-2</v>
      </c>
    </row>
    <row r="127" spans="1:4" x14ac:dyDescent="0.25">
      <c r="A127">
        <f>data!H175</f>
        <v>51.824475658964801</v>
      </c>
      <c r="B127" s="2">
        <f>data!D175</f>
        <v>1.47447382562615E-2</v>
      </c>
      <c r="C127">
        <f t="shared" si="2"/>
        <v>1.47447382562615E-2</v>
      </c>
      <c r="D127">
        <f t="shared" si="3"/>
        <v>1.47447382562615E-2</v>
      </c>
    </row>
    <row r="128" spans="1:4" x14ac:dyDescent="0.25">
      <c r="A128">
        <f>data!H176</f>
        <v>51.260487499272799</v>
      </c>
      <c r="B128" s="2">
        <f>data!D176</f>
        <v>1.4935374096851301E-2</v>
      </c>
      <c r="C128">
        <f t="shared" si="2"/>
        <v>1.4935374096851301E-2</v>
      </c>
      <c r="D128">
        <f t="shared" si="3"/>
        <v>1.4935374096851301E-2</v>
      </c>
    </row>
    <row r="129" spans="1:4" x14ac:dyDescent="0.25">
      <c r="A129">
        <f>data!H177</f>
        <v>50.702637031090902</v>
      </c>
      <c r="B129" s="2">
        <f>data!D177</f>
        <v>1.5126336393787999E-2</v>
      </c>
      <c r="C129">
        <f t="shared" si="2"/>
        <v>1.5126336393787999E-2</v>
      </c>
      <c r="D129">
        <f t="shared" si="3"/>
        <v>1.5126336393787999E-2</v>
      </c>
    </row>
    <row r="130" spans="1:4" x14ac:dyDescent="0.25">
      <c r="A130">
        <f>data!H178</f>
        <v>50.150857460008098</v>
      </c>
      <c r="B130" s="2">
        <f>data!D178</f>
        <v>1.53171386671575E-2</v>
      </c>
      <c r="C130">
        <f t="shared" si="2"/>
        <v>1.53171386671575E-2</v>
      </c>
      <c r="D130">
        <f t="shared" si="3"/>
        <v>1.53171386671575E-2</v>
      </c>
    </row>
    <row r="131" spans="1:4" x14ac:dyDescent="0.25">
      <c r="A131">
        <f>data!H179</f>
        <v>49.6050827185137</v>
      </c>
      <c r="B131" s="2">
        <f>data!D179</f>
        <v>1.5507294437046199E-2</v>
      </c>
      <c r="C131">
        <f t="shared" si="2"/>
        <v>1.5507294437046199E-2</v>
      </c>
      <c r="D131">
        <f t="shared" si="3"/>
        <v>1.5507294437046199E-2</v>
      </c>
    </row>
    <row r="132" spans="1:4" x14ac:dyDescent="0.25">
      <c r="A132">
        <f>data!H180</f>
        <v>49.065247458087903</v>
      </c>
      <c r="B132" s="2">
        <f>data!D180</f>
        <v>1.5696317223540202E-2</v>
      </c>
      <c r="C132">
        <f t="shared" ref="C132:C195" si="4">IF(A132&gt;1.5,B132,0)</f>
        <v>1.5696317223540202E-2</v>
      </c>
      <c r="D132">
        <f t="shared" ref="D132:D195" si="5">IF(A132&gt;0.5,B132,0)</f>
        <v>1.5696317223540202E-2</v>
      </c>
    </row>
    <row r="133" spans="1:4" x14ac:dyDescent="0.25">
      <c r="A133">
        <f>data!H181</f>
        <v>48.531287041376302</v>
      </c>
      <c r="B133" s="2">
        <f>data!D181</f>
        <v>1.58837205467257E-2</v>
      </c>
      <c r="C133">
        <f t="shared" si="4"/>
        <v>1.58837205467257E-2</v>
      </c>
      <c r="D133">
        <f t="shared" si="5"/>
        <v>1.58837205467257E-2</v>
      </c>
    </row>
    <row r="134" spans="1:4" x14ac:dyDescent="0.25">
      <c r="A134">
        <f>data!H182</f>
        <v>48.003137534450801</v>
      </c>
      <c r="B134" s="2">
        <f>data!D182</f>
        <v>1.6069017926689001E-2</v>
      </c>
      <c r="C134">
        <f t="shared" si="4"/>
        <v>1.6069017926689001E-2</v>
      </c>
      <c r="D134">
        <f t="shared" si="5"/>
        <v>1.6069017926689001E-2</v>
      </c>
    </row>
    <row r="135" spans="1:4" x14ac:dyDescent="0.25">
      <c r="A135">
        <f>data!H183</f>
        <v>47.4807356991547</v>
      </c>
      <c r="B135" s="2">
        <f>data!D183</f>
        <v>1.6251722883516201E-2</v>
      </c>
      <c r="C135">
        <f t="shared" si="4"/>
        <v>1.6251722883516201E-2</v>
      </c>
      <c r="D135">
        <f t="shared" si="5"/>
        <v>1.6251722883516201E-2</v>
      </c>
    </row>
    <row r="136" spans="1:4" x14ac:dyDescent="0.25">
      <c r="A136">
        <f>data!H184</f>
        <v>46.9640189855307</v>
      </c>
      <c r="B136" s="2">
        <f>data!D184</f>
        <v>1.6431348937293401E-2</v>
      </c>
      <c r="C136">
        <f t="shared" si="4"/>
        <v>1.6431348937293401E-2</v>
      </c>
      <c r="D136">
        <f t="shared" si="5"/>
        <v>1.6431348937293401E-2</v>
      </c>
    </row>
    <row r="137" spans="1:4" x14ac:dyDescent="0.25">
      <c r="A137">
        <f>data!H185</f>
        <v>46.4529255243311</v>
      </c>
      <c r="B137" s="2">
        <f>data!D185</f>
        <v>1.6607409608106999E-2</v>
      </c>
      <c r="C137">
        <f t="shared" si="4"/>
        <v>1.6607409608106999E-2</v>
      </c>
      <c r="D137">
        <f t="shared" si="5"/>
        <v>1.6607409608106999E-2</v>
      </c>
    </row>
    <row r="138" spans="1:4" x14ac:dyDescent="0.25">
      <c r="A138">
        <f>data!H186</f>
        <v>45.9473941196106</v>
      </c>
      <c r="B138" s="2">
        <f>data!D186</f>
        <v>1.67794184160431E-2</v>
      </c>
      <c r="C138">
        <f t="shared" si="4"/>
        <v>1.67794184160431E-2</v>
      </c>
      <c r="D138">
        <f t="shared" si="5"/>
        <v>1.67794184160431E-2</v>
      </c>
    </row>
    <row r="139" spans="1:4" x14ac:dyDescent="0.25">
      <c r="A139">
        <f>data!H187</f>
        <v>45.447364241398297</v>
      </c>
      <c r="B139" s="2">
        <f>data!D187</f>
        <v>1.6946888881187901E-2</v>
      </c>
      <c r="C139">
        <f t="shared" si="4"/>
        <v>1.6946888881187901E-2</v>
      </c>
      <c r="D139">
        <f t="shared" si="5"/>
        <v>1.6946888881187901E-2</v>
      </c>
    </row>
    <row r="140" spans="1:4" x14ac:dyDescent="0.25">
      <c r="A140">
        <f>data!H188</f>
        <v>44.952776018450599</v>
      </c>
      <c r="B140" s="2">
        <f>data!D188</f>
        <v>1.71093345236276E-2</v>
      </c>
      <c r="C140">
        <f t="shared" si="4"/>
        <v>1.71093345236276E-2</v>
      </c>
      <c r="D140">
        <f t="shared" si="5"/>
        <v>1.71093345236276E-2</v>
      </c>
    </row>
    <row r="141" spans="1:4" x14ac:dyDescent="0.25">
      <c r="A141">
        <f>data!H189</f>
        <v>44.4635702310824</v>
      </c>
      <c r="B141" s="2">
        <f>data!D189</f>
        <v>1.72662688634483E-2</v>
      </c>
      <c r="C141">
        <f t="shared" si="4"/>
        <v>1.72662688634483E-2</v>
      </c>
      <c r="D141">
        <f t="shared" si="5"/>
        <v>1.72662688634483E-2</v>
      </c>
    </row>
    <row r="142" spans="1:4" x14ac:dyDescent="0.25">
      <c r="A142">
        <f>data!H190</f>
        <v>43.979688304075701</v>
      </c>
      <c r="B142" s="2">
        <f>data!D190</f>
        <v>1.7417205420736302E-2</v>
      </c>
      <c r="C142">
        <f t="shared" si="4"/>
        <v>1.7417205420736302E-2</v>
      </c>
      <c r="D142">
        <f t="shared" si="5"/>
        <v>1.7417205420736302E-2</v>
      </c>
    </row>
    <row r="143" spans="1:4" x14ac:dyDescent="0.25">
      <c r="A143">
        <f>data!H191</f>
        <v>43.501072299667499</v>
      </c>
      <c r="B143" s="2">
        <f>data!D191</f>
        <v>1.7561657715577699E-2</v>
      </c>
      <c r="C143">
        <f t="shared" si="4"/>
        <v>1.7561657715577699E-2</v>
      </c>
      <c r="D143">
        <f t="shared" si="5"/>
        <v>1.7561657715577699E-2</v>
      </c>
    </row>
    <row r="144" spans="1:4" x14ac:dyDescent="0.25">
      <c r="A144">
        <f>data!H192</f>
        <v>43.0276649106112</v>
      </c>
      <c r="B144" s="2">
        <f>data!D192</f>
        <v>1.7699139268058901E-2</v>
      </c>
      <c r="C144">
        <f t="shared" si="4"/>
        <v>1.7699139268058901E-2</v>
      </c>
      <c r="D144">
        <f t="shared" si="5"/>
        <v>1.7699139268058901E-2</v>
      </c>
    </row>
    <row r="145" spans="1:4" x14ac:dyDescent="0.25">
      <c r="A145">
        <f>data!H193</f>
        <v>42.559409453315801</v>
      </c>
      <c r="B145" s="2">
        <f>data!D193</f>
        <v>1.7829163598265901E-2</v>
      </c>
      <c r="C145">
        <f t="shared" si="4"/>
        <v>1.7829163598265901E-2</v>
      </c>
      <c r="D145">
        <f t="shared" si="5"/>
        <v>1.7829163598265901E-2</v>
      </c>
    </row>
    <row r="146" spans="1:4" x14ac:dyDescent="0.25">
      <c r="A146">
        <f>data!H194</f>
        <v>42.096249861058503</v>
      </c>
      <c r="B146" s="2">
        <f>data!D194</f>
        <v>1.7951244226284899E-2</v>
      </c>
      <c r="C146">
        <f t="shared" si="4"/>
        <v>1.7951244226284899E-2</v>
      </c>
      <c r="D146">
        <f t="shared" si="5"/>
        <v>1.7951244226284899E-2</v>
      </c>
    </row>
    <row r="147" spans="1:4" x14ac:dyDescent="0.25">
      <c r="A147">
        <f>data!H195</f>
        <v>41.638130677271398</v>
      </c>
      <c r="B147" s="2">
        <f>data!D195</f>
        <v>1.8064894672202202E-2</v>
      </c>
      <c r="C147">
        <f t="shared" si="4"/>
        <v>1.8064894672202202E-2</v>
      </c>
      <c r="D147">
        <f t="shared" si="5"/>
        <v>1.8064894672202202E-2</v>
      </c>
    </row>
    <row r="148" spans="1:4" x14ac:dyDescent="0.25">
      <c r="A148">
        <f>data!H196</f>
        <v>41.184997048901998</v>
      </c>
      <c r="B148" s="2">
        <f>data!D196</f>
        <v>1.8169628456103901E-2</v>
      </c>
      <c r="C148">
        <f t="shared" si="4"/>
        <v>1.8169628456103901E-2</v>
      </c>
      <c r="D148">
        <f t="shared" si="5"/>
        <v>1.8169628456103901E-2</v>
      </c>
    </row>
    <row r="149" spans="1:4" x14ac:dyDescent="0.25">
      <c r="A149">
        <f>data!H197</f>
        <v>40.736794719844397</v>
      </c>
      <c r="B149" s="2">
        <f>data!D197</f>
        <v>1.8264959098076301E-2</v>
      </c>
      <c r="C149">
        <f t="shared" si="4"/>
        <v>1.8264959098076301E-2</v>
      </c>
      <c r="D149">
        <f t="shared" si="5"/>
        <v>1.8264959098076301E-2</v>
      </c>
    </row>
    <row r="150" spans="1:4" x14ac:dyDescent="0.25">
      <c r="A150">
        <f>data!H198</f>
        <v>40.293470024443899</v>
      </c>
      <c r="B150" s="2">
        <f>data!D198</f>
        <v>1.83504001182055E-2</v>
      </c>
      <c r="C150">
        <f t="shared" si="4"/>
        <v>1.83504001182055E-2</v>
      </c>
      <c r="D150">
        <f t="shared" si="5"/>
        <v>1.83504001182055E-2</v>
      </c>
    </row>
    <row r="151" spans="1:4" x14ac:dyDescent="0.25">
      <c r="A151">
        <f>data!H199</f>
        <v>39.8549698810709</v>
      </c>
      <c r="B151" s="2">
        <f>data!D199</f>
        <v>1.8425465036577701E-2</v>
      </c>
      <c r="C151">
        <f t="shared" si="4"/>
        <v>1.8425465036577701E-2</v>
      </c>
      <c r="D151">
        <f t="shared" si="5"/>
        <v>1.8425465036577701E-2</v>
      </c>
    </row>
    <row r="152" spans="1:4" x14ac:dyDescent="0.25">
      <c r="A152">
        <f>data!H200</f>
        <v>39.4212417857646</v>
      </c>
      <c r="B152" s="2">
        <f>data!D200</f>
        <v>1.84896673732791E-2</v>
      </c>
      <c r="C152">
        <f t="shared" si="4"/>
        <v>1.84896673732791E-2</v>
      </c>
      <c r="D152">
        <f t="shared" si="5"/>
        <v>1.84896673732791E-2</v>
      </c>
    </row>
    <row r="153" spans="1:4" x14ac:dyDescent="0.25">
      <c r="A153">
        <f>data!H201</f>
        <v>38.992233805947599</v>
      </c>
      <c r="B153" s="2">
        <f>data!D201</f>
        <v>1.8542520648396E-2</v>
      </c>
      <c r="C153">
        <f t="shared" si="4"/>
        <v>1.8542520648396E-2</v>
      </c>
      <c r="D153">
        <f t="shared" si="5"/>
        <v>1.8542520648396E-2</v>
      </c>
    </row>
    <row r="154" spans="1:4" x14ac:dyDescent="0.25">
      <c r="A154">
        <f>data!H202</f>
        <v>38.567894574206697</v>
      </c>
      <c r="B154" s="2">
        <f>data!D202</f>
        <v>1.8583538382014399E-2</v>
      </c>
      <c r="C154">
        <f t="shared" si="4"/>
        <v>1.8583538382014399E-2</v>
      </c>
      <c r="D154">
        <f t="shared" si="5"/>
        <v>1.8583538382014399E-2</v>
      </c>
    </row>
    <row r="155" spans="1:4" x14ac:dyDescent="0.25">
      <c r="A155">
        <f>data!H203</f>
        <v>38.148173282142899</v>
      </c>
      <c r="B155" s="2">
        <f>data!D203</f>
        <v>1.8612234094220699E-2</v>
      </c>
      <c r="C155">
        <f t="shared" si="4"/>
        <v>1.8612234094220699E-2</v>
      </c>
      <c r="D155">
        <f t="shared" si="5"/>
        <v>1.8612234094220699E-2</v>
      </c>
    </row>
    <row r="156" spans="1:4" x14ac:dyDescent="0.25">
      <c r="A156">
        <f>data!H204</f>
        <v>37.733019674288002</v>
      </c>
      <c r="B156" s="2">
        <f>data!D204</f>
        <v>1.86281213051009E-2</v>
      </c>
      <c r="C156">
        <f t="shared" si="4"/>
        <v>1.86281213051009E-2</v>
      </c>
      <c r="D156">
        <f t="shared" si="5"/>
        <v>1.86281213051009E-2</v>
      </c>
    </row>
    <row r="157" spans="1:4" x14ac:dyDescent="0.25">
      <c r="A157">
        <f>data!H205</f>
        <v>37.322384042086597</v>
      </c>
      <c r="B157" s="2">
        <f>data!D205</f>
        <v>1.86307135347413E-2</v>
      </c>
      <c r="C157">
        <f t="shared" si="4"/>
        <v>1.86307135347413E-2</v>
      </c>
      <c r="D157">
        <f t="shared" si="5"/>
        <v>1.86307135347413E-2</v>
      </c>
    </row>
    <row r="158" spans="1:4" x14ac:dyDescent="0.25">
      <c r="A158">
        <f>data!H206</f>
        <v>36.916217217944798</v>
      </c>
      <c r="B158" s="2">
        <f>data!D206</f>
        <v>1.8619524303228101E-2</v>
      </c>
      <c r="C158">
        <f t="shared" si="4"/>
        <v>1.8619524303228101E-2</v>
      </c>
      <c r="D158">
        <f t="shared" si="5"/>
        <v>1.8619524303228101E-2</v>
      </c>
    </row>
    <row r="159" spans="1:4" x14ac:dyDescent="0.25">
      <c r="A159">
        <f>data!H207</f>
        <v>36.514470569342897</v>
      </c>
      <c r="B159" s="2">
        <f>data!D207</f>
        <v>1.8594067130647499E-2</v>
      </c>
      <c r="C159">
        <f t="shared" si="4"/>
        <v>1.8594067130647499E-2</v>
      </c>
      <c r="D159">
        <f t="shared" si="5"/>
        <v>1.8594067130647499E-2</v>
      </c>
    </row>
    <row r="160" spans="1:4" x14ac:dyDescent="0.25">
      <c r="A160">
        <f>data!H208</f>
        <v>36.117095993012299</v>
      </c>
      <c r="B160" s="2">
        <f>data!D208</f>
        <v>1.8553855537085599E-2</v>
      </c>
      <c r="C160">
        <f t="shared" si="4"/>
        <v>1.8553855537085599E-2</v>
      </c>
      <c r="D160">
        <f t="shared" si="5"/>
        <v>1.8553855537085599E-2</v>
      </c>
    </row>
    <row r="161" spans="1:4" x14ac:dyDescent="0.25">
      <c r="A161">
        <f>data!H209</f>
        <v>35.724045909176198</v>
      </c>
      <c r="B161" s="2">
        <f>data!D209</f>
        <v>1.84984156879953E-2</v>
      </c>
      <c r="C161">
        <f t="shared" si="4"/>
        <v>1.84984156879953E-2</v>
      </c>
      <c r="D161">
        <f t="shared" si="5"/>
        <v>1.84984156879953E-2</v>
      </c>
    </row>
    <row r="162" spans="1:4" x14ac:dyDescent="0.25">
      <c r="A162">
        <f>data!H210</f>
        <v>35.335273255851902</v>
      </c>
      <c r="B162" s="2">
        <f>data!D210</f>
        <v>1.8428621643746899E-2</v>
      </c>
      <c r="C162">
        <f t="shared" si="4"/>
        <v>1.8428621643746899E-2</v>
      </c>
      <c r="D162">
        <f t="shared" si="5"/>
        <v>1.8428621643746899E-2</v>
      </c>
    </row>
    <row r="163" spans="1:4" x14ac:dyDescent="0.25">
      <c r="A163">
        <f>data!H211</f>
        <v>34.950731483216899</v>
      </c>
      <c r="B163" s="2">
        <f>data!D211</f>
        <v>1.83478725926777E-2</v>
      </c>
      <c r="C163">
        <f t="shared" si="4"/>
        <v>1.83478725926777E-2</v>
      </c>
      <c r="D163">
        <f t="shared" si="5"/>
        <v>1.83478725926777E-2</v>
      </c>
    </row>
    <row r="164" spans="1:4" x14ac:dyDescent="0.25">
      <c r="A164">
        <f>data!H212</f>
        <v>34.570374548033797</v>
      </c>
      <c r="B164" s="2">
        <f>data!D212</f>
        <v>1.82598453142131E-2</v>
      </c>
      <c r="C164">
        <f t="shared" si="4"/>
        <v>1.82598453142131E-2</v>
      </c>
      <c r="D164">
        <f t="shared" si="5"/>
        <v>1.82598453142131E-2</v>
      </c>
    </row>
    <row r="165" spans="1:4" x14ac:dyDescent="0.25">
      <c r="A165">
        <f>data!H213</f>
        <v>34.194156908138801</v>
      </c>
      <c r="B165" s="2">
        <f>data!D213</f>
        <v>1.8168216587778101E-2</v>
      </c>
      <c r="C165">
        <f t="shared" si="4"/>
        <v>1.8168216587778101E-2</v>
      </c>
      <c r="D165">
        <f t="shared" si="5"/>
        <v>1.8168216587778101E-2</v>
      </c>
    </row>
    <row r="166" spans="1:4" x14ac:dyDescent="0.25">
      <c r="A166">
        <f>data!H214</f>
        <v>33.822033516987702</v>
      </c>
      <c r="B166" s="2">
        <f>data!D214</f>
        <v>1.8076663192798201E-2</v>
      </c>
      <c r="C166">
        <f t="shared" si="4"/>
        <v>1.8076663192798201E-2</v>
      </c>
      <c r="D166">
        <f t="shared" si="5"/>
        <v>1.8076663192798201E-2</v>
      </c>
    </row>
    <row r="167" spans="1:4" x14ac:dyDescent="0.25">
      <c r="A167">
        <f>data!H215</f>
        <v>33.453959818262497</v>
      </c>
      <c r="B167" s="2">
        <f>data!D215</f>
        <v>1.7988861908698299E-2</v>
      </c>
      <c r="C167">
        <f t="shared" si="4"/>
        <v>1.7988861908698299E-2</v>
      </c>
      <c r="D167">
        <f t="shared" si="5"/>
        <v>1.7988861908698299E-2</v>
      </c>
    </row>
    <row r="168" spans="1:4" x14ac:dyDescent="0.25">
      <c r="A168">
        <f>data!H216</f>
        <v>33.089891740536501</v>
      </c>
      <c r="B168" s="2">
        <f>data!D216</f>
        <v>1.79084895149039E-2</v>
      </c>
      <c r="C168">
        <f t="shared" si="4"/>
        <v>1.79084895149039E-2</v>
      </c>
      <c r="D168">
        <f t="shared" si="5"/>
        <v>1.79084895149039E-2</v>
      </c>
    </row>
    <row r="169" spans="1:4" x14ac:dyDescent="0.25">
      <c r="A169">
        <f>data!H217</f>
        <v>32.729785691997598</v>
      </c>
      <c r="B169" s="2">
        <f>data!D217</f>
        <v>1.78392227908401E-2</v>
      </c>
      <c r="C169">
        <f t="shared" si="4"/>
        <v>1.78392227908401E-2</v>
      </c>
      <c r="D169">
        <f t="shared" si="5"/>
        <v>1.78392227908401E-2</v>
      </c>
    </row>
    <row r="170" spans="1:4" x14ac:dyDescent="0.25">
      <c r="A170">
        <f>data!H218</f>
        <v>32.373598555228099</v>
      </c>
      <c r="B170" s="2">
        <f>data!D218</f>
        <v>1.77847385159321E-2</v>
      </c>
      <c r="C170">
        <f t="shared" si="4"/>
        <v>1.77847385159321E-2</v>
      </c>
      <c r="D170">
        <f t="shared" si="5"/>
        <v>1.77847385159321E-2</v>
      </c>
    </row>
    <row r="171" spans="1:4" x14ac:dyDescent="0.25">
      <c r="A171">
        <f>data!H219</f>
        <v>32.021287682042903</v>
      </c>
      <c r="B171" s="2">
        <f>data!D219</f>
        <v>1.7748713469605201E-2</v>
      </c>
      <c r="C171">
        <f t="shared" si="4"/>
        <v>1.7748713469605201E-2</v>
      </c>
      <c r="D171">
        <f t="shared" si="5"/>
        <v>1.7748713469605201E-2</v>
      </c>
    </row>
    <row r="172" spans="1:4" x14ac:dyDescent="0.25">
      <c r="A172">
        <f>data!H220</f>
        <v>31.6728108883826</v>
      </c>
      <c r="B172" s="2">
        <f>data!D220</f>
        <v>1.7734824431284602E-2</v>
      </c>
      <c r="C172">
        <f t="shared" si="4"/>
        <v>1.7734824431284602E-2</v>
      </c>
      <c r="D172">
        <f t="shared" si="5"/>
        <v>1.7734824431284602E-2</v>
      </c>
    </row>
    <row r="173" spans="1:4" x14ac:dyDescent="0.25">
      <c r="A173">
        <f>data!H221</f>
        <v>31.3281264492622</v>
      </c>
      <c r="B173" s="2">
        <f>data!D221</f>
        <v>1.77467481803954E-2</v>
      </c>
      <c r="C173">
        <f t="shared" si="4"/>
        <v>1.77467481803954E-2</v>
      </c>
      <c r="D173">
        <f t="shared" si="5"/>
        <v>1.77467481803954E-2</v>
      </c>
    </row>
    <row r="174" spans="1:4" x14ac:dyDescent="0.25">
      <c r="A174">
        <f>data!H222</f>
        <v>30.987193093776199</v>
      </c>
      <c r="B174" s="2">
        <f>data!D222</f>
        <v>1.7788161496363E-2</v>
      </c>
      <c r="C174">
        <f t="shared" si="4"/>
        <v>1.7788161496363E-2</v>
      </c>
      <c r="D174">
        <f t="shared" si="5"/>
        <v>1.7788161496363E-2</v>
      </c>
    </row>
    <row r="175" spans="1:4" x14ac:dyDescent="0.25">
      <c r="A175">
        <f>data!H223</f>
        <v>30.649970000155498</v>
      </c>
      <c r="B175" s="2">
        <f>data!D223</f>
        <v>1.78627411586126E-2</v>
      </c>
      <c r="C175">
        <f t="shared" si="4"/>
        <v>1.78627411586126E-2</v>
      </c>
      <c r="D175">
        <f t="shared" si="5"/>
        <v>1.78627411586126E-2</v>
      </c>
    </row>
    <row r="176" spans="1:4" x14ac:dyDescent="0.25">
      <c r="A176">
        <f>data!H224</f>
        <v>30.316416790881298</v>
      </c>
      <c r="B176" s="2">
        <f>data!D224</f>
        <v>1.79741639465693E-2</v>
      </c>
      <c r="C176">
        <f t="shared" si="4"/>
        <v>1.79741639465693E-2</v>
      </c>
      <c r="D176">
        <f t="shared" si="5"/>
        <v>1.79741639465693E-2</v>
      </c>
    </row>
    <row r="177" spans="1:4" x14ac:dyDescent="0.25">
      <c r="A177">
        <f>data!H225</f>
        <v>29.9864935278489</v>
      </c>
      <c r="B177" s="2">
        <f>data!D225</f>
        <v>1.8126106639658399E-2</v>
      </c>
      <c r="C177">
        <f t="shared" si="4"/>
        <v>1.8126106639658399E-2</v>
      </c>
      <c r="D177">
        <f t="shared" si="5"/>
        <v>1.8126106639658399E-2</v>
      </c>
    </row>
    <row r="178" spans="1:4" x14ac:dyDescent="0.25">
      <c r="A178">
        <f>data!H226</f>
        <v>29.6601607075869</v>
      </c>
      <c r="B178" s="2">
        <f>data!D226</f>
        <v>1.8322246017305099E-2</v>
      </c>
      <c r="C178">
        <f t="shared" si="4"/>
        <v>1.8322246017305099E-2</v>
      </c>
      <c r="D178">
        <f t="shared" si="5"/>
        <v>1.8322246017305099E-2</v>
      </c>
    </row>
    <row r="179" spans="1:4" x14ac:dyDescent="0.25">
      <c r="A179">
        <f>data!H227</f>
        <v>29.3373792565265</v>
      </c>
      <c r="B179" s="2">
        <f>data!D227</f>
        <v>1.8566258858934599E-2</v>
      </c>
      <c r="C179">
        <f t="shared" si="4"/>
        <v>1.8566258858934599E-2</v>
      </c>
      <c r="D179">
        <f t="shared" si="5"/>
        <v>1.8566258858934599E-2</v>
      </c>
    </row>
    <row r="180" spans="1:4" x14ac:dyDescent="0.25">
      <c r="A180">
        <f>data!H228</f>
        <v>29.0181105263235</v>
      </c>
      <c r="B180" s="2">
        <f>data!D228</f>
        <v>1.88618219439722E-2</v>
      </c>
      <c r="C180">
        <f t="shared" si="4"/>
        <v>1.88618219439722E-2</v>
      </c>
      <c r="D180">
        <f t="shared" si="5"/>
        <v>1.88618219439722E-2</v>
      </c>
    </row>
    <row r="181" spans="1:4" x14ac:dyDescent="0.25">
      <c r="A181">
        <f>data!H229</f>
        <v>28.7023162892302</v>
      </c>
      <c r="B181" s="2">
        <f>data!D229</f>
        <v>1.9212612051842999E-2</v>
      </c>
      <c r="C181">
        <f t="shared" si="4"/>
        <v>1.9212612051842999E-2</v>
      </c>
      <c r="D181">
        <f t="shared" si="5"/>
        <v>1.9212612051842999E-2</v>
      </c>
    </row>
    <row r="182" spans="1:4" x14ac:dyDescent="0.25">
      <c r="A182">
        <f>data!H230</f>
        <v>28.3899587335187</v>
      </c>
      <c r="B182" s="2">
        <f>data!D230</f>
        <v>1.9622305961972401E-2</v>
      </c>
      <c r="C182">
        <f t="shared" si="4"/>
        <v>1.9622305961972401E-2</v>
      </c>
      <c r="D182">
        <f t="shared" si="5"/>
        <v>1.9622305961972401E-2</v>
      </c>
    </row>
    <row r="183" spans="1:4" x14ac:dyDescent="0.25">
      <c r="A183">
        <f>data!H231</f>
        <v>28.081000458953302</v>
      </c>
      <c r="B183" s="2">
        <f>data!D231</f>
        <v>2.00945804537855E-2</v>
      </c>
      <c r="C183">
        <f t="shared" si="4"/>
        <v>2.00945804537855E-2</v>
      </c>
      <c r="D183">
        <f t="shared" si="5"/>
        <v>2.00945804537855E-2</v>
      </c>
    </row>
    <row r="184" spans="1:4" x14ac:dyDescent="0.25">
      <c r="A184">
        <f>data!H232</f>
        <v>27.775404472312299</v>
      </c>
      <c r="B184" s="2">
        <f>data!D232</f>
        <v>2.0633112306707401E-2</v>
      </c>
      <c r="C184">
        <f t="shared" si="4"/>
        <v>2.0633112306707401E-2</v>
      </c>
      <c r="D184">
        <f t="shared" si="5"/>
        <v>2.0633112306707401E-2</v>
      </c>
    </row>
    <row r="185" spans="1:4" x14ac:dyDescent="0.25">
      <c r="A185">
        <f>data!H233</f>
        <v>27.4731341829585</v>
      </c>
      <c r="B185" s="2">
        <f>data!D233</f>
        <v>2.12415783001637E-2</v>
      </c>
      <c r="C185">
        <f t="shared" si="4"/>
        <v>2.12415783001637E-2</v>
      </c>
      <c r="D185">
        <f t="shared" si="5"/>
        <v>2.12415783001637E-2</v>
      </c>
    </row>
    <row r="186" spans="1:4" x14ac:dyDescent="0.25">
      <c r="A186">
        <f>data!H234</f>
        <v>27.1741533984585</v>
      </c>
      <c r="B186" s="2">
        <f>data!D234</f>
        <v>2.19236552135792E-2</v>
      </c>
      <c r="C186">
        <f t="shared" si="4"/>
        <v>2.19236552135792E-2</v>
      </c>
      <c r="D186">
        <f t="shared" si="5"/>
        <v>2.19236552135792E-2</v>
      </c>
    </row>
    <row r="187" spans="1:4" x14ac:dyDescent="0.25">
      <c r="A187">
        <f>data!H235</f>
        <v>26.878426320248501</v>
      </c>
      <c r="B187" s="2">
        <f>data!D235</f>
        <v>2.2683019826379401E-2</v>
      </c>
      <c r="C187">
        <f t="shared" si="4"/>
        <v>2.2683019826379401E-2</v>
      </c>
      <c r="D187">
        <f t="shared" si="5"/>
        <v>2.2683019826379401E-2</v>
      </c>
    </row>
    <row r="188" spans="1:4" x14ac:dyDescent="0.25">
      <c r="A188">
        <f>data!H236</f>
        <v>26.585917539348699</v>
      </c>
      <c r="B188" s="2">
        <f>data!D236</f>
        <v>2.3523348917989399E-2</v>
      </c>
      <c r="C188">
        <f t="shared" si="4"/>
        <v>2.3523348917989399E-2</v>
      </c>
      <c r="D188">
        <f t="shared" si="5"/>
        <v>2.3523348917989399E-2</v>
      </c>
    </row>
    <row r="189" spans="1:4" x14ac:dyDescent="0.25">
      <c r="A189">
        <f>data!H237</f>
        <v>26.296592032122899</v>
      </c>
      <c r="B189" s="2">
        <f>data!D237</f>
        <v>2.44483192678344E-2</v>
      </c>
      <c r="C189">
        <f t="shared" si="4"/>
        <v>2.44483192678344E-2</v>
      </c>
      <c r="D189">
        <f t="shared" si="5"/>
        <v>2.44483192678344E-2</v>
      </c>
    </row>
    <row r="190" spans="1:4" x14ac:dyDescent="0.25">
      <c r="A190">
        <f>data!H238</f>
        <v>26.010415156085301</v>
      </c>
      <c r="B190" s="2">
        <f>data!D238</f>
        <v>2.54616076553398E-2</v>
      </c>
      <c r="C190">
        <f t="shared" si="4"/>
        <v>2.54616076553398E-2</v>
      </c>
      <c r="D190">
        <f t="shared" si="5"/>
        <v>2.54616076553398E-2</v>
      </c>
    </row>
    <row r="191" spans="1:4" x14ac:dyDescent="0.25">
      <c r="A191">
        <f>data!H239</f>
        <v>25.7273526457525</v>
      </c>
      <c r="B191" s="2">
        <f>data!D239</f>
        <v>2.65668908599304E-2</v>
      </c>
      <c r="C191">
        <f t="shared" si="4"/>
        <v>2.65668908599304E-2</v>
      </c>
      <c r="D191">
        <f t="shared" si="5"/>
        <v>2.65668908599304E-2</v>
      </c>
    </row>
    <row r="192" spans="1:4" x14ac:dyDescent="0.25">
      <c r="A192">
        <f>data!H240</f>
        <v>25.447370608540801</v>
      </c>
      <c r="B192" s="2">
        <f>data!D240</f>
        <v>2.77678456610321E-2</v>
      </c>
      <c r="C192">
        <f t="shared" si="4"/>
        <v>2.77678456610321E-2</v>
      </c>
      <c r="D192">
        <f t="shared" si="5"/>
        <v>2.77678456610321E-2</v>
      </c>
    </row>
    <row r="193" spans="1:4" x14ac:dyDescent="0.25">
      <c r="A193">
        <f>data!H241</f>
        <v>25.170435520707802</v>
      </c>
      <c r="B193" s="2">
        <f>data!D241</f>
        <v>2.9068148838069598E-2</v>
      </c>
      <c r="C193">
        <f t="shared" si="4"/>
        <v>2.9068148838069598E-2</v>
      </c>
      <c r="D193">
        <f t="shared" si="5"/>
        <v>2.9068148838069598E-2</v>
      </c>
    </row>
    <row r="194" spans="1:4" x14ac:dyDescent="0.25">
      <c r="A194">
        <f>data!H242</f>
        <v>24.896514223338801</v>
      </c>
      <c r="B194" s="2">
        <f>data!D242</f>
        <v>3.0471477170468102E-2</v>
      </c>
      <c r="C194">
        <f t="shared" si="4"/>
        <v>3.0471477170468102E-2</v>
      </c>
      <c r="D194">
        <f t="shared" si="5"/>
        <v>3.0471477170468102E-2</v>
      </c>
    </row>
    <row r="195" spans="1:4" x14ac:dyDescent="0.25">
      <c r="A195">
        <f>data!H243</f>
        <v>24.625573918376201</v>
      </c>
      <c r="B195" s="2">
        <f>data!D243</f>
        <v>3.1981507437653198E-2</v>
      </c>
      <c r="C195">
        <f t="shared" si="4"/>
        <v>3.1981507437653198E-2</v>
      </c>
      <c r="D195">
        <f t="shared" si="5"/>
        <v>3.1981507437653198E-2</v>
      </c>
    </row>
    <row r="196" spans="1:4" x14ac:dyDescent="0.25">
      <c r="A196">
        <f>data!H244</f>
        <v>24.357582164692499</v>
      </c>
      <c r="B196" s="2">
        <f>data!D244</f>
        <v>3.3601916419049603E-2</v>
      </c>
      <c r="C196">
        <f t="shared" ref="C196:C259" si="6">IF(A196&gt;1.5,B196,0)</f>
        <v>3.3601916419049603E-2</v>
      </c>
      <c r="D196">
        <f t="shared" ref="D196:D259" si="7">IF(A196&gt;0.5,B196,0)</f>
        <v>3.3601916419049603E-2</v>
      </c>
    </row>
    <row r="197" spans="1:4" x14ac:dyDescent="0.25">
      <c r="A197">
        <f>data!H245</f>
        <v>24.092506874205899</v>
      </c>
      <c r="B197" s="2">
        <f>data!D245</f>
        <v>3.5336380894083197E-2</v>
      </c>
      <c r="C197">
        <f t="shared" si="6"/>
        <v>3.5336380894083197E-2</v>
      </c>
      <c r="D197">
        <f t="shared" si="7"/>
        <v>3.5336380894083197E-2</v>
      </c>
    </row>
    <row r="198" spans="1:4" x14ac:dyDescent="0.25">
      <c r="A198">
        <f>data!H246</f>
        <v>23.830316308038501</v>
      </c>
      <c r="B198" s="2">
        <f>data!D246</f>
        <v>3.7188577642178797E-2</v>
      </c>
      <c r="C198">
        <f t="shared" si="6"/>
        <v>3.7188577642178797E-2</v>
      </c>
      <c r="D198">
        <f t="shared" si="7"/>
        <v>3.7188577642178797E-2</v>
      </c>
    </row>
    <row r="199" spans="1:4" x14ac:dyDescent="0.25">
      <c r="A199">
        <f>data!H247</f>
        <v>23.570979072715701</v>
      </c>
      <c r="B199" s="2">
        <f>data!D247</f>
        <v>3.9162183442761303E-2</v>
      </c>
      <c r="C199">
        <f t="shared" si="6"/>
        <v>3.9162183442761303E-2</v>
      </c>
      <c r="D199">
        <f t="shared" si="7"/>
        <v>3.9162183442761303E-2</v>
      </c>
    </row>
    <row r="200" spans="1:4" x14ac:dyDescent="0.25">
      <c r="A200">
        <f>data!H248</f>
        <v>23.3144641164074</v>
      </c>
      <c r="B200" s="2">
        <f>data!D248</f>
        <v>4.1260875075256699E-2</v>
      </c>
      <c r="C200">
        <f t="shared" si="6"/>
        <v>4.1260875075256699E-2</v>
      </c>
      <c r="D200">
        <f t="shared" si="7"/>
        <v>4.1260875075256699E-2</v>
      </c>
    </row>
    <row r="201" spans="1:4" x14ac:dyDescent="0.25">
      <c r="A201">
        <f>data!H249</f>
        <v>23.0607407252099</v>
      </c>
      <c r="B201" s="2">
        <f>data!D249</f>
        <v>4.3488329319089802E-2</v>
      </c>
      <c r="C201">
        <f t="shared" si="6"/>
        <v>4.3488329319089802E-2</v>
      </c>
      <c r="D201">
        <f t="shared" si="7"/>
        <v>4.3488329319089802E-2</v>
      </c>
    </row>
    <row r="202" spans="1:4" x14ac:dyDescent="0.25">
      <c r="A202">
        <f>data!H250</f>
        <v>22.8097785194689</v>
      </c>
      <c r="B202" s="2">
        <f>data!D250</f>
        <v>4.5848222953685402E-2</v>
      </c>
      <c r="C202">
        <f t="shared" si="6"/>
        <v>4.5848222953685402E-2</v>
      </c>
      <c r="D202">
        <f t="shared" si="7"/>
        <v>4.5848222953685402E-2</v>
      </c>
    </row>
    <row r="203" spans="1:4" x14ac:dyDescent="0.25">
      <c r="A203">
        <f>data!H251</f>
        <v>22.561547450141099</v>
      </c>
      <c r="B203" s="2">
        <f>data!D251</f>
        <v>4.83442327584696E-2</v>
      </c>
      <c r="C203">
        <f t="shared" si="6"/>
        <v>4.83442327584696E-2</v>
      </c>
      <c r="D203">
        <f t="shared" si="7"/>
        <v>4.83442327584696E-2</v>
      </c>
    </row>
    <row r="204" spans="1:4" x14ac:dyDescent="0.25">
      <c r="A204">
        <f>data!H252</f>
        <v>22.316017795196899</v>
      </c>
      <c r="B204" s="2">
        <f>data!D252</f>
        <v>5.0980035512866798E-2</v>
      </c>
      <c r="C204">
        <f t="shared" si="6"/>
        <v>5.0980035512866798E-2</v>
      </c>
      <c r="D204">
        <f t="shared" si="7"/>
        <v>5.0980035512866798E-2</v>
      </c>
    </row>
    <row r="205" spans="1:4" x14ac:dyDescent="0.25">
      <c r="A205">
        <f>data!H253</f>
        <v>22.073160156061402</v>
      </c>
      <c r="B205" s="2">
        <f>data!D253</f>
        <v>5.3759307996302901E-2</v>
      </c>
      <c r="C205">
        <f t="shared" si="6"/>
        <v>5.3759307996302901E-2</v>
      </c>
      <c r="D205">
        <f t="shared" si="7"/>
        <v>5.3759307996302901E-2</v>
      </c>
    </row>
    <row r="206" spans="1:4" x14ac:dyDescent="0.25">
      <c r="A206">
        <f>data!H254</f>
        <v>21.832945454094599</v>
      </c>
      <c r="B206" s="2">
        <f>data!D254</f>
        <v>5.6685726988202997E-2</v>
      </c>
      <c r="C206">
        <f t="shared" si="6"/>
        <v>5.6685726988202997E-2</v>
      </c>
      <c r="D206">
        <f t="shared" si="7"/>
        <v>5.6685726988202997E-2</v>
      </c>
    </row>
    <row r="207" spans="1:4" x14ac:dyDescent="0.25">
      <c r="A207">
        <f>data!H255</f>
        <v>21.595344927109199</v>
      </c>
      <c r="B207" s="2">
        <f>data!D255</f>
        <v>5.97629692679916E-2</v>
      </c>
      <c r="C207">
        <f t="shared" si="6"/>
        <v>5.97629692679916E-2</v>
      </c>
      <c r="D207">
        <f t="shared" si="7"/>
        <v>5.97629692679916E-2</v>
      </c>
    </row>
    <row r="208" spans="1:4" x14ac:dyDescent="0.25">
      <c r="A208">
        <f>data!H256</f>
        <v>21.360330125927099</v>
      </c>
      <c r="B208" s="2">
        <f>data!D256</f>
        <v>6.29947116150949E-2</v>
      </c>
      <c r="C208">
        <f t="shared" si="6"/>
        <v>6.29947116150949E-2</v>
      </c>
      <c r="D208">
        <f t="shared" si="7"/>
        <v>6.29947116150949E-2</v>
      </c>
    </row>
    <row r="209" spans="1:4" x14ac:dyDescent="0.25">
      <c r="A209">
        <f>data!H257</f>
        <v>21.1278729109731</v>
      </c>
      <c r="B209" s="2">
        <f>data!D257</f>
        <v>6.6384630808937195E-2</v>
      </c>
      <c r="C209">
        <f t="shared" si="6"/>
        <v>6.6384630808937195E-2</v>
      </c>
      <c r="D209">
        <f t="shared" si="7"/>
        <v>6.6384630808937195E-2</v>
      </c>
    </row>
    <row r="210" spans="1:4" x14ac:dyDescent="0.25">
      <c r="A210">
        <f>data!H258</f>
        <v>20.897945448905201</v>
      </c>
      <c r="B210" s="2">
        <f>data!D258</f>
        <v>6.9936403628944696E-2</v>
      </c>
      <c r="C210">
        <f t="shared" si="6"/>
        <v>6.9936403628944696E-2</v>
      </c>
      <c r="D210">
        <f t="shared" si="7"/>
        <v>6.9936403628944696E-2</v>
      </c>
    </row>
    <row r="211" spans="1:4" x14ac:dyDescent="0.25">
      <c r="A211">
        <f>data!H259</f>
        <v>20.670520209282198</v>
      </c>
      <c r="B211" s="2">
        <f>data!D259</f>
        <v>7.3653706854542297E-2</v>
      </c>
      <c r="C211">
        <f t="shared" si="6"/>
        <v>7.3653706854542297E-2</v>
      </c>
      <c r="D211">
        <f t="shared" si="7"/>
        <v>7.3653706854542297E-2</v>
      </c>
    </row>
    <row r="212" spans="1:4" x14ac:dyDescent="0.25">
      <c r="A212">
        <f>data!H260</f>
        <v>20.445569961267601</v>
      </c>
      <c r="B212" s="2">
        <f>data!D260</f>
        <v>7.7540217265154199E-2</v>
      </c>
      <c r="C212">
        <f t="shared" si="6"/>
        <v>7.7540217265154199E-2</v>
      </c>
      <c r="D212">
        <f t="shared" si="7"/>
        <v>7.7540217265154199E-2</v>
      </c>
    </row>
    <row r="213" spans="1:4" x14ac:dyDescent="0.25">
      <c r="A213">
        <f>data!H261</f>
        <v>20.223067770368601</v>
      </c>
      <c r="B213" s="2">
        <f>data!D261</f>
        <v>8.1599611640207306E-2</v>
      </c>
      <c r="C213">
        <f t="shared" si="6"/>
        <v>8.1599611640207306E-2</v>
      </c>
      <c r="D213">
        <f t="shared" si="7"/>
        <v>8.1599611640207306E-2</v>
      </c>
    </row>
    <row r="214" spans="1:4" x14ac:dyDescent="0.25">
      <c r="A214">
        <f>data!H262</f>
        <v>20.002986995211501</v>
      </c>
      <c r="B214" s="2">
        <f>data!D262</f>
        <v>8.5835115019364097E-2</v>
      </c>
      <c r="C214">
        <f t="shared" si="6"/>
        <v>8.5835115019364097E-2</v>
      </c>
      <c r="D214">
        <f t="shared" si="7"/>
        <v>8.5835115019364097E-2</v>
      </c>
    </row>
    <row r="215" spans="1:4" x14ac:dyDescent="0.25">
      <c r="A215">
        <f>data!H263</f>
        <v>19.785301284351402</v>
      </c>
      <c r="B215" s="2">
        <f>data!D263</f>
        <v>9.0245021755229804E-2</v>
      </c>
      <c r="C215">
        <f t="shared" si="6"/>
        <v>9.0245021755229804E-2</v>
      </c>
      <c r="D215">
        <f t="shared" si="7"/>
        <v>9.0245021755229804E-2</v>
      </c>
    </row>
    <row r="216" spans="1:4" x14ac:dyDescent="0.25">
      <c r="A216">
        <f>data!H264</f>
        <v>19.569984573117399</v>
      </c>
      <c r="B216" s="2">
        <f>data!D264</f>
        <v>9.4824591093164004E-2</v>
      </c>
      <c r="C216">
        <f t="shared" si="6"/>
        <v>9.4824591093164004E-2</v>
      </c>
      <c r="D216">
        <f t="shared" si="7"/>
        <v>9.4824591093164004E-2</v>
      </c>
    </row>
    <row r="217" spans="1:4" x14ac:dyDescent="0.25">
      <c r="A217">
        <f>data!H265</f>
        <v>19.3570110804915</v>
      </c>
      <c r="B217" s="2">
        <f>data!D265</f>
        <v>9.9569037865331195E-2</v>
      </c>
      <c r="C217">
        <f t="shared" si="6"/>
        <v>9.9569037865331195E-2</v>
      </c>
      <c r="D217">
        <f t="shared" si="7"/>
        <v>9.9569037865331195E-2</v>
      </c>
    </row>
    <row r="218" spans="1:4" x14ac:dyDescent="0.25">
      <c r="A218">
        <f>data!H266</f>
        <v>19.1463553060218</v>
      </c>
      <c r="B218" s="2">
        <f>data!D266</f>
        <v>0.104473576903899</v>
      </c>
      <c r="C218">
        <f t="shared" si="6"/>
        <v>0.104473576903899</v>
      </c>
      <c r="D218">
        <f t="shared" si="7"/>
        <v>0.104473576903899</v>
      </c>
    </row>
    <row r="219" spans="1:4" x14ac:dyDescent="0.25">
      <c r="A219">
        <f>data!H267</f>
        <v>18.937992026769098</v>
      </c>
      <c r="B219" s="2">
        <f>data!D267</f>
        <v>0.109533423041032</v>
      </c>
      <c r="C219">
        <f t="shared" si="6"/>
        <v>0.109533423041032</v>
      </c>
      <c r="D219">
        <f t="shared" si="7"/>
        <v>0.109533423041032</v>
      </c>
    </row>
    <row r="220" spans="1:4" x14ac:dyDescent="0.25">
      <c r="A220">
        <f>data!H268</f>
        <v>18.731896294286901</v>
      </c>
      <c r="B220" s="2">
        <f>data!D268</f>
        <v>0.114743791108896</v>
      </c>
      <c r="C220">
        <f t="shared" si="6"/>
        <v>0.114743791108896</v>
      </c>
      <c r="D220">
        <f t="shared" si="7"/>
        <v>0.114743791108896</v>
      </c>
    </row>
    <row r="221" spans="1:4" x14ac:dyDescent="0.25">
      <c r="A221">
        <f>data!H269</f>
        <v>18.528043431634099</v>
      </c>
      <c r="B221" s="2">
        <f>data!D269</f>
        <v>0.120099895939657</v>
      </c>
      <c r="C221">
        <f t="shared" si="6"/>
        <v>0.120099895939657</v>
      </c>
      <c r="D221">
        <f t="shared" si="7"/>
        <v>0.120099895939657</v>
      </c>
    </row>
    <row r="222" spans="1:4" x14ac:dyDescent="0.25">
      <c r="A222">
        <f>data!H270</f>
        <v>18.326409030420599</v>
      </c>
      <c r="B222" s="2">
        <f>data!D270</f>
        <v>0.12559695236547999</v>
      </c>
      <c r="C222">
        <f t="shared" si="6"/>
        <v>0.12559695236547999</v>
      </c>
      <c r="D222">
        <f t="shared" si="7"/>
        <v>0.12559695236547999</v>
      </c>
    </row>
    <row r="223" spans="1:4" x14ac:dyDescent="0.25">
      <c r="A223">
        <f>data!H271</f>
        <v>18.126968947884201</v>
      </c>
      <c r="B223" s="2">
        <f>data!D271</f>
        <v>0.131230175218532</v>
      </c>
      <c r="C223">
        <f t="shared" si="6"/>
        <v>0.131230175218532</v>
      </c>
      <c r="D223">
        <f t="shared" si="7"/>
        <v>0.131230175218532</v>
      </c>
    </row>
    <row r="224" spans="1:4" x14ac:dyDescent="0.25">
      <c r="A224">
        <f>data!H272</f>
        <v>17.929699304000302</v>
      </c>
      <c r="B224" s="2">
        <f>data!D272</f>
        <v>0.13699477933097601</v>
      </c>
      <c r="C224">
        <f t="shared" si="6"/>
        <v>0.13699477933097601</v>
      </c>
      <c r="D224">
        <f t="shared" si="7"/>
        <v>0.13699477933097601</v>
      </c>
    </row>
    <row r="225" spans="1:4" x14ac:dyDescent="0.25">
      <c r="A225">
        <f>data!H273</f>
        <v>17.7345764786226</v>
      </c>
      <c r="B225" s="2">
        <f>data!D273</f>
        <v>0.142885979534981</v>
      </c>
      <c r="C225">
        <f t="shared" si="6"/>
        <v>0.142885979534981</v>
      </c>
      <c r="D225">
        <f t="shared" si="7"/>
        <v>0.142885979534981</v>
      </c>
    </row>
    <row r="226" spans="1:4" x14ac:dyDescent="0.25">
      <c r="A226">
        <f>data!H274</f>
        <v>17.5415771086547</v>
      </c>
      <c r="B226" s="2">
        <f>data!D274</f>
        <v>0.14889899066271101</v>
      </c>
      <c r="C226">
        <f t="shared" si="6"/>
        <v>0.14889899066271101</v>
      </c>
      <c r="D226">
        <f t="shared" si="7"/>
        <v>0.14889899066271101</v>
      </c>
    </row>
    <row r="227" spans="1:4" x14ac:dyDescent="0.25">
      <c r="A227">
        <f>data!H275</f>
        <v>17.350678085252898</v>
      </c>
      <c r="B227" s="2">
        <f>data!D275</f>
        <v>0.15502902754633099</v>
      </c>
      <c r="C227">
        <f t="shared" si="6"/>
        <v>0.15502902754633099</v>
      </c>
      <c r="D227">
        <f t="shared" si="7"/>
        <v>0.15502902754633099</v>
      </c>
    </row>
    <row r="228" spans="1:4" x14ac:dyDescent="0.25">
      <c r="A228">
        <f>data!H276</f>
        <v>17.161856551059198</v>
      </c>
      <c r="B228" s="2">
        <f>data!D276</f>
        <v>0.16127130501800799</v>
      </c>
      <c r="C228">
        <f t="shared" si="6"/>
        <v>0.16127130501800799</v>
      </c>
      <c r="D228">
        <f t="shared" si="7"/>
        <v>0.16127130501800799</v>
      </c>
    </row>
    <row r="229" spans="1:4" x14ac:dyDescent="0.25">
      <c r="A229">
        <f>data!H277</f>
        <v>16.9750898974644</v>
      </c>
      <c r="B229" s="2">
        <f>data!D277</f>
        <v>0.16762103790990701</v>
      </c>
      <c r="C229">
        <f t="shared" si="6"/>
        <v>0.16762103790990701</v>
      </c>
      <c r="D229">
        <f t="shared" si="7"/>
        <v>0.16762103790990701</v>
      </c>
    </row>
    <row r="230" spans="1:4" x14ac:dyDescent="0.25">
      <c r="A230">
        <f>data!H278</f>
        <v>16.7903557619011</v>
      </c>
      <c r="B230" s="2">
        <f>data!D278</f>
        <v>0.17407344105419401</v>
      </c>
      <c r="C230">
        <f t="shared" si="6"/>
        <v>0.17407344105419401</v>
      </c>
      <c r="D230">
        <f t="shared" si="7"/>
        <v>0.17407344105419401</v>
      </c>
    </row>
    <row r="231" spans="1:4" x14ac:dyDescent="0.25">
      <c r="A231">
        <f>data!H279</f>
        <v>16.6076320251662</v>
      </c>
      <c r="B231" s="2">
        <f>data!D279</f>
        <v>0.18062372928303499</v>
      </c>
      <c r="C231">
        <f t="shared" si="6"/>
        <v>0.18062372928303499</v>
      </c>
      <c r="D231">
        <f t="shared" si="7"/>
        <v>0.18062372928303499</v>
      </c>
    </row>
    <row r="232" spans="1:4" x14ac:dyDescent="0.25">
      <c r="A232">
        <f>data!H280</f>
        <v>16.426896808772501</v>
      </c>
      <c r="B232" s="2">
        <f>data!D280</f>
        <v>0.18726711742859301</v>
      </c>
      <c r="C232">
        <f t="shared" si="6"/>
        <v>0.18726711742859301</v>
      </c>
      <c r="D232">
        <f t="shared" si="7"/>
        <v>0.18726711742859301</v>
      </c>
    </row>
    <row r="233" spans="1:4" x14ac:dyDescent="0.25">
      <c r="A233">
        <f>data!H281</f>
        <v>16.248128472328599</v>
      </c>
      <c r="B233" s="2">
        <f>data!D281</f>
        <v>0.193998820323038</v>
      </c>
      <c r="C233">
        <f t="shared" si="6"/>
        <v>0.193998820323038</v>
      </c>
      <c r="D233">
        <f t="shared" si="7"/>
        <v>0.193998820323038</v>
      </c>
    </row>
    <row r="234" spans="1:4" x14ac:dyDescent="0.25">
      <c r="A234">
        <f>data!H282</f>
        <v>16.071305610948301</v>
      </c>
      <c r="B234" s="2">
        <f>data!D282</f>
        <v>0.20081405279853401</v>
      </c>
      <c r="C234">
        <f t="shared" si="6"/>
        <v>0.20081405279853401</v>
      </c>
      <c r="D234">
        <f t="shared" si="7"/>
        <v>0.20081405279853401</v>
      </c>
    </row>
    <row r="235" spans="1:4" x14ac:dyDescent="0.25">
      <c r="A235">
        <f>data!H283</f>
        <v>15.896407052687699</v>
      </c>
      <c r="B235" s="2">
        <f>data!D283</f>
        <v>0.207708029687244</v>
      </c>
      <c r="C235">
        <f t="shared" si="6"/>
        <v>0.207708029687244</v>
      </c>
      <c r="D235">
        <f t="shared" si="7"/>
        <v>0.207708029687244</v>
      </c>
    </row>
    <row r="236" spans="1:4" x14ac:dyDescent="0.25">
      <c r="A236">
        <f>data!H284</f>
        <v>15.7234118560096</v>
      </c>
      <c r="B236" s="2">
        <f>data!D284</f>
        <v>0.21467596582133699</v>
      </c>
      <c r="C236">
        <f t="shared" si="6"/>
        <v>0.21467596582133699</v>
      </c>
      <c r="D236">
        <f t="shared" si="7"/>
        <v>0.21467596582133699</v>
      </c>
    </row>
    <row r="237" spans="1:4" x14ac:dyDescent="0.25">
      <c r="A237">
        <f>data!H285</f>
        <v>15.5522993072767</v>
      </c>
      <c r="B237" s="2">
        <f>data!D285</f>
        <v>0.22171307603297699</v>
      </c>
      <c r="C237">
        <f t="shared" si="6"/>
        <v>0.22171307603297699</v>
      </c>
      <c r="D237">
        <f t="shared" si="7"/>
        <v>0.22171307603297699</v>
      </c>
    </row>
    <row r="238" spans="1:4" x14ac:dyDescent="0.25">
      <c r="A238">
        <f>data!H286</f>
        <v>15.383048918271101</v>
      </c>
      <c r="B238" s="2">
        <f>data!D286</f>
        <v>0.22881457515433101</v>
      </c>
      <c r="C238">
        <f t="shared" si="6"/>
        <v>0.22881457515433101</v>
      </c>
      <c r="D238">
        <f t="shared" si="7"/>
        <v>0.22881457515433101</v>
      </c>
    </row>
    <row r="239" spans="1:4" x14ac:dyDescent="0.25">
      <c r="A239">
        <f>data!H287</f>
        <v>15.215640423741201</v>
      </c>
      <c r="B239" s="2">
        <f>data!D287</f>
        <v>0.235975678017564</v>
      </c>
      <c r="C239">
        <f t="shared" si="6"/>
        <v>0.235975678017564</v>
      </c>
      <c r="D239">
        <f t="shared" si="7"/>
        <v>0.235975678017564</v>
      </c>
    </row>
    <row r="240" spans="1:4" x14ac:dyDescent="0.25">
      <c r="A240">
        <f>data!H288</f>
        <v>15.050053778975199</v>
      </c>
      <c r="B240" s="2">
        <f>data!D288</f>
        <v>0.24319159945484001</v>
      </c>
      <c r="C240">
        <f t="shared" si="6"/>
        <v>0.24319159945484001</v>
      </c>
      <c r="D240">
        <f t="shared" si="7"/>
        <v>0.24319159945484001</v>
      </c>
    </row>
    <row r="241" spans="1:4" x14ac:dyDescent="0.25">
      <c r="A241">
        <f>data!H289</f>
        <v>14.8862691574013</v>
      </c>
      <c r="B241" s="2">
        <f>data!D289</f>
        <v>0.250457554298328</v>
      </c>
      <c r="C241">
        <f t="shared" si="6"/>
        <v>0.250457554298328</v>
      </c>
      <c r="D241">
        <f t="shared" si="7"/>
        <v>0.250457554298328</v>
      </c>
    </row>
    <row r="242" spans="1:4" x14ac:dyDescent="0.25">
      <c r="A242">
        <f>data!H290</f>
        <v>14.7242669482133</v>
      </c>
      <c r="B242" s="2">
        <f>data!D290</f>
        <v>0.25776875738019001</v>
      </c>
      <c r="C242">
        <f t="shared" si="6"/>
        <v>0.25776875738019001</v>
      </c>
      <c r="D242">
        <f t="shared" si="7"/>
        <v>0.25776875738019001</v>
      </c>
    </row>
    <row r="243" spans="1:4" x14ac:dyDescent="0.25">
      <c r="A243">
        <f>data!H291</f>
        <v>14.564027754022799</v>
      </c>
      <c r="B243" s="2">
        <f>data!D291</f>
        <v>0.26512042353259502</v>
      </c>
      <c r="C243">
        <f t="shared" si="6"/>
        <v>0.26512042353259502</v>
      </c>
      <c r="D243">
        <f t="shared" si="7"/>
        <v>0.26512042353259502</v>
      </c>
    </row>
    <row r="244" spans="1:4" x14ac:dyDescent="0.25">
      <c r="A244">
        <f>data!H292</f>
        <v>14.405532388536599</v>
      </c>
      <c r="B244" s="2">
        <f>data!D292</f>
        <v>0.27250776758770801</v>
      </c>
      <c r="C244">
        <f t="shared" si="6"/>
        <v>0.27250776758770801</v>
      </c>
      <c r="D244">
        <f t="shared" si="7"/>
        <v>0.27250776758770801</v>
      </c>
    </row>
    <row r="245" spans="1:4" x14ac:dyDescent="0.25">
      <c r="A245">
        <f>data!H293</f>
        <v>14.2487618742596</v>
      </c>
      <c r="B245" s="2">
        <f>data!D293</f>
        <v>0.27992600437769199</v>
      </c>
      <c r="C245">
        <f t="shared" si="6"/>
        <v>0.27992600437769199</v>
      </c>
      <c r="D245">
        <f t="shared" si="7"/>
        <v>0.27992600437769199</v>
      </c>
    </row>
    <row r="246" spans="1:4" x14ac:dyDescent="0.25">
      <c r="A246">
        <f>data!H294</f>
        <v>14.0936974402219</v>
      </c>
      <c r="B246" s="2">
        <f>data!D294</f>
        <v>0.28737034873471601</v>
      </c>
      <c r="C246">
        <f t="shared" si="6"/>
        <v>0.28737034873471601</v>
      </c>
      <c r="D246">
        <f t="shared" si="7"/>
        <v>0.28737034873471601</v>
      </c>
    </row>
    <row r="247" spans="1:4" x14ac:dyDescent="0.25">
      <c r="A247">
        <f>data!H295</f>
        <v>13.9403205197322</v>
      </c>
      <c r="B247" s="2">
        <f>data!D295</f>
        <v>0.29483601549094302</v>
      </c>
      <c r="C247">
        <f t="shared" si="6"/>
        <v>0.29483601549094302</v>
      </c>
      <c r="D247">
        <f t="shared" si="7"/>
        <v>0.29483601549094302</v>
      </c>
    </row>
    <row r="248" spans="1:4" x14ac:dyDescent="0.25">
      <c r="A248">
        <f>data!H296</f>
        <v>13.788612748153801</v>
      </c>
      <c r="B248" s="2">
        <f>data!D296</f>
        <v>0.30231821947854098</v>
      </c>
      <c r="C248">
        <f t="shared" si="6"/>
        <v>0.30231821947854098</v>
      </c>
      <c r="D248">
        <f t="shared" si="7"/>
        <v>0.30231821947854098</v>
      </c>
    </row>
    <row r="249" spans="1:4" x14ac:dyDescent="0.25">
      <c r="A249">
        <f>data!H297</f>
        <v>13.638555960706199</v>
      </c>
      <c r="B249" s="2">
        <f>data!D297</f>
        <v>0.30981217552967499</v>
      </c>
      <c r="C249">
        <f t="shared" si="6"/>
        <v>0.30981217552967499</v>
      </c>
      <c r="D249">
        <f t="shared" si="7"/>
        <v>0.30981217552967499</v>
      </c>
    </row>
    <row r="250" spans="1:4" x14ac:dyDescent="0.25">
      <c r="A250">
        <f>data!H298</f>
        <v>13.4901321902902</v>
      </c>
      <c r="B250" s="2">
        <f>data!D298</f>
        <v>0.31731309847650802</v>
      </c>
      <c r="C250">
        <f t="shared" si="6"/>
        <v>0.31731309847650802</v>
      </c>
      <c r="D250">
        <f t="shared" si="7"/>
        <v>0.31731309847650802</v>
      </c>
    </row>
    <row r="251" spans="1:4" x14ac:dyDescent="0.25">
      <c r="A251">
        <f>data!H299</f>
        <v>13.3433236653363</v>
      </c>
      <c r="B251" s="2">
        <f>data!D299</f>
        <v>0.32481620315121001</v>
      </c>
      <c r="C251">
        <f t="shared" si="6"/>
        <v>0.32481620315121001</v>
      </c>
      <c r="D251">
        <f t="shared" si="7"/>
        <v>0.32481620315121001</v>
      </c>
    </row>
    <row r="252" spans="1:4" x14ac:dyDescent="0.25">
      <c r="A252">
        <f>data!H300</f>
        <v>13.1981128076769</v>
      </c>
      <c r="B252" s="2">
        <f>data!D300</f>
        <v>0.33231670438594402</v>
      </c>
      <c r="C252">
        <f t="shared" si="6"/>
        <v>0.33231670438594402</v>
      </c>
      <c r="D252">
        <f t="shared" si="7"/>
        <v>0.33231670438594402</v>
      </c>
    </row>
    <row r="253" spans="1:4" x14ac:dyDescent="0.25">
      <c r="A253">
        <f>data!H301</f>
        <v>13.0544822304416</v>
      </c>
      <c r="B253" s="2">
        <f>data!D301</f>
        <v>0.33980981701287699</v>
      </c>
      <c r="C253">
        <f t="shared" si="6"/>
        <v>0.33980981701287699</v>
      </c>
      <c r="D253">
        <f t="shared" si="7"/>
        <v>0.33980981701287699</v>
      </c>
    </row>
    <row r="254" spans="1:4" x14ac:dyDescent="0.25">
      <c r="A254">
        <f>data!H302</f>
        <v>12.9124147359757</v>
      </c>
      <c r="B254" s="2">
        <f>data!D302</f>
        <v>0.34729075586417402</v>
      </c>
      <c r="C254">
        <f t="shared" si="6"/>
        <v>0.34729075586417402</v>
      </c>
      <c r="D254">
        <f t="shared" si="7"/>
        <v>0.34729075586417402</v>
      </c>
    </row>
    <row r="255" spans="1:4" x14ac:dyDescent="0.25">
      <c r="A255">
        <f>data!H303</f>
        <v>12.771893313780399</v>
      </c>
      <c r="B255" s="2">
        <f>data!D303</f>
        <v>0.35475473577199901</v>
      </c>
      <c r="C255">
        <f t="shared" si="6"/>
        <v>0.35475473577199901</v>
      </c>
      <c r="D255">
        <f t="shared" si="7"/>
        <v>0.35475473577199901</v>
      </c>
    </row>
    <row r="256" spans="1:4" x14ac:dyDescent="0.25">
      <c r="A256">
        <f>data!H304</f>
        <v>12.6329011384765</v>
      </c>
      <c r="B256" s="2">
        <f>data!D304</f>
        <v>0.36219697156852099</v>
      </c>
      <c r="C256">
        <f t="shared" si="6"/>
        <v>0.36219697156852099</v>
      </c>
      <c r="D256">
        <f t="shared" si="7"/>
        <v>0.36219697156852099</v>
      </c>
    </row>
    <row r="257" spans="1:4" x14ac:dyDescent="0.25">
      <c r="A257">
        <f>data!H305</f>
        <v>12.4954215677898</v>
      </c>
      <c r="B257" s="2">
        <f>data!D305</f>
        <v>0.36961267808590198</v>
      </c>
      <c r="C257">
        <f t="shared" si="6"/>
        <v>0.36961267808590198</v>
      </c>
      <c r="D257">
        <f t="shared" si="7"/>
        <v>0.36961267808590198</v>
      </c>
    </row>
    <row r="258" spans="1:4" x14ac:dyDescent="0.25">
      <c r="A258">
        <f>data!H306</f>
        <v>12.359438140558</v>
      </c>
      <c r="B258" s="2">
        <f>data!D306</f>
        <v>0.37699707015631201</v>
      </c>
      <c r="C258">
        <f t="shared" si="6"/>
        <v>0.37699707015631201</v>
      </c>
      <c r="D258">
        <f t="shared" si="7"/>
        <v>0.37699707015631201</v>
      </c>
    </row>
    <row r="259" spans="1:4" x14ac:dyDescent="0.25">
      <c r="A259">
        <f>data!H307</f>
        <v>12.2249345747604</v>
      </c>
      <c r="B259" s="2">
        <f>data!D307</f>
        <v>0.38434536261191399</v>
      </c>
      <c r="C259">
        <f t="shared" si="6"/>
        <v>0.38434536261191399</v>
      </c>
      <c r="D259">
        <f t="shared" si="7"/>
        <v>0.38434536261191399</v>
      </c>
    </row>
    <row r="260" spans="1:4" x14ac:dyDescent="0.25">
      <c r="A260">
        <f>data!H308</f>
        <v>12.091894765567799</v>
      </c>
      <c r="B260" s="2">
        <f>data!D308</f>
        <v>0.391652770284872</v>
      </c>
      <c r="C260">
        <f t="shared" ref="C260:C323" si="8">IF(A260&gt;1.5,B260,0)</f>
        <v>0.391652770284872</v>
      </c>
      <c r="D260">
        <f t="shared" ref="D260:D323" si="9">IF(A260&gt;0.5,B260,0)</f>
        <v>0.391652770284872</v>
      </c>
    </row>
    <row r="261" spans="1:4" x14ac:dyDescent="0.25">
      <c r="A261">
        <f>data!H309</f>
        <v>11.9603027834144</v>
      </c>
      <c r="B261" s="2">
        <f>data!D309</f>
        <v>0.39891450800735601</v>
      </c>
      <c r="C261">
        <f t="shared" si="8"/>
        <v>0.39891450800735601</v>
      </c>
      <c r="D261">
        <f t="shared" si="9"/>
        <v>0.39891450800735601</v>
      </c>
    </row>
    <row r="262" spans="1:4" x14ac:dyDescent="0.25">
      <c r="A262">
        <f>data!H310</f>
        <v>11.830142872090599</v>
      </c>
      <c r="B262" s="2">
        <f>data!D310</f>
        <v>0.40612579061152698</v>
      </c>
      <c r="C262">
        <f t="shared" si="8"/>
        <v>0.40612579061152698</v>
      </c>
      <c r="D262">
        <f t="shared" si="9"/>
        <v>0.40612579061152698</v>
      </c>
    </row>
    <row r="263" spans="1:4" x14ac:dyDescent="0.25">
      <c r="A263">
        <f>data!H311</f>
        <v>11.7013994468559</v>
      </c>
      <c r="B263" s="2">
        <f>data!D311</f>
        <v>0.413281832929555</v>
      </c>
      <c r="C263">
        <f t="shared" si="8"/>
        <v>0.413281832929555</v>
      </c>
      <c r="D263">
        <f t="shared" si="9"/>
        <v>0.413281832929555</v>
      </c>
    </row>
    <row r="264" spans="1:4" x14ac:dyDescent="0.25">
      <c r="A264">
        <f>data!H312</f>
        <v>11.5740570925737</v>
      </c>
      <c r="B264" s="2">
        <f>data!D312</f>
        <v>0.42037784979360399</v>
      </c>
      <c r="C264">
        <f t="shared" si="8"/>
        <v>0.42037784979360399</v>
      </c>
      <c r="D264">
        <f t="shared" si="9"/>
        <v>0.42037784979360399</v>
      </c>
    </row>
    <row r="265" spans="1:4" x14ac:dyDescent="0.25">
      <c r="A265">
        <f>data!H313</f>
        <v>11.4481005618648</v>
      </c>
      <c r="B265" s="2">
        <f>data!D313</f>
        <v>0.42740905603583801</v>
      </c>
      <c r="C265">
        <f t="shared" si="8"/>
        <v>0.42740905603583801</v>
      </c>
      <c r="D265">
        <f t="shared" si="9"/>
        <v>0.42740905603583801</v>
      </c>
    </row>
    <row r="266" spans="1:4" x14ac:dyDescent="0.25">
      <c r="A266">
        <f>data!H314</f>
        <v>11.323514773282101</v>
      </c>
      <c r="B266" s="2">
        <f>data!D314</f>
        <v>0.434370667340858</v>
      </c>
      <c r="C266">
        <f t="shared" si="8"/>
        <v>0.434370667340858</v>
      </c>
      <c r="D266">
        <f t="shared" si="9"/>
        <v>0.434370667340858</v>
      </c>
    </row>
    <row r="267" spans="1:4" x14ac:dyDescent="0.25">
      <c r="A267">
        <f>data!H315</f>
        <v>11.200284809504801</v>
      </c>
      <c r="B267" s="2">
        <f>data!D315</f>
        <v>0.44125888278164699</v>
      </c>
      <c r="C267">
        <f t="shared" si="8"/>
        <v>0.44125888278164699</v>
      </c>
      <c r="D267">
        <f t="shared" si="9"/>
        <v>0.44125888278164699</v>
      </c>
    </row>
    <row r="268" spans="1:4" x14ac:dyDescent="0.25">
      <c r="A268">
        <f>data!H316</f>
        <v>11.078395915552299</v>
      </c>
      <c r="B268" s="2">
        <f>data!D316</f>
        <v>0.44807277881984298</v>
      </c>
      <c r="C268">
        <f t="shared" si="8"/>
        <v>0.44807277881984298</v>
      </c>
      <c r="D268">
        <f t="shared" si="9"/>
        <v>0.44807277881984298</v>
      </c>
    </row>
    <row r="269" spans="1:4" x14ac:dyDescent="0.25">
      <c r="A269">
        <f>data!H317</f>
        <v>10.957833497017299</v>
      </c>
      <c r="B269" s="2">
        <f>data!D317</f>
        <v>0.45481195541769698</v>
      </c>
      <c r="C269">
        <f t="shared" si="8"/>
        <v>0.45481195541769698</v>
      </c>
      <c r="D269">
        <f t="shared" si="9"/>
        <v>0.45481195541769698</v>
      </c>
    </row>
    <row r="270" spans="1:4" x14ac:dyDescent="0.25">
      <c r="A270">
        <f>data!H318</f>
        <v>10.838583118318599</v>
      </c>
      <c r="B270" s="2">
        <f>data!D318</f>
        <v>0.46147601253745901</v>
      </c>
      <c r="C270">
        <f t="shared" si="8"/>
        <v>0.46147601253745901</v>
      </c>
      <c r="D270">
        <f t="shared" si="9"/>
        <v>0.46147601253745901</v>
      </c>
    </row>
    <row r="271" spans="1:4" x14ac:dyDescent="0.25">
      <c r="A271">
        <f>data!H319</f>
        <v>10.720630500972399</v>
      </c>
      <c r="B271" s="2">
        <f>data!D319</f>
        <v>0.46806455014138099</v>
      </c>
      <c r="C271">
        <f t="shared" si="8"/>
        <v>0.46806455014138099</v>
      </c>
      <c r="D271">
        <f t="shared" si="9"/>
        <v>0.46806455014138099</v>
      </c>
    </row>
    <row r="272" spans="1:4" x14ac:dyDescent="0.25">
      <c r="A272">
        <f>data!H320</f>
        <v>10.6039615218829</v>
      </c>
      <c r="B272" s="2">
        <f>data!D320</f>
        <v>0.47457716819170997</v>
      </c>
      <c r="C272">
        <f t="shared" si="8"/>
        <v>0.47457716819170997</v>
      </c>
      <c r="D272">
        <f t="shared" si="9"/>
        <v>0.47457716819170997</v>
      </c>
    </row>
    <row r="273" spans="1:4" x14ac:dyDescent="0.25">
      <c r="A273">
        <f>data!H321</f>
        <v>10.488562211651001</v>
      </c>
      <c r="B273" s="2">
        <f>data!D321</f>
        <v>0.481013466650696</v>
      </c>
      <c r="C273">
        <f t="shared" si="8"/>
        <v>0.481013466650696</v>
      </c>
      <c r="D273">
        <f t="shared" si="9"/>
        <v>0.481013466650696</v>
      </c>
    </row>
    <row r="274" spans="1:4" x14ac:dyDescent="0.25">
      <c r="A274">
        <f>data!H322</f>
        <v>10.3744187529021</v>
      </c>
      <c r="B274" s="2">
        <f>data!D322</f>
        <v>0.48737304548059202</v>
      </c>
      <c r="C274">
        <f t="shared" si="8"/>
        <v>0.48737304548059202</v>
      </c>
      <c r="D274">
        <f t="shared" si="9"/>
        <v>0.48737304548059202</v>
      </c>
    </row>
    <row r="275" spans="1:4" x14ac:dyDescent="0.25">
      <c r="A275">
        <f>data!H323</f>
        <v>10.261517478631101</v>
      </c>
      <c r="B275" s="2">
        <f>data!D323</f>
        <v>0.49365550464364399</v>
      </c>
      <c r="C275">
        <f t="shared" si="8"/>
        <v>0.49365550464364399</v>
      </c>
      <c r="D275">
        <f t="shared" si="9"/>
        <v>0.49365550464364399</v>
      </c>
    </row>
    <row r="276" spans="1:4" x14ac:dyDescent="0.25">
      <c r="A276">
        <f>data!H324</f>
        <v>10.149844870566399</v>
      </c>
      <c r="B276" s="2">
        <f>data!D324</f>
        <v>0.49986044410210601</v>
      </c>
      <c r="C276">
        <f t="shared" si="8"/>
        <v>0.49986044410210601</v>
      </c>
      <c r="D276">
        <f t="shared" si="9"/>
        <v>0.49986044410210601</v>
      </c>
    </row>
    <row r="277" spans="1:4" x14ac:dyDescent="0.25">
      <c r="A277">
        <f>data!H325</f>
        <v>10.039387557551199</v>
      </c>
      <c r="B277" s="2">
        <f>data!D325</f>
        <v>0.50598746381822601</v>
      </c>
      <c r="C277">
        <f t="shared" si="8"/>
        <v>0.50598746381822601</v>
      </c>
      <c r="D277">
        <f t="shared" si="9"/>
        <v>0.50598746381822601</v>
      </c>
    </row>
    <row r="278" spans="1:4" x14ac:dyDescent="0.25">
      <c r="A278">
        <f>data!H326</f>
        <v>9.9301323139423801</v>
      </c>
      <c r="B278" s="2">
        <f>data!D326</f>
        <v>0.51203616375425298</v>
      </c>
      <c r="C278">
        <f t="shared" si="8"/>
        <v>0.51203616375425298</v>
      </c>
      <c r="D278">
        <f t="shared" si="9"/>
        <v>0.51203616375425298</v>
      </c>
    </row>
    <row r="279" spans="1:4" x14ac:dyDescent="0.25">
      <c r="A279">
        <f>data!H327</f>
        <v>9.8220660580270494</v>
      </c>
      <c r="B279" s="2">
        <f>data!D327</f>
        <v>0.51800614387243904</v>
      </c>
      <c r="C279">
        <f t="shared" si="8"/>
        <v>0.51800614387243904</v>
      </c>
      <c r="D279">
        <f t="shared" si="9"/>
        <v>0.51800614387243904</v>
      </c>
    </row>
    <row r="280" spans="1:4" x14ac:dyDescent="0.25">
      <c r="A280">
        <f>data!H328</f>
        <v>9.7151758504561396</v>
      </c>
      <c r="B280" s="2">
        <f>data!D328</f>
        <v>0.52389700413503204</v>
      </c>
      <c r="C280">
        <f t="shared" si="8"/>
        <v>0.52389700413503204</v>
      </c>
      <c r="D280">
        <f t="shared" si="9"/>
        <v>0.52389700413503204</v>
      </c>
    </row>
    <row r="281" spans="1:4" x14ac:dyDescent="0.25">
      <c r="A281">
        <f>data!H329</f>
        <v>9.6094488926950898</v>
      </c>
      <c r="B281" s="2">
        <f>data!D329</f>
        <v>0.52970834450428395</v>
      </c>
      <c r="C281">
        <f t="shared" si="8"/>
        <v>0.52970834450428395</v>
      </c>
      <c r="D281">
        <f t="shared" si="9"/>
        <v>0.52970834450428395</v>
      </c>
    </row>
    <row r="282" spans="1:4" x14ac:dyDescent="0.25">
      <c r="A282">
        <f>data!H330</f>
        <v>9.5048725254914803</v>
      </c>
      <c r="B282" s="2">
        <f>data!D330</f>
        <v>0.53543976494244405</v>
      </c>
      <c r="C282">
        <f t="shared" si="8"/>
        <v>0.53543976494244405</v>
      </c>
      <c r="D282">
        <f t="shared" si="9"/>
        <v>0.53543976494244405</v>
      </c>
    </row>
    <row r="283" spans="1:4" x14ac:dyDescent="0.25">
      <c r="A283">
        <f>data!H331</f>
        <v>9.4014342273592408</v>
      </c>
      <c r="B283" s="2">
        <f>data!D331</f>
        <v>0.54109086541176099</v>
      </c>
      <c r="C283">
        <f t="shared" si="8"/>
        <v>0.54109086541176099</v>
      </c>
      <c r="D283">
        <f t="shared" si="9"/>
        <v>0.54109086541176099</v>
      </c>
    </row>
    <row r="284" spans="1:4" x14ac:dyDescent="0.25">
      <c r="A284">
        <f>data!H332</f>
        <v>9.2991216130793202</v>
      </c>
      <c r="B284" s="2">
        <f>data!D332</f>
        <v>0.54666124587448695</v>
      </c>
      <c r="C284">
        <f t="shared" si="8"/>
        <v>0.54666124587448695</v>
      </c>
      <c r="D284">
        <f t="shared" si="9"/>
        <v>0.54666124587448695</v>
      </c>
    </row>
    <row r="285" spans="1:4" x14ac:dyDescent="0.25">
      <c r="A285">
        <f>data!H333</f>
        <v>9.1979224322168793</v>
      </c>
      <c r="B285" s="2">
        <f>data!D333</f>
        <v>0.55215050629286999</v>
      </c>
      <c r="C285">
        <f t="shared" si="8"/>
        <v>0.55215050629286999</v>
      </c>
      <c r="D285">
        <f t="shared" si="9"/>
        <v>0.55215050629286999</v>
      </c>
    </row>
    <row r="286" spans="1:4" x14ac:dyDescent="0.25">
      <c r="A286">
        <f>data!H334</f>
        <v>9.0978245676543192</v>
      </c>
      <c r="B286" s="2">
        <f>data!D334</f>
        <v>0.55755824662916198</v>
      </c>
      <c r="C286">
        <f t="shared" si="8"/>
        <v>0.55755824662916198</v>
      </c>
      <c r="D286">
        <f t="shared" si="9"/>
        <v>0.55755824662916198</v>
      </c>
    </row>
    <row r="287" spans="1:4" x14ac:dyDescent="0.25">
      <c r="A287">
        <f>data!H335</f>
        <v>8.9988160341405692</v>
      </c>
      <c r="B287" s="2">
        <f>data!D335</f>
        <v>0.56288406684561099</v>
      </c>
      <c r="C287">
        <f t="shared" si="8"/>
        <v>0.56288406684561099</v>
      </c>
      <c r="D287">
        <f t="shared" si="9"/>
        <v>0.56288406684561099</v>
      </c>
    </row>
    <row r="288" spans="1:4" x14ac:dyDescent="0.25">
      <c r="A288">
        <f>data!H336</f>
        <v>8.9008849768559806</v>
      </c>
      <c r="B288" s="2">
        <f>data!D336</f>
        <v>0.56812756690446797</v>
      </c>
      <c r="C288">
        <f t="shared" si="8"/>
        <v>0.56812756690446797</v>
      </c>
      <c r="D288">
        <f t="shared" si="9"/>
        <v>0.56812756690446797</v>
      </c>
    </row>
    <row r="289" spans="1:4" x14ac:dyDescent="0.25">
      <c r="A289">
        <f>data!H337</f>
        <v>8.8040196699928206</v>
      </c>
      <c r="B289" s="2">
        <f>data!D337</f>
        <v>0.57328834676798401</v>
      </c>
      <c r="C289">
        <f t="shared" si="8"/>
        <v>0.57328834676798401</v>
      </c>
      <c r="D289">
        <f t="shared" si="9"/>
        <v>0.57328834676798401</v>
      </c>
    </row>
    <row r="290" spans="1:4" x14ac:dyDescent="0.25">
      <c r="A290">
        <f>data!H338</f>
        <v>8.7082085153513997</v>
      </c>
      <c r="B290" s="2">
        <f>data!D338</f>
        <v>0.57836600639840696</v>
      </c>
      <c r="C290">
        <f t="shared" si="8"/>
        <v>0.57836600639840696</v>
      </c>
      <c r="D290">
        <f t="shared" si="9"/>
        <v>0.57836600639840696</v>
      </c>
    </row>
    <row r="291" spans="1:4" x14ac:dyDescent="0.25">
      <c r="A291">
        <f>data!H339</f>
        <v>8.6134400409512395</v>
      </c>
      <c r="B291" s="2">
        <f>data!D339</f>
        <v>0.583360145757989</v>
      </c>
      <c r="C291">
        <f t="shared" si="8"/>
        <v>0.583360145757989</v>
      </c>
      <c r="D291">
        <f t="shared" si="9"/>
        <v>0.583360145757989</v>
      </c>
    </row>
    <row r="292" spans="1:4" x14ac:dyDescent="0.25">
      <c r="A292">
        <f>data!H340</f>
        <v>8.5197028996575792</v>
      </c>
      <c r="B292" s="2">
        <f>data!D340</f>
        <v>0.58827036480897799</v>
      </c>
      <c r="C292">
        <f t="shared" si="8"/>
        <v>0.58827036480897799</v>
      </c>
      <c r="D292">
        <f t="shared" si="9"/>
        <v>0.58827036480897799</v>
      </c>
    </row>
    <row r="293" spans="1:4" x14ac:dyDescent="0.25">
      <c r="A293">
        <f>data!H341</f>
        <v>8.4269858678226601</v>
      </c>
      <c r="B293" s="2">
        <f>data!D341</f>
        <v>0.59309626351362499</v>
      </c>
      <c r="C293">
        <f t="shared" si="8"/>
        <v>0.59309626351362499</v>
      </c>
      <c r="D293">
        <f t="shared" si="9"/>
        <v>0.59309626351362499</v>
      </c>
    </row>
    <row r="294" spans="1:4" x14ac:dyDescent="0.25">
      <c r="A294">
        <f>data!H342</f>
        <v>8.3352778439418103</v>
      </c>
      <c r="B294" s="2">
        <f>data!D342</f>
        <v>0.59783744183417997</v>
      </c>
      <c r="C294">
        <f t="shared" si="8"/>
        <v>0.59783744183417997</v>
      </c>
      <c r="D294">
        <f t="shared" si="9"/>
        <v>0.59783744183417997</v>
      </c>
    </row>
    <row r="295" spans="1:4" x14ac:dyDescent="0.25">
      <c r="A295">
        <f>data!H343</f>
        <v>8.2445678473243493</v>
      </c>
      <c r="B295" s="2">
        <f>data!D343</f>
        <v>0.60249349973289301</v>
      </c>
      <c r="C295">
        <f t="shared" si="8"/>
        <v>0.60249349973289301</v>
      </c>
      <c r="D295">
        <f t="shared" si="9"/>
        <v>0.60249349973289301</v>
      </c>
    </row>
    <row r="296" spans="1:4" x14ac:dyDescent="0.25">
      <c r="A296">
        <f>data!H344</f>
        <v>8.1548450167786495</v>
      </c>
      <c r="B296" s="2">
        <f>data!D344</f>
        <v>0.60706403717201296</v>
      </c>
      <c r="C296">
        <f t="shared" si="8"/>
        <v>0.60706403717201296</v>
      </c>
      <c r="D296">
        <f t="shared" si="9"/>
        <v>0.60706403717201296</v>
      </c>
    </row>
    <row r="297" spans="1:4" x14ac:dyDescent="0.25">
      <c r="A297">
        <f>data!H345</f>
        <v>8.0660986093117799</v>
      </c>
      <c r="B297" s="2">
        <f>data!D345</f>
        <v>0.611548654113792</v>
      </c>
      <c r="C297">
        <f t="shared" si="8"/>
        <v>0.611548654113792</v>
      </c>
      <c r="D297">
        <f t="shared" si="9"/>
        <v>0.611548654113792</v>
      </c>
    </row>
    <row r="298" spans="1:4" x14ac:dyDescent="0.25">
      <c r="A298">
        <f>data!H346</f>
        <v>7.9783179988431598</v>
      </c>
      <c r="B298" s="2">
        <f>data!D346</f>
        <v>0.61594695052047799</v>
      </c>
      <c r="C298">
        <f t="shared" si="8"/>
        <v>0.61594695052047799</v>
      </c>
      <c r="D298">
        <f t="shared" si="9"/>
        <v>0.61594695052047799</v>
      </c>
    </row>
    <row r="299" spans="1:4" x14ac:dyDescent="0.25">
      <c r="A299">
        <f>data!H347</f>
        <v>7.8914926749321896</v>
      </c>
      <c r="B299" s="2">
        <f>data!D347</f>
        <v>0.62025852635432299</v>
      </c>
      <c r="C299">
        <f t="shared" si="8"/>
        <v>0.62025852635432299</v>
      </c>
      <c r="D299">
        <f t="shared" si="9"/>
        <v>0.62025852635432299</v>
      </c>
    </row>
    <row r="300" spans="1:4" x14ac:dyDescent="0.25">
      <c r="A300">
        <f>data!H348</f>
        <v>7.8056122415198503</v>
      </c>
      <c r="B300" s="2">
        <f>data!D348</f>
        <v>0.62448298157757498</v>
      </c>
      <c r="C300">
        <f t="shared" si="8"/>
        <v>0.62448298157757498</v>
      </c>
      <c r="D300">
        <f t="shared" si="9"/>
        <v>0.62448298157757498</v>
      </c>
    </row>
    <row r="301" spans="1:4" x14ac:dyDescent="0.25">
      <c r="A301">
        <f>data!H349</f>
        <v>7.7206664156839402</v>
      </c>
      <c r="B301" s="2">
        <f>data!D349</f>
        <v>0.62861991615248503</v>
      </c>
      <c r="C301">
        <f t="shared" si="8"/>
        <v>0.62861991615248503</v>
      </c>
      <c r="D301">
        <f t="shared" si="9"/>
        <v>0.62861991615248503</v>
      </c>
    </row>
    <row r="302" spans="1:4" x14ac:dyDescent="0.25">
      <c r="A302">
        <f>data!H350</f>
        <v>7.6366450264077104</v>
      </c>
      <c r="B302" s="2">
        <f>data!D350</f>
        <v>0.63266893004130298</v>
      </c>
      <c r="C302">
        <f t="shared" si="8"/>
        <v>0.63266893004130298</v>
      </c>
      <c r="D302">
        <f t="shared" si="9"/>
        <v>0.63266893004130298</v>
      </c>
    </row>
    <row r="303" spans="1:4" x14ac:dyDescent="0.25">
      <c r="A303">
        <f>data!H351</f>
        <v>7.5535380133622301</v>
      </c>
      <c r="B303" s="2">
        <f>data!D351</f>
        <v>0.63662962320627803</v>
      </c>
      <c r="C303">
        <f t="shared" si="8"/>
        <v>0.63662962320627803</v>
      </c>
      <c r="D303">
        <f t="shared" si="9"/>
        <v>0.63662962320627803</v>
      </c>
    </row>
    <row r="304" spans="1:4" x14ac:dyDescent="0.25">
      <c r="A304">
        <f>data!H352</f>
        <v>7.4713354257016302</v>
      </c>
      <c r="B304" s="2">
        <f>data!D352</f>
        <v>0.64050159560966102</v>
      </c>
      <c r="C304">
        <f t="shared" si="8"/>
        <v>0.64050159560966102</v>
      </c>
      <c r="D304">
        <f t="shared" si="9"/>
        <v>0.64050159560966102</v>
      </c>
    </row>
    <row r="305" spans="1:4" x14ac:dyDescent="0.25">
      <c r="A305">
        <f>data!H353</f>
        <v>7.3900274208717702</v>
      </c>
      <c r="B305" s="2">
        <f>data!D353</f>
        <v>0.64428444721370204</v>
      </c>
      <c r="C305">
        <f t="shared" si="8"/>
        <v>0.64428444721370204</v>
      </c>
      <c r="D305">
        <f t="shared" si="9"/>
        <v>0.64428444721370204</v>
      </c>
    </row>
    <row r="306" spans="1:4" x14ac:dyDescent="0.25">
      <c r="A306">
        <f>data!H354</f>
        <v>7.3096042634316802</v>
      </c>
      <c r="B306" s="2">
        <f>data!D354</f>
        <v>0.64797777798065104</v>
      </c>
      <c r="C306">
        <f t="shared" si="8"/>
        <v>0.64797777798065104</v>
      </c>
      <c r="D306">
        <f t="shared" si="9"/>
        <v>0.64797777798065104</v>
      </c>
    </row>
    <row r="307" spans="1:4" x14ac:dyDescent="0.25">
      <c r="A307">
        <f>data!H355</f>
        <v>7.2300563238878501</v>
      </c>
      <c r="B307" s="2">
        <f>data!D355</f>
        <v>0.65158118787275798</v>
      </c>
      <c r="C307">
        <f t="shared" si="8"/>
        <v>0.65158118787275798</v>
      </c>
      <c r="D307">
        <f t="shared" si="9"/>
        <v>0.65158118787275798</v>
      </c>
    </row>
    <row r="308" spans="1:4" x14ac:dyDescent="0.25">
      <c r="A308">
        <f>data!H356</f>
        <v>7.1513740775413002</v>
      </c>
      <c r="B308" s="2">
        <f>data!D356</f>
        <v>0.65509427685227095</v>
      </c>
      <c r="C308">
        <f t="shared" si="8"/>
        <v>0.65509427685227095</v>
      </c>
      <c r="D308">
        <f t="shared" si="9"/>
        <v>0.65509427685227095</v>
      </c>
    </row>
    <row r="309" spans="1:4" x14ac:dyDescent="0.25">
      <c r="A309">
        <f>data!H357</f>
        <v>7.0735481033471101</v>
      </c>
      <c r="B309" s="2">
        <f>data!D357</f>
        <v>0.65851664488144301</v>
      </c>
      <c r="C309">
        <f t="shared" si="8"/>
        <v>0.65851664488144301</v>
      </c>
      <c r="D309">
        <f t="shared" si="9"/>
        <v>0.65851664488144301</v>
      </c>
    </row>
    <row r="310" spans="1:4" x14ac:dyDescent="0.25">
      <c r="A310">
        <f>data!H358</f>
        <v>6.9965690827863796</v>
      </c>
      <c r="B310" s="2">
        <f>data!D358</f>
        <v>0.66184789192252302</v>
      </c>
      <c r="C310">
        <f t="shared" si="8"/>
        <v>0.66184789192252302</v>
      </c>
      <c r="D310">
        <f t="shared" si="9"/>
        <v>0.66184789192252302</v>
      </c>
    </row>
    <row r="311" spans="1:4" x14ac:dyDescent="0.25">
      <c r="A311">
        <f>data!H359</f>
        <v>6.9204277987505201</v>
      </c>
      <c r="B311" s="2">
        <f>data!D359</f>
        <v>0.66508761793775995</v>
      </c>
      <c r="C311">
        <f t="shared" si="8"/>
        <v>0.66508761793775995</v>
      </c>
      <c r="D311">
        <f t="shared" si="9"/>
        <v>0.66508761793775995</v>
      </c>
    </row>
    <row r="312" spans="1:4" x14ac:dyDescent="0.25">
      <c r="A312">
        <f>data!H360</f>
        <v>6.8451151344375498</v>
      </c>
      <c r="B312" s="2">
        <f>data!D360</f>
        <v>0.66823542288940596</v>
      </c>
      <c r="C312">
        <f t="shared" si="8"/>
        <v>0.66823542288940596</v>
      </c>
      <c r="D312">
        <f t="shared" si="9"/>
        <v>0.66823542288940596</v>
      </c>
    </row>
    <row r="313" spans="1:4" x14ac:dyDescent="0.25">
      <c r="A313">
        <f>data!H361</f>
        <v>6.7706220722605996</v>
      </c>
      <c r="B313" s="2">
        <f>data!D361</f>
        <v>0.67129090673970804</v>
      </c>
      <c r="C313">
        <f t="shared" si="8"/>
        <v>0.67129090673970804</v>
      </c>
      <c r="D313">
        <f t="shared" si="9"/>
        <v>0.67129090673970804</v>
      </c>
    </row>
    <row r="314" spans="1:4" x14ac:dyDescent="0.25">
      <c r="A314">
        <f>data!H362</f>
        <v>6.69693969276807</v>
      </c>
      <c r="B314" s="2">
        <f>data!D362</f>
        <v>0.67425366945091803</v>
      </c>
      <c r="C314">
        <f t="shared" si="8"/>
        <v>0.67425366945091803</v>
      </c>
      <c r="D314">
        <f t="shared" si="9"/>
        <v>0.67425366945091803</v>
      </c>
    </row>
    <row r="315" spans="1:4" x14ac:dyDescent="0.25">
      <c r="A315">
        <f>data!H363</f>
        <v>6.6240591735757803</v>
      </c>
      <c r="B315" s="2">
        <f>data!D363</f>
        <v>0.677123310985287</v>
      </c>
      <c r="C315">
        <f t="shared" si="8"/>
        <v>0.677123310985287</v>
      </c>
      <c r="D315">
        <f t="shared" si="9"/>
        <v>0.677123310985287</v>
      </c>
    </row>
    <row r="316" spans="1:4" x14ac:dyDescent="0.25">
      <c r="A316">
        <f>data!H364</f>
        <v>6.5519717883105599</v>
      </c>
      <c r="B316" s="2">
        <f>data!D364</f>
        <v>0.67989943130506203</v>
      </c>
      <c r="C316">
        <f t="shared" si="8"/>
        <v>0.67989943130506203</v>
      </c>
      <c r="D316">
        <f t="shared" si="9"/>
        <v>0.67989943130506203</v>
      </c>
    </row>
    <row r="317" spans="1:4" x14ac:dyDescent="0.25">
      <c r="A317">
        <f>data!H365</f>
        <v>6.4806689055653397</v>
      </c>
      <c r="B317" s="2">
        <f>data!D365</f>
        <v>0.68258163037249597</v>
      </c>
      <c r="C317">
        <f t="shared" si="8"/>
        <v>0.68258163037249597</v>
      </c>
      <c r="D317">
        <f t="shared" si="9"/>
        <v>0.68258163037249597</v>
      </c>
    </row>
    <row r="318" spans="1:4" x14ac:dyDescent="0.25">
      <c r="A318">
        <f>data!H366</f>
        <v>6.4101419878657699</v>
      </c>
      <c r="B318" s="2">
        <f>data!D366</f>
        <v>0.68516950814983602</v>
      </c>
      <c r="C318">
        <f t="shared" si="8"/>
        <v>0.68516950814983602</v>
      </c>
      <c r="D318">
        <f t="shared" si="9"/>
        <v>0.68516950814983602</v>
      </c>
    </row>
    <row r="319" spans="1:4" x14ac:dyDescent="0.25">
      <c r="A319">
        <f>data!H367</f>
        <v>6.3403825906479003</v>
      </c>
      <c r="B319" s="2">
        <f>data!D367</f>
        <v>0.68766273045871895</v>
      </c>
      <c r="C319">
        <f t="shared" si="8"/>
        <v>0.68766273045871895</v>
      </c>
      <c r="D319">
        <f t="shared" si="9"/>
        <v>0.68766273045871895</v>
      </c>
    </row>
    <row r="320" spans="1:4" x14ac:dyDescent="0.25">
      <c r="A320">
        <f>data!H368</f>
        <v>6.27138236124713</v>
      </c>
      <c r="B320" s="2">
        <f>data!D368</f>
        <v>0.69006230592776696</v>
      </c>
      <c r="C320">
        <f t="shared" si="8"/>
        <v>0.69006230592776696</v>
      </c>
      <c r="D320">
        <f t="shared" si="9"/>
        <v>0.69006230592776696</v>
      </c>
    </row>
    <row r="321" spans="1:4" x14ac:dyDescent="0.25">
      <c r="A321">
        <f>data!H369</f>
        <v>6.20313303789806</v>
      </c>
      <c r="B321" s="2">
        <f>data!D369</f>
        <v>0.69237049688484298</v>
      </c>
      <c r="C321">
        <f t="shared" si="8"/>
        <v>0.69237049688484298</v>
      </c>
      <c r="D321">
        <f t="shared" si="9"/>
        <v>0.69237049688484298</v>
      </c>
    </row>
    <row r="322" spans="1:4" x14ac:dyDescent="0.25">
      <c r="A322">
        <f>data!H370</f>
        <v>6.1356264487452501</v>
      </c>
      <c r="B322" s="2">
        <f>data!D370</f>
        <v>0.69458961366930305</v>
      </c>
      <c r="C322">
        <f t="shared" si="8"/>
        <v>0.69458961366930305</v>
      </c>
      <c r="D322">
        <f t="shared" si="9"/>
        <v>0.69458961366930305</v>
      </c>
    </row>
    <row r="323" spans="1:4" x14ac:dyDescent="0.25">
      <c r="A323">
        <f>data!H371</f>
        <v>6.0688545108648402</v>
      </c>
      <c r="B323" s="2">
        <f>data!D371</f>
        <v>0.69672196662050201</v>
      </c>
      <c r="C323">
        <f t="shared" si="8"/>
        <v>0.69672196662050201</v>
      </c>
      <c r="D323">
        <f t="shared" si="9"/>
        <v>0.69672196662050201</v>
      </c>
    </row>
    <row r="324" spans="1:4" x14ac:dyDescent="0.25">
      <c r="A324">
        <f>data!H372</f>
        <v>6.0028092292966102</v>
      </c>
      <c r="B324" s="2">
        <f>data!D372</f>
        <v>0.69876986607779501</v>
      </c>
      <c r="C324">
        <f t="shared" ref="C324:C387" si="10">IF(A324&gt;1.5,B324,0)</f>
        <v>0.69876986607779501</v>
      </c>
      <c r="D324">
        <f t="shared" ref="D324:D387" si="11">IF(A324&gt;0.5,B324,0)</f>
        <v>0.69876986607779501</v>
      </c>
    </row>
    <row r="325" spans="1:4" x14ac:dyDescent="0.25">
      <c r="A325">
        <f>data!H373</f>
        <v>5.9374826960868496</v>
      </c>
      <c r="B325" s="2">
        <f>data!D373</f>
        <v>0.70073562238053799</v>
      </c>
      <c r="C325">
        <f t="shared" si="10"/>
        <v>0.70073562238053799</v>
      </c>
      <c r="D325">
        <f t="shared" si="11"/>
        <v>0.70073562238053799</v>
      </c>
    </row>
    <row r="326" spans="1:4" x14ac:dyDescent="0.25">
      <c r="A326">
        <f>data!H374</f>
        <v>5.8728670893414003</v>
      </c>
      <c r="B326" s="2">
        <f>data!D374</f>
        <v>0.70262154586808501</v>
      </c>
      <c r="C326">
        <f t="shared" si="10"/>
        <v>0.70262154586808501</v>
      </c>
      <c r="D326">
        <f t="shared" si="11"/>
        <v>0.70262154586808501</v>
      </c>
    </row>
    <row r="327" spans="1:4" x14ac:dyDescent="0.25">
      <c r="A327">
        <f>data!H375</f>
        <v>5.8089546722890697</v>
      </c>
      <c r="B327" s="2">
        <f>data!D375</f>
        <v>0.70442994687979199</v>
      </c>
      <c r="C327">
        <f t="shared" si="10"/>
        <v>0.70442994687979199</v>
      </c>
      <c r="D327">
        <f t="shared" si="11"/>
        <v>0.70442994687979199</v>
      </c>
    </row>
    <row r="328" spans="1:4" x14ac:dyDescent="0.25">
      <c r="A328">
        <f>data!H376</f>
        <v>5.7457377923553903</v>
      </c>
      <c r="B328" s="2">
        <f>data!D376</f>
        <v>0.70616313575501299</v>
      </c>
      <c r="C328">
        <f t="shared" si="10"/>
        <v>0.70616313575501299</v>
      </c>
      <c r="D328">
        <f t="shared" si="11"/>
        <v>0.70616313575501299</v>
      </c>
    </row>
    <row r="329" spans="1:4" x14ac:dyDescent="0.25">
      <c r="A329">
        <f>data!H377</f>
        <v>5.6832088802462097</v>
      </c>
      <c r="B329" s="2">
        <f>data!D377</f>
        <v>0.70782342283310495</v>
      </c>
      <c r="C329">
        <f t="shared" si="10"/>
        <v>0.70782342283310495</v>
      </c>
      <c r="D329">
        <f t="shared" si="11"/>
        <v>0.70782342283310495</v>
      </c>
    </row>
    <row r="330" spans="1:4" x14ac:dyDescent="0.25">
      <c r="A330">
        <f>data!H378</f>
        <v>5.6213604490414504</v>
      </c>
      <c r="B330" s="2">
        <f>data!D378</f>
        <v>0.70941311845342203</v>
      </c>
      <c r="C330">
        <f t="shared" si="10"/>
        <v>0.70941311845342203</v>
      </c>
      <c r="D330">
        <f t="shared" si="11"/>
        <v>0.70941311845342203</v>
      </c>
    </row>
    <row r="331" spans="1:4" x14ac:dyDescent="0.25">
      <c r="A331">
        <f>data!H379</f>
        <v>5.5601850932986698</v>
      </c>
      <c r="B331" s="2">
        <f>data!D379</f>
        <v>0.71093453295531905</v>
      </c>
      <c r="C331">
        <f t="shared" si="10"/>
        <v>0.71093453295531905</v>
      </c>
      <c r="D331">
        <f t="shared" si="11"/>
        <v>0.71093453295531905</v>
      </c>
    </row>
    <row r="332" spans="1:4" x14ac:dyDescent="0.25">
      <c r="A332">
        <f>data!H380</f>
        <v>5.4996754881662797</v>
      </c>
      <c r="B332" s="2">
        <f>data!D380</f>
        <v>0.71238997667815196</v>
      </c>
      <c r="C332">
        <f t="shared" si="10"/>
        <v>0.71238997667815196</v>
      </c>
      <c r="D332">
        <f t="shared" si="11"/>
        <v>0.71238997667815196</v>
      </c>
    </row>
    <row r="333" spans="1:4" x14ac:dyDescent="0.25">
      <c r="A333">
        <f>data!H381</f>
        <v>5.4398243885066204</v>
      </c>
      <c r="B333" s="2">
        <f>data!D381</f>
        <v>0.71378175996127602</v>
      </c>
      <c r="C333">
        <f t="shared" si="10"/>
        <v>0.71378175996127602</v>
      </c>
      <c r="D333">
        <f t="shared" si="11"/>
        <v>0.71378175996127602</v>
      </c>
    </row>
    <row r="334" spans="1:4" x14ac:dyDescent="0.25">
      <c r="A334">
        <f>data!H382</f>
        <v>5.3806246280283698</v>
      </c>
      <c r="B334" s="2">
        <f>data!D382</f>
        <v>0.71511219314404495</v>
      </c>
      <c r="C334">
        <f t="shared" si="10"/>
        <v>0.71511219314404495</v>
      </c>
      <c r="D334">
        <f t="shared" si="11"/>
        <v>0.71511219314404495</v>
      </c>
    </row>
    <row r="335" spans="1:4" x14ac:dyDescent="0.25">
      <c r="A335">
        <f>data!H383</f>
        <v>5.3220691184285203</v>
      </c>
      <c r="B335" s="2">
        <f>data!D383</f>
        <v>0.71638358656581502</v>
      </c>
      <c r="C335">
        <f t="shared" si="10"/>
        <v>0.71638358656581502</v>
      </c>
      <c r="D335">
        <f t="shared" si="11"/>
        <v>0.71638358656581502</v>
      </c>
    </row>
    <row r="336" spans="1:4" x14ac:dyDescent="0.25">
      <c r="A336">
        <f>data!H384</f>
        <v>5.2641508485436797</v>
      </c>
      <c r="B336" s="2">
        <f>data!D384</f>
        <v>0.71759825056594195</v>
      </c>
      <c r="C336">
        <f t="shared" si="10"/>
        <v>0.71759825056594195</v>
      </c>
      <c r="D336">
        <f t="shared" si="11"/>
        <v>0.71759825056594195</v>
      </c>
    </row>
    <row r="337" spans="1:4" x14ac:dyDescent="0.25">
      <c r="A337">
        <f>data!H385</f>
        <v>5.2068628835105297</v>
      </c>
      <c r="B337" s="2">
        <f>data!D385</f>
        <v>0.71875849548378001</v>
      </c>
      <c r="C337">
        <f t="shared" si="10"/>
        <v>0.71875849548378001</v>
      </c>
      <c r="D337">
        <f t="shared" si="11"/>
        <v>0.71875849548378001</v>
      </c>
    </row>
    <row r="338" spans="1:4" x14ac:dyDescent="0.25">
      <c r="A338">
        <f>data!H386</f>
        <v>5.1501983639355604</v>
      </c>
      <c r="B338" s="2">
        <f>data!D386</f>
        <v>0.71986663165868503</v>
      </c>
      <c r="C338">
        <f t="shared" si="10"/>
        <v>0.71986663165868503</v>
      </c>
      <c r="D338">
        <f t="shared" si="11"/>
        <v>0.71986663165868503</v>
      </c>
    </row>
    <row r="339" spans="1:4" x14ac:dyDescent="0.25">
      <c r="A339">
        <f>data!H387</f>
        <v>5.0941505050736797</v>
      </c>
      <c r="B339" s="2">
        <f>data!D387</f>
        <v>0.72092496943001105</v>
      </c>
      <c r="C339">
        <f t="shared" si="10"/>
        <v>0.72092496943001105</v>
      </c>
      <c r="D339">
        <f t="shared" si="11"/>
        <v>0.72092496943001105</v>
      </c>
    </row>
    <row r="340" spans="1:4" x14ac:dyDescent="0.25">
      <c r="A340">
        <f>data!H388</f>
        <v>5.0387125960158503</v>
      </c>
      <c r="B340" s="2">
        <f>data!D388</f>
        <v>0.72193581913711502</v>
      </c>
      <c r="C340">
        <f t="shared" si="10"/>
        <v>0.72193581913711502</v>
      </c>
      <c r="D340">
        <f t="shared" si="11"/>
        <v>0.72193581913711502</v>
      </c>
    </row>
    <row r="341" spans="1:4" x14ac:dyDescent="0.25">
      <c r="A341">
        <f>data!H389</f>
        <v>4.9838779988856396</v>
      </c>
      <c r="B341" s="2">
        <f>data!D389</f>
        <v>0.72290149111934998</v>
      </c>
      <c r="C341">
        <f t="shared" si="10"/>
        <v>0.72290149111934998</v>
      </c>
      <c r="D341">
        <f t="shared" si="11"/>
        <v>0.72290149111934998</v>
      </c>
    </row>
    <row r="342" spans="1:4" x14ac:dyDescent="0.25">
      <c r="A342">
        <f>data!H390</f>
        <v>4.9296401480443004</v>
      </c>
      <c r="B342" s="2">
        <f>data!D390</f>
        <v>0.72382429571607299</v>
      </c>
      <c r="C342">
        <f t="shared" si="10"/>
        <v>0.72382429571607299</v>
      </c>
      <c r="D342">
        <f t="shared" si="11"/>
        <v>0.72382429571607299</v>
      </c>
    </row>
    <row r="343" spans="1:4" x14ac:dyDescent="0.25">
      <c r="A343">
        <f>data!H391</f>
        <v>4.8759925493047502</v>
      </c>
      <c r="B343" s="2">
        <f>data!D391</f>
        <v>0.72470654326663797</v>
      </c>
      <c r="C343">
        <f t="shared" si="10"/>
        <v>0.72470654326663797</v>
      </c>
      <c r="D343">
        <f t="shared" si="11"/>
        <v>0.72470654326663797</v>
      </c>
    </row>
    <row r="344" spans="1:4" x14ac:dyDescent="0.25">
      <c r="A344">
        <f>data!H392</f>
        <v>4.8229287791539202</v>
      </c>
      <c r="B344" s="2">
        <f>data!D392</f>
        <v>0.72555054411039999</v>
      </c>
      <c r="C344">
        <f t="shared" si="10"/>
        <v>0.72555054411039999</v>
      </c>
      <c r="D344">
        <f t="shared" si="11"/>
        <v>0.72555054411039999</v>
      </c>
    </row>
    <row r="345" spans="1:4" x14ac:dyDescent="0.25">
      <c r="A345">
        <f>data!H393</f>
        <v>4.7704424839836497</v>
      </c>
      <c r="B345" s="2">
        <f>data!D393</f>
        <v>0.72635860858671597</v>
      </c>
      <c r="C345">
        <f t="shared" si="10"/>
        <v>0.72635860858671597</v>
      </c>
      <c r="D345">
        <f t="shared" si="11"/>
        <v>0.72635860858671597</v>
      </c>
    </row>
    <row r="346" spans="1:4" x14ac:dyDescent="0.25">
      <c r="A346">
        <f>data!H394</f>
        <v>4.7185273793299398</v>
      </c>
      <c r="B346" s="2">
        <f>data!D394</f>
        <v>0.72713304703493897</v>
      </c>
      <c r="C346">
        <f t="shared" si="10"/>
        <v>0.72713304703493897</v>
      </c>
      <c r="D346">
        <f t="shared" si="11"/>
        <v>0.72713304703493897</v>
      </c>
    </row>
    <row r="347" spans="1:4" x14ac:dyDescent="0.25">
      <c r="A347">
        <f>data!H395</f>
        <v>4.6671772491204804</v>
      </c>
      <c r="B347" s="2">
        <f>data!D395</f>
        <v>0.72787616979442604</v>
      </c>
      <c r="C347">
        <f t="shared" si="10"/>
        <v>0.72787616979442604</v>
      </c>
      <c r="D347">
        <f t="shared" si="11"/>
        <v>0.72787616979442604</v>
      </c>
    </row>
    <row r="348" spans="1:4" x14ac:dyDescent="0.25">
      <c r="A348">
        <f>data!H396</f>
        <v>4.6163859449303501</v>
      </c>
      <c r="B348" s="2">
        <f>data!D396</f>
        <v>0.72859028720453101</v>
      </c>
      <c r="C348">
        <f t="shared" si="10"/>
        <v>0.72859028720453101</v>
      </c>
      <c r="D348">
        <f t="shared" si="11"/>
        <v>0.72859028720453101</v>
      </c>
    </row>
    <row r="349" spans="1:4" x14ac:dyDescent="0.25">
      <c r="A349">
        <f>data!H397</f>
        <v>4.5661473852458796</v>
      </c>
      <c r="B349" s="2">
        <f>data!D397</f>
        <v>0.72927770960460903</v>
      </c>
      <c r="C349">
        <f t="shared" si="10"/>
        <v>0.72927770960460903</v>
      </c>
      <c r="D349">
        <f t="shared" si="11"/>
        <v>0.72927770960460903</v>
      </c>
    </row>
    <row r="350" spans="1:4" x14ac:dyDescent="0.25">
      <c r="A350">
        <f>data!H398</f>
        <v>4.5164555547363996</v>
      </c>
      <c r="B350" s="2">
        <f>data!D398</f>
        <v>0.72994074733401604</v>
      </c>
      <c r="C350">
        <f t="shared" si="10"/>
        <v>0.72994074733401604</v>
      </c>
      <c r="D350">
        <f t="shared" si="11"/>
        <v>0.72994074733401604</v>
      </c>
    </row>
    <row r="351" spans="1:4" x14ac:dyDescent="0.25">
      <c r="A351">
        <f>data!H399</f>
        <v>4.4673045035341001</v>
      </c>
      <c r="B351" s="2">
        <f>data!D399</f>
        <v>0.73058171073210698</v>
      </c>
      <c r="C351">
        <f t="shared" si="10"/>
        <v>0.73058171073210698</v>
      </c>
      <c r="D351">
        <f t="shared" si="11"/>
        <v>0.73058171073210698</v>
      </c>
    </row>
    <row r="352" spans="1:4" x14ac:dyDescent="0.25">
      <c r="A352">
        <f>data!H400</f>
        <v>4.4186883465214803</v>
      </c>
      <c r="B352" s="2">
        <f>data!D400</f>
        <v>0.73120291013823702</v>
      </c>
      <c r="C352">
        <f t="shared" si="10"/>
        <v>0.73120291013823702</v>
      </c>
      <c r="D352">
        <f t="shared" si="11"/>
        <v>0.73120291013823702</v>
      </c>
    </row>
    <row r="353" spans="1:4" x14ac:dyDescent="0.25">
      <c r="A353">
        <f>data!H401</f>
        <v>4.3706012626268604</v>
      </c>
      <c r="B353" s="2">
        <f>data!D401</f>
        <v>0.73180665589176097</v>
      </c>
      <c r="C353">
        <f t="shared" si="10"/>
        <v>0.73180665589176097</v>
      </c>
      <c r="D353">
        <f t="shared" si="11"/>
        <v>0.73180665589176097</v>
      </c>
    </row>
    <row r="354" spans="1:4" x14ac:dyDescent="0.25">
      <c r="A354">
        <f>data!H402</f>
        <v>4.3230374941272496</v>
      </c>
      <c r="B354" s="2">
        <f>data!D402</f>
        <v>0.732395258332034</v>
      </c>
      <c r="C354">
        <f t="shared" si="10"/>
        <v>0.732395258332034</v>
      </c>
      <c r="D354">
        <f t="shared" si="11"/>
        <v>0.732395258332034</v>
      </c>
    </row>
    <row r="355" spans="1:4" x14ac:dyDescent="0.25">
      <c r="A355">
        <f>data!H403</f>
        <v>4.27599134595902</v>
      </c>
      <c r="B355" s="2">
        <f>data!D403</f>
        <v>0.73297102779841194</v>
      </c>
      <c r="C355">
        <f t="shared" si="10"/>
        <v>0.73297102779841194</v>
      </c>
      <c r="D355">
        <f t="shared" si="11"/>
        <v>0.73297102779841194</v>
      </c>
    </row>
    <row r="356" spans="1:4" x14ac:dyDescent="0.25">
      <c r="A356">
        <f>data!H404</f>
        <v>4.2294571850359803</v>
      </c>
      <c r="B356" s="2">
        <f>data!D404</f>
        <v>0.73353627463024895</v>
      </c>
      <c r="C356">
        <f t="shared" si="10"/>
        <v>0.73353627463024895</v>
      </c>
      <c r="D356">
        <f t="shared" si="11"/>
        <v>0.73353627463024895</v>
      </c>
    </row>
    <row r="357" spans="1:4" x14ac:dyDescent="0.25">
      <c r="A357">
        <f>data!H405</f>
        <v>4.1834294395748897</v>
      </c>
      <c r="B357" s="2">
        <f>data!D405</f>
        <v>0.73409330916690196</v>
      </c>
      <c r="C357">
        <f t="shared" si="10"/>
        <v>0.73409330916690196</v>
      </c>
      <c r="D357">
        <f t="shared" si="11"/>
        <v>0.73409330916690196</v>
      </c>
    </row>
    <row r="358" spans="1:4" x14ac:dyDescent="0.25">
      <c r="A358">
        <f>data!H406</f>
        <v>4.1379025984283704</v>
      </c>
      <c r="B358" s="2">
        <f>data!D406</f>
        <v>0.73464444174772403</v>
      </c>
      <c r="C358">
        <f t="shared" si="10"/>
        <v>0.73464444174772403</v>
      </c>
      <c r="D358">
        <f t="shared" si="11"/>
        <v>0.73464444174772403</v>
      </c>
    </row>
    <row r="359" spans="1:4" x14ac:dyDescent="0.25">
      <c r="A359">
        <f>data!H407</f>
        <v>4.0928712104249501</v>
      </c>
      <c r="B359" s="2">
        <f>data!D407</f>
        <v>0.73519198271207098</v>
      </c>
      <c r="C359">
        <f t="shared" si="10"/>
        <v>0.73519198271207098</v>
      </c>
      <c r="D359">
        <f t="shared" si="11"/>
        <v>0.73519198271207098</v>
      </c>
    </row>
    <row r="360" spans="1:4" x14ac:dyDescent="0.25">
      <c r="A360">
        <f>data!H408</f>
        <v>4.0483298837164199</v>
      </c>
      <c r="B360" s="2">
        <f>data!D408</f>
        <v>0.73573824239929897</v>
      </c>
      <c r="C360">
        <f t="shared" si="10"/>
        <v>0.73573824239929897</v>
      </c>
      <c r="D360">
        <f t="shared" si="11"/>
        <v>0.73573824239929897</v>
      </c>
    </row>
    <row r="361" spans="1:4" x14ac:dyDescent="0.25">
      <c r="A361">
        <f>data!H409</f>
        <v>4.0042732851322196</v>
      </c>
      <c r="B361" s="2">
        <f>data!D409</f>
        <v>0.73628553114876305</v>
      </c>
      <c r="C361">
        <f t="shared" si="10"/>
        <v>0.73628553114876305</v>
      </c>
      <c r="D361">
        <f t="shared" si="11"/>
        <v>0.73628553114876305</v>
      </c>
    </row>
    <row r="362" spans="1:4" x14ac:dyDescent="0.25">
      <c r="A362">
        <f>data!H410</f>
        <v>3.9606961395408802</v>
      </c>
      <c r="B362" s="2">
        <f>data!D410</f>
        <v>0.73683615929981705</v>
      </c>
      <c r="C362">
        <f t="shared" si="10"/>
        <v>0.73683615929981705</v>
      </c>
      <c r="D362">
        <f t="shared" si="11"/>
        <v>0.73683615929981705</v>
      </c>
    </row>
    <row r="363" spans="1:4" x14ac:dyDescent="0.25">
      <c r="A363">
        <f>data!H411</f>
        <v>3.9175932292183702</v>
      </c>
      <c r="B363" s="2">
        <f>data!D411</f>
        <v>0.73739243719181702</v>
      </c>
      <c r="C363">
        <f t="shared" si="10"/>
        <v>0.73739243719181702</v>
      </c>
      <c r="D363">
        <f t="shared" si="11"/>
        <v>0.73739243719181702</v>
      </c>
    </row>
    <row r="364" spans="1:4" x14ac:dyDescent="0.25">
      <c r="A364">
        <f>data!H412</f>
        <v>3.8749593932234201</v>
      </c>
      <c r="B364" s="2">
        <f>data!D412</f>
        <v>0.737956675164118</v>
      </c>
      <c r="C364">
        <f t="shared" si="10"/>
        <v>0.737956675164118</v>
      </c>
      <c r="D364">
        <f t="shared" si="11"/>
        <v>0.737956675164118</v>
      </c>
    </row>
    <row r="365" spans="1:4" x14ac:dyDescent="0.25">
      <c r="A365">
        <f>data!H413</f>
        <v>3.83278952677948</v>
      </c>
      <c r="B365" s="2">
        <f>data!D413</f>
        <v>0.73853118355607505</v>
      </c>
      <c r="C365">
        <f t="shared" si="10"/>
        <v>0.73853118355607505</v>
      </c>
      <c r="D365">
        <f t="shared" si="11"/>
        <v>0.73853118355607505</v>
      </c>
    </row>
    <row r="366" spans="1:4" x14ac:dyDescent="0.25">
      <c r="A366">
        <f>data!H414</f>
        <v>3.7910785806635801</v>
      </c>
      <c r="B366" s="2">
        <f>data!D414</f>
        <v>0.739118272707044</v>
      </c>
      <c r="C366">
        <f t="shared" si="10"/>
        <v>0.739118272707044</v>
      </c>
      <c r="D366">
        <f t="shared" si="11"/>
        <v>0.739118272707044</v>
      </c>
    </row>
    <row r="367" spans="1:4" x14ac:dyDescent="0.25">
      <c r="A367">
        <f>data!H415</f>
        <v>3.74982156060174</v>
      </c>
      <c r="B367" s="2">
        <f>data!D415</f>
        <v>0.739720252956379</v>
      </c>
      <c r="C367">
        <f t="shared" si="10"/>
        <v>0.739720252956379</v>
      </c>
      <c r="D367">
        <f t="shared" si="11"/>
        <v>0.739720252956379</v>
      </c>
    </row>
    <row r="368" spans="1:4" x14ac:dyDescent="0.25">
      <c r="A368">
        <f>data!H416</f>
        <v>3.7090135266709301</v>
      </c>
      <c r="B368" s="2">
        <f>data!D416</f>
        <v>0.74033943464343599</v>
      </c>
      <c r="C368">
        <f t="shared" si="10"/>
        <v>0.74033943464343599</v>
      </c>
      <c r="D368">
        <f t="shared" si="11"/>
        <v>0.74033943464343599</v>
      </c>
    </row>
    <row r="369" spans="1:4" x14ac:dyDescent="0.25">
      <c r="A369">
        <f>data!H417</f>
        <v>3.6686495927076601</v>
      </c>
      <c r="B369" s="2">
        <f>data!D417</f>
        <v>0.74097812810757002</v>
      </c>
      <c r="C369">
        <f t="shared" si="10"/>
        <v>0.74097812810757002</v>
      </c>
      <c r="D369">
        <f t="shared" si="11"/>
        <v>0.74097812810757002</v>
      </c>
    </row>
    <row r="370" spans="1:4" x14ac:dyDescent="0.25">
      <c r="A370">
        <f>data!H418</f>
        <v>3.62872492572285</v>
      </c>
      <c r="B370" s="2">
        <f>data!D418</f>
        <v>0.74163864368813603</v>
      </c>
      <c r="C370">
        <f t="shared" si="10"/>
        <v>0.74163864368813603</v>
      </c>
      <c r="D370">
        <f t="shared" si="11"/>
        <v>0.74163864368813603</v>
      </c>
    </row>
    <row r="371" spans="1:4" x14ac:dyDescent="0.25">
      <c r="A371">
        <f>data!H419</f>
        <v>3.58923474532325</v>
      </c>
      <c r="B371" s="2">
        <f>data!D419</f>
        <v>0.74232329172448897</v>
      </c>
      <c r="C371">
        <f t="shared" si="10"/>
        <v>0.74232329172448897</v>
      </c>
      <c r="D371">
        <f t="shared" si="11"/>
        <v>0.74232329172448897</v>
      </c>
    </row>
    <row r="372" spans="1:4" x14ac:dyDescent="0.25">
      <c r="A372">
        <f>data!H420</f>
        <v>3.5501743231389802</v>
      </c>
      <c r="B372" s="2">
        <f>data!D420</f>
        <v>0.74303393698577203</v>
      </c>
      <c r="C372">
        <f t="shared" si="10"/>
        <v>0.74303393698577203</v>
      </c>
      <c r="D372">
        <f t="shared" si="11"/>
        <v>0.74303393698577203</v>
      </c>
    </row>
    <row r="373" spans="1:4" x14ac:dyDescent="0.25">
      <c r="A373">
        <f>data!H421</f>
        <v>3.5115389822574001</v>
      </c>
      <c r="B373" s="2">
        <f>data!D421</f>
        <v>0.74377035658576995</v>
      </c>
      <c r="C373">
        <f t="shared" si="10"/>
        <v>0.74377035658576995</v>
      </c>
      <c r="D373">
        <f t="shared" si="11"/>
        <v>0.74377035658576995</v>
      </c>
    </row>
    <row r="374" spans="1:4" x14ac:dyDescent="0.25">
      <c r="A374">
        <f>data!H422</f>
        <v>3.4733240966631298</v>
      </c>
      <c r="B374" s="2">
        <f>data!D422</f>
        <v>0.74453171673644403</v>
      </c>
      <c r="C374">
        <f t="shared" si="10"/>
        <v>0.74453171673644403</v>
      </c>
      <c r="D374">
        <f t="shared" si="11"/>
        <v>0.74453171673644403</v>
      </c>
    </row>
    <row r="375" spans="1:4" x14ac:dyDescent="0.25">
      <c r="A375">
        <f>data!H423</f>
        <v>3.4355250906841399</v>
      </c>
      <c r="B375" s="2">
        <f>data!D423</f>
        <v>0.74531718357335797</v>
      </c>
      <c r="C375">
        <f t="shared" si="10"/>
        <v>0.74531718357335797</v>
      </c>
      <c r="D375">
        <f t="shared" si="11"/>
        <v>0.74531718357335797</v>
      </c>
    </row>
    <row r="376" spans="1:4" x14ac:dyDescent="0.25">
      <c r="A376">
        <f>data!H424</f>
        <v>3.3981374384438801</v>
      </c>
      <c r="B376" s="2">
        <f>data!D424</f>
        <v>0.74612592323207405</v>
      </c>
      <c r="C376">
        <f t="shared" si="10"/>
        <v>0.74612592323207405</v>
      </c>
      <c r="D376">
        <f t="shared" si="11"/>
        <v>0.74612592323207405</v>
      </c>
    </row>
    <row r="377" spans="1:4" x14ac:dyDescent="0.25">
      <c r="A377">
        <f>data!H425</f>
        <v>3.3611566633194001</v>
      </c>
      <c r="B377" s="2">
        <f>data!D425</f>
        <v>0.746957101848154</v>
      </c>
      <c r="C377">
        <f t="shared" si="10"/>
        <v>0.746957101848154</v>
      </c>
      <c r="D377">
        <f t="shared" si="11"/>
        <v>0.746957101848154</v>
      </c>
    </row>
    <row r="378" spans="1:4" x14ac:dyDescent="0.25">
      <c r="A378">
        <f>data!H426</f>
        <v>3.3245783374052702</v>
      </c>
      <c r="B378" s="2">
        <f>data!D426</f>
        <v>0.74780988555716099</v>
      </c>
      <c r="C378">
        <f t="shared" si="10"/>
        <v>0.74780988555716099</v>
      </c>
      <c r="D378">
        <f t="shared" si="11"/>
        <v>0.74780988555716099</v>
      </c>
    </row>
    <row r="379" spans="1:4" x14ac:dyDescent="0.25">
      <c r="A379">
        <f>data!H427</f>
        <v>3.2883980809834998</v>
      </c>
      <c r="B379" s="2">
        <f>data!D427</f>
        <v>0.74868344049465696</v>
      </c>
      <c r="C379">
        <f t="shared" si="10"/>
        <v>0.74868344049465696</v>
      </c>
      <c r="D379">
        <f t="shared" si="11"/>
        <v>0.74868344049465696</v>
      </c>
    </row>
    <row r="380" spans="1:4" x14ac:dyDescent="0.25">
      <c r="A380">
        <f>data!H428</f>
        <v>3.2526115619990499</v>
      </c>
      <c r="B380" s="2">
        <f>data!D428</f>
        <v>0.74957693279620397</v>
      </c>
      <c r="C380">
        <f t="shared" si="10"/>
        <v>0.74957693279620397</v>
      </c>
      <c r="D380">
        <f t="shared" si="11"/>
        <v>0.74957693279620397</v>
      </c>
    </row>
    <row r="381" spans="1:4" x14ac:dyDescent="0.25">
      <c r="A381">
        <f>data!H429</f>
        <v>3.2172144955411701</v>
      </c>
      <c r="B381" s="2">
        <f>data!D429</f>
        <v>0.75048952859736495</v>
      </c>
      <c r="C381">
        <f t="shared" si="10"/>
        <v>0.75048952859736495</v>
      </c>
      <c r="D381">
        <f t="shared" si="11"/>
        <v>0.75048952859736495</v>
      </c>
    </row>
    <row r="382" spans="1:4" x14ac:dyDescent="0.25">
      <c r="A382">
        <f>data!H430</f>
        <v>3.1822026433303501</v>
      </c>
      <c r="B382" s="2">
        <f>data!D430</f>
        <v>0.75142039403370098</v>
      </c>
      <c r="C382">
        <f t="shared" si="10"/>
        <v>0.75142039403370098</v>
      </c>
      <c r="D382">
        <f t="shared" si="11"/>
        <v>0.75142039403370098</v>
      </c>
    </row>
    <row r="383" spans="1:4" x14ac:dyDescent="0.25">
      <c r="A383">
        <f>data!H431</f>
        <v>3.1475718132108299</v>
      </c>
      <c r="B383" s="2">
        <f>data!D431</f>
        <v>0.75236869524077599</v>
      </c>
      <c r="C383">
        <f t="shared" si="10"/>
        <v>0.75236869524077599</v>
      </c>
      <c r="D383">
        <f t="shared" si="11"/>
        <v>0.75236869524077599</v>
      </c>
    </row>
    <row r="384" spans="1:4" x14ac:dyDescent="0.25">
      <c r="A384">
        <f>data!H432</f>
        <v>3.1133178586486401</v>
      </c>
      <c r="B384" s="2">
        <f>data!D432</f>
        <v>0.75333359835415203</v>
      </c>
      <c r="C384">
        <f t="shared" si="10"/>
        <v>0.75333359835415203</v>
      </c>
      <c r="D384">
        <f t="shared" si="11"/>
        <v>0.75333359835415203</v>
      </c>
    </row>
    <row r="385" spans="1:4" x14ac:dyDescent="0.25">
      <c r="A385">
        <f>data!H433</f>
        <v>3.0794366782351501</v>
      </c>
      <c r="B385" s="2">
        <f>data!D433</f>
        <v>0.75431426950938996</v>
      </c>
      <c r="C385">
        <f t="shared" si="10"/>
        <v>0.75431426950938996</v>
      </c>
      <c r="D385">
        <f t="shared" si="11"/>
        <v>0.75431426950938996</v>
      </c>
    </row>
    <row r="386" spans="1:4" x14ac:dyDescent="0.25">
      <c r="A386">
        <f>data!H434</f>
        <v>3.0459242151959698</v>
      </c>
      <c r="B386" s="2">
        <f>data!D434</f>
        <v>0.75530987484205403</v>
      </c>
      <c r="C386">
        <f t="shared" si="10"/>
        <v>0.75530987484205403</v>
      </c>
      <c r="D386">
        <f t="shared" si="11"/>
        <v>0.75530987484205403</v>
      </c>
    </row>
    <row r="387" spans="1:4" x14ac:dyDescent="0.25">
      <c r="A387">
        <f>data!H435</f>
        <v>3.0127764569051898</v>
      </c>
      <c r="B387" s="2">
        <f>data!D435</f>
        <v>0.75631958048770498</v>
      </c>
      <c r="C387">
        <f t="shared" si="10"/>
        <v>0.75631958048770498</v>
      </c>
      <c r="D387">
        <f t="shared" si="11"/>
        <v>0.75631958048770498</v>
      </c>
    </row>
    <row r="388" spans="1:4" x14ac:dyDescent="0.25">
      <c r="A388">
        <f>data!H436</f>
        <v>2.97998943440495</v>
      </c>
      <c r="B388" s="2">
        <f>data!D436</f>
        <v>0.75734255258190697</v>
      </c>
      <c r="C388">
        <f t="shared" ref="C388:C451" si="12">IF(A388&gt;1.5,B388,0)</f>
        <v>0.75734255258190697</v>
      </c>
      <c r="D388">
        <f t="shared" ref="D388:D451" si="13">IF(A388&gt;0.5,B388,0)</f>
        <v>0.75734255258190697</v>
      </c>
    </row>
    <row r="389" spans="1:4" x14ac:dyDescent="0.25">
      <c r="A389">
        <f>data!H437</f>
        <v>2.94755922193022</v>
      </c>
      <c r="B389" s="2">
        <f>data!D437</f>
        <v>0.75837795726022095</v>
      </c>
      <c r="C389">
        <f t="shared" si="12"/>
        <v>0.75837795726022095</v>
      </c>
      <c r="D389">
        <f t="shared" si="13"/>
        <v>0.75837795726022095</v>
      </c>
    </row>
    <row r="390" spans="1:4" x14ac:dyDescent="0.25">
      <c r="A390">
        <f>data!H438</f>
        <v>2.9154819364387201</v>
      </c>
      <c r="B390" s="2">
        <f>data!D438</f>
        <v>0.75942496065820897</v>
      </c>
      <c r="C390">
        <f t="shared" si="12"/>
        <v>0.75942496065820897</v>
      </c>
      <c r="D390">
        <f t="shared" si="13"/>
        <v>0.75942496065820897</v>
      </c>
    </row>
    <row r="391" spans="1:4" x14ac:dyDescent="0.25">
      <c r="A391">
        <f>data!H439</f>
        <v>2.88375373714601</v>
      </c>
      <c r="B391" s="2">
        <f>data!D439</f>
        <v>0.76048272891143398</v>
      </c>
      <c r="C391">
        <f t="shared" si="12"/>
        <v>0.76048272891143398</v>
      </c>
      <c r="D391">
        <f t="shared" si="13"/>
        <v>0.76048272891143398</v>
      </c>
    </row>
    <row r="392" spans="1:4" x14ac:dyDescent="0.25">
      <c r="A392">
        <f>data!H440</f>
        <v>2.8523708250656199</v>
      </c>
      <c r="B392" s="2">
        <f>data!D440</f>
        <v>0.76155042815545904</v>
      </c>
      <c r="C392">
        <f t="shared" si="12"/>
        <v>0.76155042815545904</v>
      </c>
      <c r="D392">
        <f t="shared" si="13"/>
        <v>0.76155042815545904</v>
      </c>
    </row>
    <row r="393" spans="1:4" x14ac:dyDescent="0.25">
      <c r="A393">
        <f>data!H441</f>
        <v>2.8213294425541098</v>
      </c>
      <c r="B393" s="2">
        <f>data!D441</f>
        <v>0.76262722452584497</v>
      </c>
      <c r="C393">
        <f t="shared" si="12"/>
        <v>0.76262722452584497</v>
      </c>
      <c r="D393">
        <f t="shared" si="13"/>
        <v>0.76262722452584497</v>
      </c>
    </row>
    <row r="394" spans="1:4" x14ac:dyDescent="0.25">
      <c r="A394">
        <f>data!H442</f>
        <v>2.7906258728612499</v>
      </c>
      <c r="B394" s="2">
        <f>data!D442</f>
        <v>0.76371228415815495</v>
      </c>
      <c r="C394">
        <f t="shared" si="12"/>
        <v>0.76371228415815495</v>
      </c>
      <c r="D394">
        <f t="shared" si="13"/>
        <v>0.76371228415815495</v>
      </c>
    </row>
    <row r="395" spans="1:4" x14ac:dyDescent="0.25">
      <c r="A395">
        <f>data!H443</f>
        <v>2.7602564396849001</v>
      </c>
      <c r="B395" s="2">
        <f>data!D443</f>
        <v>0.76480477318795204</v>
      </c>
      <c r="C395">
        <f t="shared" si="12"/>
        <v>0.76480477318795204</v>
      </c>
      <c r="D395">
        <f t="shared" si="13"/>
        <v>0.76480477318795204</v>
      </c>
    </row>
    <row r="396" spans="1:4" x14ac:dyDescent="0.25">
      <c r="A396">
        <f>data!H444</f>
        <v>2.7302175067308898</v>
      </c>
      <c r="B396" s="2">
        <f>data!D444</f>
        <v>0.76590385775079795</v>
      </c>
      <c r="C396">
        <f t="shared" si="12"/>
        <v>0.76590385775079795</v>
      </c>
      <c r="D396">
        <f t="shared" si="13"/>
        <v>0.76590385775079795</v>
      </c>
    </row>
    <row r="397" spans="1:4" x14ac:dyDescent="0.25">
      <c r="A397">
        <f>data!H445</f>
        <v>2.70050547727761</v>
      </c>
      <c r="B397" s="2">
        <f>data!D445</f>
        <v>0.76700870398225396</v>
      </c>
      <c r="C397">
        <f t="shared" si="12"/>
        <v>0.76700870398225396</v>
      </c>
      <c r="D397">
        <f t="shared" si="13"/>
        <v>0.76700870398225396</v>
      </c>
    </row>
    <row r="398" spans="1:4" x14ac:dyDescent="0.25">
      <c r="A398">
        <f>data!H446</f>
        <v>2.6711167937453202</v>
      </c>
      <c r="B398" s="2">
        <f>data!D446</f>
        <v>0.76811847801788302</v>
      </c>
      <c r="C398">
        <f t="shared" si="12"/>
        <v>0.76811847801788302</v>
      </c>
      <c r="D398">
        <f t="shared" si="13"/>
        <v>0.76811847801788302</v>
      </c>
    </row>
    <row r="399" spans="1:4" x14ac:dyDescent="0.25">
      <c r="A399">
        <f>data!H447</f>
        <v>2.6420479372702301</v>
      </c>
      <c r="B399" s="2">
        <f>data!D447</f>
        <v>0.76923234599324897</v>
      </c>
      <c r="C399">
        <f t="shared" si="12"/>
        <v>0.76923234599324897</v>
      </c>
      <c r="D399">
        <f t="shared" si="13"/>
        <v>0.76923234599324897</v>
      </c>
    </row>
    <row r="400" spans="1:4" x14ac:dyDescent="0.25">
      <c r="A400">
        <f>data!H448</f>
        <v>2.6132954272831599</v>
      </c>
      <c r="B400" s="2">
        <f>data!D448</f>
        <v>0.77034947404391196</v>
      </c>
      <c r="C400">
        <f t="shared" si="12"/>
        <v>0.77034947404391196</v>
      </c>
      <c r="D400">
        <f t="shared" si="13"/>
        <v>0.77034947404391196</v>
      </c>
    </row>
    <row r="401" spans="1:4" x14ac:dyDescent="0.25">
      <c r="A401">
        <f>data!H449</f>
        <v>2.5848558210927601</v>
      </c>
      <c r="B401" s="2">
        <f>data!D449</f>
        <v>0.77146902830543596</v>
      </c>
      <c r="C401">
        <f t="shared" si="12"/>
        <v>0.77146902830543596</v>
      </c>
      <c r="D401">
        <f t="shared" si="13"/>
        <v>0.77146902830543596</v>
      </c>
    </row>
    <row r="402" spans="1:4" x14ac:dyDescent="0.25">
      <c r="A402">
        <f>data!H450</f>
        <v>2.5567257134733299</v>
      </c>
      <c r="B402" s="2">
        <f>data!D450</f>
        <v>0.772590174913382</v>
      </c>
      <c r="C402">
        <f t="shared" si="12"/>
        <v>0.772590174913382</v>
      </c>
      <c r="D402">
        <f t="shared" si="13"/>
        <v>0.772590174913382</v>
      </c>
    </row>
    <row r="403" spans="1:4" x14ac:dyDescent="0.25">
      <c r="A403">
        <f>data!H451</f>
        <v>2.5289017362570698</v>
      </c>
      <c r="B403" s="2">
        <f>data!D451</f>
        <v>0.77371208000331404</v>
      </c>
      <c r="C403">
        <f t="shared" si="12"/>
        <v>0.77371208000331404</v>
      </c>
      <c r="D403">
        <f t="shared" si="13"/>
        <v>0.77371208000331404</v>
      </c>
    </row>
    <row r="404" spans="1:4" x14ac:dyDescent="0.25">
      <c r="A404">
        <f>data!H452</f>
        <v>2.5013805579308399</v>
      </c>
      <c r="B404" s="2">
        <f>data!D452</f>
        <v>0.77483390971079302</v>
      </c>
      <c r="C404">
        <f t="shared" si="12"/>
        <v>0.77483390971079302</v>
      </c>
      <c r="D404">
        <f t="shared" si="13"/>
        <v>0.77483390971079302</v>
      </c>
    </row>
    <row r="405" spans="1:4" x14ac:dyDescent="0.25">
      <c r="A405">
        <f>data!H453</f>
        <v>2.4741588832371999</v>
      </c>
      <c r="B405" s="2">
        <f>data!D453</f>
        <v>0.775954830171381</v>
      </c>
      <c r="C405">
        <f t="shared" si="12"/>
        <v>0.775954830171381</v>
      </c>
      <c r="D405">
        <f t="shared" si="13"/>
        <v>0.775954830171381</v>
      </c>
    </row>
    <row r="406" spans="1:4" x14ac:dyDescent="0.25">
      <c r="A406">
        <f>data!H454</f>
        <v>2.44723345277988</v>
      </c>
      <c r="B406" s="2">
        <f>data!D454</f>
        <v>0.77707400752064204</v>
      </c>
      <c r="C406">
        <f t="shared" si="12"/>
        <v>0.77707400752064204</v>
      </c>
      <c r="D406">
        <f t="shared" si="13"/>
        <v>0.77707400752064204</v>
      </c>
    </row>
    <row r="407" spans="1:4" x14ac:dyDescent="0.25">
      <c r="A407">
        <f>data!H455</f>
        <v>2.4206010426335101</v>
      </c>
      <c r="B407" s="2">
        <f>data!D455</f>
        <v>0.77819060789413697</v>
      </c>
      <c r="C407">
        <f t="shared" si="12"/>
        <v>0.77819060789413697</v>
      </c>
      <c r="D407">
        <f t="shared" si="13"/>
        <v>0.77819060789413697</v>
      </c>
    </row>
    <row r="408" spans="1:4" x14ac:dyDescent="0.25">
      <c r="A408">
        <f>data!H456</f>
        <v>2.3942584639576001</v>
      </c>
      <c r="B408" s="2">
        <f>data!D456</f>
        <v>0.77930379742742795</v>
      </c>
      <c r="C408">
        <f t="shared" si="12"/>
        <v>0.77930379742742795</v>
      </c>
      <c r="D408">
        <f t="shared" si="13"/>
        <v>0.77930379742742795</v>
      </c>
    </row>
    <row r="409" spans="1:4" x14ac:dyDescent="0.25">
      <c r="A409">
        <f>data!H457</f>
        <v>2.3682025626147598</v>
      </c>
      <c r="B409" s="2">
        <f>data!D457</f>
        <v>0.78041274225607904</v>
      </c>
      <c r="C409">
        <f t="shared" si="12"/>
        <v>0.78041274225607904</v>
      </c>
      <c r="D409">
        <f t="shared" si="13"/>
        <v>0.78041274225607904</v>
      </c>
    </row>
    <row r="410" spans="1:4" x14ac:dyDescent="0.25">
      <c r="A410">
        <f>data!H458</f>
        <v>2.3424302187929702</v>
      </c>
      <c r="B410" s="2">
        <f>data!D458</f>
        <v>0.78151660851565097</v>
      </c>
      <c r="C410">
        <f t="shared" si="12"/>
        <v>0.78151660851565097</v>
      </c>
      <c r="D410">
        <f t="shared" si="13"/>
        <v>0.78151660851565097</v>
      </c>
    </row>
    <row r="411" spans="1:4" x14ac:dyDescent="0.25">
      <c r="A411">
        <f>data!H459</f>
        <v>2.3169383466320599</v>
      </c>
      <c r="B411" s="2">
        <f>data!D459</f>
        <v>0.78261456234170701</v>
      </c>
      <c r="C411">
        <f t="shared" si="12"/>
        <v>0.78261456234170701</v>
      </c>
      <c r="D411">
        <f t="shared" si="13"/>
        <v>0.78261456234170701</v>
      </c>
    </row>
    <row r="412" spans="1:4" x14ac:dyDescent="0.25">
      <c r="A412">
        <f>data!H460</f>
        <v>2.2917238938542699</v>
      </c>
      <c r="B412" s="2">
        <f>data!D460</f>
        <v>0.783705769869809</v>
      </c>
      <c r="C412">
        <f t="shared" si="12"/>
        <v>0.783705769869809</v>
      </c>
      <c r="D412">
        <f t="shared" si="13"/>
        <v>0.783705769869809</v>
      </c>
    </row>
    <row r="413" spans="1:4" x14ac:dyDescent="0.25">
      <c r="A413">
        <f>data!H461</f>
        <v>2.26678384139869</v>
      </c>
      <c r="B413" s="2">
        <f>data!D461</f>
        <v>0.78478939723551899</v>
      </c>
      <c r="C413">
        <f t="shared" si="12"/>
        <v>0.78478939723551899</v>
      </c>
      <c r="D413">
        <f t="shared" si="13"/>
        <v>0.78478939723551899</v>
      </c>
    </row>
    <row r="414" spans="1:4" x14ac:dyDescent="0.25">
      <c r="A414">
        <f>data!H462</f>
        <v>2.2421152030598699</v>
      </c>
      <c r="B414" s="2">
        <f>data!D462</f>
        <v>0.78586461057440005</v>
      </c>
      <c r="C414">
        <f t="shared" si="12"/>
        <v>0.78586461057440005</v>
      </c>
      <c r="D414">
        <f t="shared" si="13"/>
        <v>0.78586461057440005</v>
      </c>
    </row>
    <row r="415" spans="1:4" x14ac:dyDescent="0.25">
      <c r="A415">
        <f>data!H463</f>
        <v>2.21771502513019</v>
      </c>
      <c r="B415" s="2">
        <f>data!D463</f>
        <v>0.78693057602201399</v>
      </c>
      <c r="C415">
        <f t="shared" si="12"/>
        <v>0.78693057602201399</v>
      </c>
      <c r="D415">
        <f t="shared" si="13"/>
        <v>0.78693057602201399</v>
      </c>
    </row>
    <row r="416" spans="1:4" x14ac:dyDescent="0.25">
      <c r="A416">
        <f>data!H464</f>
        <v>2.1935803860462202</v>
      </c>
      <c r="B416" s="2">
        <f>data!D464</f>
        <v>0.787986459713924</v>
      </c>
      <c r="C416">
        <f t="shared" si="12"/>
        <v>0.787986459713924</v>
      </c>
      <c r="D416">
        <f t="shared" si="13"/>
        <v>0.787986459713924</v>
      </c>
    </row>
    <row r="417" spans="1:4" x14ac:dyDescent="0.25">
      <c r="A417">
        <f>data!H465</f>
        <v>2.16970839603895</v>
      </c>
      <c r="B417" s="2">
        <f>data!D465</f>
        <v>0.78903142778569102</v>
      </c>
      <c r="C417">
        <f t="shared" si="12"/>
        <v>0.78903142778569102</v>
      </c>
      <c r="D417">
        <f t="shared" si="13"/>
        <v>0.78903142778569102</v>
      </c>
    </row>
    <row r="418" spans="1:4" x14ac:dyDescent="0.25">
      <c r="A418">
        <f>data!H466</f>
        <v>2.1460961967877101</v>
      </c>
      <c r="B418" s="2">
        <f>data!D466</f>
        <v>0.79006464637287799</v>
      </c>
      <c r="C418">
        <f t="shared" si="12"/>
        <v>0.79006464637287799</v>
      </c>
      <c r="D418">
        <f t="shared" si="13"/>
        <v>0.79006464637287799</v>
      </c>
    </row>
    <row r="419" spans="1:4" x14ac:dyDescent="0.25">
      <c r="A419">
        <f>data!H467</f>
        <v>2.1227409610779802</v>
      </c>
      <c r="B419" s="2">
        <f>data!D467</f>
        <v>0.79108528161104796</v>
      </c>
      <c r="C419">
        <f t="shared" si="12"/>
        <v>0.79108528161104796</v>
      </c>
      <c r="D419">
        <f t="shared" si="13"/>
        <v>0.79108528161104796</v>
      </c>
    </row>
    <row r="420" spans="1:4" x14ac:dyDescent="0.25">
      <c r="A420">
        <f>data!H468</f>
        <v>2.0996398924628399</v>
      </c>
      <c r="B420" s="2">
        <f>data!D468</f>
        <v>0.792092499635763</v>
      </c>
      <c r="C420">
        <f t="shared" si="12"/>
        <v>0.792092499635763</v>
      </c>
      <c r="D420">
        <f t="shared" si="13"/>
        <v>0.792092499635763</v>
      </c>
    </row>
    <row r="421" spans="1:4" x14ac:dyDescent="0.25">
      <c r="A421">
        <f>data!H469</f>
        <v>2.0767902249281698</v>
      </c>
      <c r="B421" s="2">
        <f>data!D469</f>
        <v>0.79308546658258505</v>
      </c>
      <c r="C421">
        <f t="shared" si="12"/>
        <v>0.79308546658258505</v>
      </c>
      <c r="D421">
        <f t="shared" si="13"/>
        <v>0.79308546658258505</v>
      </c>
    </row>
    <row r="422" spans="1:4" x14ac:dyDescent="0.25">
      <c r="A422">
        <f>data!H470</f>
        <v>2.05418922256142</v>
      </c>
      <c r="B422" s="2">
        <f>data!D470</f>
        <v>0.79406334858707595</v>
      </c>
      <c r="C422">
        <f t="shared" si="12"/>
        <v>0.79406334858707595</v>
      </c>
      <c r="D422">
        <f t="shared" si="13"/>
        <v>0.79406334858707595</v>
      </c>
    </row>
    <row r="423" spans="1:4" x14ac:dyDescent="0.25">
      <c r="A423">
        <f>data!H471</f>
        <v>2.0318341792240702</v>
      </c>
      <c r="B423" s="2">
        <f>data!D471</f>
        <v>0.79502531178479796</v>
      </c>
      <c r="C423">
        <f t="shared" si="12"/>
        <v>0.79502531178479796</v>
      </c>
      <c r="D423">
        <f t="shared" si="13"/>
        <v>0.79502531178479796</v>
      </c>
    </row>
    <row r="424" spans="1:4" x14ac:dyDescent="0.25">
      <c r="A424">
        <f>data!H472</f>
        <v>2.0097224182275699</v>
      </c>
      <c r="B424" s="2">
        <f>data!D472</f>
        <v>0.79597053307925703</v>
      </c>
      <c r="C424">
        <f t="shared" si="12"/>
        <v>0.79597053307925703</v>
      </c>
      <c r="D424">
        <f t="shared" si="13"/>
        <v>0.79597053307925703</v>
      </c>
    </row>
    <row r="425" spans="1:4" x14ac:dyDescent="0.25">
      <c r="A425">
        <f>data!H473</f>
        <v>1.9878512920128699</v>
      </c>
      <c r="B425" s="2">
        <f>data!D473</f>
        <v>0.79689869807285396</v>
      </c>
      <c r="C425">
        <f t="shared" si="12"/>
        <v>0.79689869807285396</v>
      </c>
      <c r="D425">
        <f t="shared" si="13"/>
        <v>0.79689869807285396</v>
      </c>
    </row>
    <row r="426" spans="1:4" x14ac:dyDescent="0.25">
      <c r="A426">
        <f>data!H474</f>
        <v>1.9662181818333899</v>
      </c>
      <c r="B426" s="2">
        <f>data!D474</f>
        <v>0.797810210617939</v>
      </c>
      <c r="C426">
        <f t="shared" si="12"/>
        <v>0.797810210617939</v>
      </c>
      <c r="D426">
        <f t="shared" si="13"/>
        <v>0.797810210617939</v>
      </c>
    </row>
    <row r="427" spans="1:4" x14ac:dyDescent="0.25">
      <c r="A427">
        <f>data!H475</f>
        <v>1.94482049744151</v>
      </c>
      <c r="B427" s="2">
        <f>data!D475</f>
        <v>0.79870552881468204</v>
      </c>
      <c r="C427">
        <f t="shared" si="12"/>
        <v>0.79870552881468204</v>
      </c>
      <c r="D427">
        <f t="shared" si="13"/>
        <v>0.79870552881468204</v>
      </c>
    </row>
    <row r="428" spans="1:4" x14ac:dyDescent="0.25">
      <c r="A428">
        <f>data!H476</f>
        <v>1.9236556767783599</v>
      </c>
      <c r="B428" s="2">
        <f>data!D476</f>
        <v>0.799585110763253</v>
      </c>
      <c r="C428">
        <f t="shared" si="12"/>
        <v>0.799585110763253</v>
      </c>
      <c r="D428">
        <f t="shared" si="13"/>
        <v>0.799585110763253</v>
      </c>
    </row>
    <row r="429" spans="1:4" x14ac:dyDescent="0.25">
      <c r="A429">
        <f>data!H477</f>
        <v>1.90272118566712</v>
      </c>
      <c r="B429" s="2">
        <f>data!D477</f>
        <v>0.80044941456382301</v>
      </c>
      <c r="C429">
        <f t="shared" si="12"/>
        <v>0.80044941456382301</v>
      </c>
      <c r="D429">
        <f t="shared" si="13"/>
        <v>0.80044941456382301</v>
      </c>
    </row>
    <row r="430" spans="1:4" x14ac:dyDescent="0.25">
      <c r="A430">
        <f>data!H478</f>
        <v>1.88201451750953</v>
      </c>
      <c r="B430" s="2">
        <f>data!D478</f>
        <v>0.80129889831656298</v>
      </c>
      <c r="C430">
        <f t="shared" si="12"/>
        <v>0.80129889831656298</v>
      </c>
      <c r="D430">
        <f t="shared" si="13"/>
        <v>0.80129889831656298</v>
      </c>
    </row>
    <row r="431" spans="1:4" x14ac:dyDescent="0.25">
      <c r="A431">
        <f>data!H479</f>
        <v>1.8615331929857899</v>
      </c>
      <c r="B431" s="2">
        <f>data!D479</f>
        <v>0.80213402012164203</v>
      </c>
      <c r="C431">
        <f t="shared" si="12"/>
        <v>0.80213402012164203</v>
      </c>
      <c r="D431">
        <f t="shared" si="13"/>
        <v>0.80213402012164203</v>
      </c>
    </row>
    <row r="432" spans="1:4" x14ac:dyDescent="0.25">
      <c r="A432">
        <f>data!H480</f>
        <v>1.8412747597576999</v>
      </c>
      <c r="B432" s="2">
        <f>data!D480</f>
        <v>0.80295523807923097</v>
      </c>
      <c r="C432">
        <f t="shared" si="12"/>
        <v>0.80295523807923097</v>
      </c>
      <c r="D432">
        <f t="shared" si="13"/>
        <v>0.80295523807923097</v>
      </c>
    </row>
    <row r="433" spans="1:4" x14ac:dyDescent="0.25">
      <c r="A433">
        <f>data!H481</f>
        <v>1.8212367921750301</v>
      </c>
      <c r="B433" s="2">
        <f>data!D481</f>
        <v>0.80376301028950004</v>
      </c>
      <c r="C433">
        <f t="shared" si="12"/>
        <v>0.80376301028950004</v>
      </c>
      <c r="D433">
        <f t="shared" si="13"/>
        <v>0.80376301028950004</v>
      </c>
    </row>
    <row r="434" spans="1:4" x14ac:dyDescent="0.25">
      <c r="A434">
        <f>data!H482</f>
        <v>1.8014168909850701</v>
      </c>
      <c r="B434" s="2">
        <f>data!D482</f>
        <v>0.80455779485262102</v>
      </c>
      <c r="C434">
        <f t="shared" si="12"/>
        <v>0.80455779485262102</v>
      </c>
      <c r="D434">
        <f t="shared" si="13"/>
        <v>0.80455779485262102</v>
      </c>
    </row>
    <row r="435" spans="1:4" x14ac:dyDescent="0.25">
      <c r="A435">
        <f>data!H483</f>
        <v>1.78181268304536</v>
      </c>
      <c r="B435" s="2">
        <f>data!D483</f>
        <v>0.80534004986876195</v>
      </c>
      <c r="C435">
        <f t="shared" si="12"/>
        <v>0.80534004986876195</v>
      </c>
      <c r="D435">
        <f t="shared" si="13"/>
        <v>0.80534004986876195</v>
      </c>
    </row>
    <row r="436" spans="1:4" x14ac:dyDescent="0.25">
      <c r="A436">
        <f>data!H484</f>
        <v>1.7624218210395399</v>
      </c>
      <c r="B436" s="2">
        <f>data!D484</f>
        <v>0.80611023343809496</v>
      </c>
      <c r="C436">
        <f t="shared" si="12"/>
        <v>0.80611023343809496</v>
      </c>
      <c r="D436">
        <f t="shared" si="13"/>
        <v>0.80611023343809496</v>
      </c>
    </row>
    <row r="437" spans="1:4" x14ac:dyDescent="0.25">
      <c r="A437">
        <f>data!H485</f>
        <v>1.74324198319631</v>
      </c>
      <c r="B437" s="2">
        <f>data!D485</f>
        <v>0.80686880366078995</v>
      </c>
      <c r="C437">
        <f t="shared" si="12"/>
        <v>0.80686880366078995</v>
      </c>
      <c r="D437">
        <f t="shared" si="13"/>
        <v>0.80686880366078995</v>
      </c>
    </row>
    <row r="438" spans="1:4" x14ac:dyDescent="0.25">
      <c r="A438">
        <f>data!H486</f>
        <v>1.72427087301141</v>
      </c>
      <c r="B438" s="2">
        <f>data!D486</f>
        <v>0.80761621863701705</v>
      </c>
      <c r="C438">
        <f t="shared" si="12"/>
        <v>0.80761621863701705</v>
      </c>
      <c r="D438">
        <f t="shared" si="13"/>
        <v>0.80761621863701705</v>
      </c>
    </row>
    <row r="439" spans="1:4" x14ac:dyDescent="0.25">
      <c r="A439">
        <f>data!H487</f>
        <v>1.70550621897266</v>
      </c>
      <c r="B439" s="2">
        <f>data!D487</f>
        <v>0.80835293646694695</v>
      </c>
      <c r="C439">
        <f t="shared" si="12"/>
        <v>0.80835293646694695</v>
      </c>
      <c r="D439">
        <f t="shared" si="13"/>
        <v>0.80835293646694695</v>
      </c>
    </row>
    <row r="440" spans="1:4" x14ac:dyDescent="0.25">
      <c r="A440">
        <f>data!H488</f>
        <v>1.6869457742879601</v>
      </c>
      <c r="B440" s="2">
        <f>data!D488</f>
        <v>0.80907941525075</v>
      </c>
      <c r="C440">
        <f t="shared" si="12"/>
        <v>0.80907941525075</v>
      </c>
      <c r="D440">
        <f t="shared" si="13"/>
        <v>0.80907941525075</v>
      </c>
    </row>
    <row r="441" spans="1:4" x14ac:dyDescent="0.25">
      <c r="A441">
        <f>data!H489</f>
        <v>1.6685873166163001</v>
      </c>
      <c r="B441" s="2">
        <f>data!D489</f>
        <v>0.809796113088596</v>
      </c>
      <c r="C441">
        <f t="shared" si="12"/>
        <v>0.809796113088596</v>
      </c>
      <c r="D441">
        <f t="shared" si="13"/>
        <v>0.809796113088596</v>
      </c>
    </row>
    <row r="442" spans="1:4" x14ac:dyDescent="0.25">
      <c r="A442">
        <f>data!H490</f>
        <v>1.6504286478016501</v>
      </c>
      <c r="B442" s="2">
        <f>data!D490</f>
        <v>0.81050348808065598</v>
      </c>
      <c r="C442">
        <f t="shared" si="12"/>
        <v>0.81050348808065598</v>
      </c>
      <c r="D442">
        <f t="shared" si="13"/>
        <v>0.81050348808065598</v>
      </c>
    </row>
    <row r="443" spans="1:4" x14ac:dyDescent="0.25">
      <c r="A443">
        <f>data!H491</f>
        <v>1.6324675936097699</v>
      </c>
      <c r="B443" s="2">
        <f>data!D491</f>
        <v>0.81120199832710105</v>
      </c>
      <c r="C443">
        <f t="shared" si="12"/>
        <v>0.81120199832710105</v>
      </c>
      <c r="D443">
        <f t="shared" si="13"/>
        <v>0.81120199832710105</v>
      </c>
    </row>
    <row r="444" spans="1:4" x14ac:dyDescent="0.25">
      <c r="A444">
        <f>data!H492</f>
        <v>1.6147020034678501</v>
      </c>
      <c r="B444" s="2">
        <f>data!D492</f>
        <v>0.81189210192810002</v>
      </c>
      <c r="C444">
        <f t="shared" si="12"/>
        <v>0.81189210192810002</v>
      </c>
      <c r="D444">
        <f t="shared" si="13"/>
        <v>0.81189210192810002</v>
      </c>
    </row>
    <row r="445" spans="1:4" x14ac:dyDescent="0.25">
      <c r="A445">
        <f>data!H493</f>
        <v>1.5971297502070601</v>
      </c>
      <c r="B445" s="2">
        <f>data!D493</f>
        <v>0.81257425698382402</v>
      </c>
      <c r="C445">
        <f t="shared" si="12"/>
        <v>0.81257425698382402</v>
      </c>
      <c r="D445">
        <f t="shared" si="13"/>
        <v>0.81257425698382402</v>
      </c>
    </row>
    <row r="446" spans="1:4" x14ac:dyDescent="0.25">
      <c r="A446">
        <f>data!H494</f>
        <v>1.5797487298078201</v>
      </c>
      <c r="B446" s="2">
        <f>data!D494</f>
        <v>0.81324892159444295</v>
      </c>
      <c r="C446">
        <f t="shared" si="12"/>
        <v>0.81324892159444295</v>
      </c>
      <c r="D446">
        <f t="shared" si="13"/>
        <v>0.81324892159444295</v>
      </c>
    </row>
    <row r="447" spans="1:4" x14ac:dyDescent="0.25">
      <c r="A447">
        <f>data!H495</f>
        <v>1.56255686114785</v>
      </c>
      <c r="B447" s="2">
        <f>data!D495</f>
        <v>0.81391655386012796</v>
      </c>
      <c r="C447">
        <f t="shared" si="12"/>
        <v>0.81391655386012796</v>
      </c>
      <c r="D447">
        <f t="shared" si="13"/>
        <v>0.81391655386012796</v>
      </c>
    </row>
    <row r="448" spans="1:4" x14ac:dyDescent="0.25">
      <c r="A448">
        <f>data!H496</f>
        <v>1.54555208575308</v>
      </c>
      <c r="B448" s="2">
        <f>data!D496</f>
        <v>0.81457761188104905</v>
      </c>
      <c r="C448">
        <f t="shared" si="12"/>
        <v>0.81457761188104905</v>
      </c>
      <c r="D448">
        <f t="shared" si="13"/>
        <v>0.81457761188104905</v>
      </c>
    </row>
    <row r="449" spans="1:4" x14ac:dyDescent="0.25">
      <c r="A449">
        <f>data!H497</f>
        <v>1.52873236755104</v>
      </c>
      <c r="B449" s="2">
        <f>data!D497</f>
        <v>0.81523255375737702</v>
      </c>
      <c r="C449">
        <f t="shared" si="12"/>
        <v>0.81523255375737702</v>
      </c>
      <c r="D449">
        <f t="shared" si="13"/>
        <v>0.81523255375737702</v>
      </c>
    </row>
    <row r="450" spans="1:4" x14ac:dyDescent="0.25">
      <c r="A450">
        <f>data!H498</f>
        <v>1.5120956926272</v>
      </c>
      <c r="B450" s="2">
        <f>data!D498</f>
        <v>0.81588183758928201</v>
      </c>
      <c r="C450">
        <f t="shared" si="12"/>
        <v>0.81588183758928201</v>
      </c>
      <c r="D450">
        <f t="shared" si="13"/>
        <v>0.81588183758928201</v>
      </c>
    </row>
    <row r="451" spans="1:4" x14ac:dyDescent="0.25">
      <c r="A451">
        <f>data!H499</f>
        <v>1.4956400689837399</v>
      </c>
      <c r="B451" s="2">
        <f>data!D499</f>
        <v>0.81652592147693404</v>
      </c>
      <c r="C451">
        <f t="shared" si="12"/>
        <v>0</v>
      </c>
      <c r="D451">
        <f t="shared" si="13"/>
        <v>0.81652592147693404</v>
      </c>
    </row>
    <row r="452" spans="1:4" x14ac:dyDescent="0.25">
      <c r="A452">
        <f>data!H500</f>
        <v>1.47936352630112</v>
      </c>
      <c r="B452" s="2">
        <f>data!D500</f>
        <v>0.817165263520504</v>
      </c>
      <c r="C452">
        <f t="shared" ref="C452:C515" si="14">IF(A452&gt;1.5,B452,0)</f>
        <v>0</v>
      </c>
      <c r="D452">
        <f t="shared" ref="D452:D515" si="15">IF(A452&gt;0.5,B452,0)</f>
        <v>0.817165263520504</v>
      </c>
    </row>
    <row r="453" spans="1:4" x14ac:dyDescent="0.25">
      <c r="A453">
        <f>data!H501</f>
        <v>1.46326411570207</v>
      </c>
      <c r="B453" s="2">
        <f>data!D501</f>
        <v>0.81780032182016205</v>
      </c>
      <c r="C453">
        <f t="shared" si="14"/>
        <v>0</v>
      </c>
      <c r="D453">
        <f t="shared" si="15"/>
        <v>0.81780032182016205</v>
      </c>
    </row>
    <row r="454" spans="1:4" x14ac:dyDescent="0.25">
      <c r="A454">
        <f>data!H502</f>
        <v>1.4473399095183099</v>
      </c>
      <c r="B454" s="2">
        <f>data!D502</f>
        <v>0.81843155447607796</v>
      </c>
      <c r="C454">
        <f t="shared" si="14"/>
        <v>0</v>
      </c>
      <c r="D454">
        <f t="shared" si="15"/>
        <v>0.81843155447607796</v>
      </c>
    </row>
    <row r="455" spans="1:4" x14ac:dyDescent="0.25">
      <c r="A455">
        <f>data!H503</f>
        <v>1.4315890010597401</v>
      </c>
      <c r="B455" s="2">
        <f>data!D503</f>
        <v>0.81905941958842299</v>
      </c>
      <c r="C455">
        <f t="shared" si="14"/>
        <v>0</v>
      </c>
      <c r="D455">
        <f t="shared" si="15"/>
        <v>0.81905941958842299</v>
      </c>
    </row>
    <row r="456" spans="1:4" x14ac:dyDescent="0.25">
      <c r="A456">
        <f>data!H504</f>
        <v>1.4160095043860801</v>
      </c>
      <c r="B456" s="2">
        <f>data!D504</f>
        <v>0.81968437525736704</v>
      </c>
      <c r="C456">
        <f t="shared" si="14"/>
        <v>0</v>
      </c>
      <c r="D456">
        <f t="shared" si="15"/>
        <v>0.81968437525736704</v>
      </c>
    </row>
    <row r="457" spans="1:4" x14ac:dyDescent="0.25">
      <c r="A457">
        <f>data!H505</f>
        <v>1.40059955408112</v>
      </c>
      <c r="B457" s="2">
        <f>data!D505</f>
        <v>0.82030687958308102</v>
      </c>
      <c r="C457">
        <f t="shared" si="14"/>
        <v>0</v>
      </c>
      <c r="D457">
        <f t="shared" si="15"/>
        <v>0.82030687958308102</v>
      </c>
    </row>
    <row r="458" spans="1:4" x14ac:dyDescent="0.25">
      <c r="A458">
        <f>data!H506</f>
        <v>1.38535730502934</v>
      </c>
      <c r="B458" s="2">
        <f>data!D506</f>
        <v>0.82092739066573495</v>
      </c>
      <c r="C458">
        <f t="shared" si="14"/>
        <v>0</v>
      </c>
      <c r="D458">
        <f t="shared" si="15"/>
        <v>0.82092739066573495</v>
      </c>
    </row>
    <row r="459" spans="1:4" x14ac:dyDescent="0.25">
      <c r="A459">
        <f>data!H507</f>
        <v>1.37028093219499</v>
      </c>
      <c r="B459" s="2">
        <f>data!D507</f>
        <v>0.82154636660549896</v>
      </c>
      <c r="C459">
        <f t="shared" si="14"/>
        <v>0</v>
      </c>
      <c r="D459">
        <f t="shared" si="15"/>
        <v>0.82154636660549896</v>
      </c>
    </row>
    <row r="460" spans="1:4" x14ac:dyDescent="0.25">
      <c r="A460">
        <f>data!H508</f>
        <v>1.3553686304035399</v>
      </c>
      <c r="B460" s="2">
        <f>data!D508</f>
        <v>0.82216426550254396</v>
      </c>
      <c r="C460">
        <f t="shared" si="14"/>
        <v>0</v>
      </c>
      <c r="D460">
        <f t="shared" si="15"/>
        <v>0.82216426550254396</v>
      </c>
    </row>
    <row r="461" spans="1:4" x14ac:dyDescent="0.25">
      <c r="A461">
        <f>data!H509</f>
        <v>1.3406186141256</v>
      </c>
      <c r="B461" s="2">
        <f>data!D509</f>
        <v>0.82278154545704096</v>
      </c>
      <c r="C461">
        <f t="shared" si="14"/>
        <v>0</v>
      </c>
      <c r="D461">
        <f t="shared" si="15"/>
        <v>0.82278154545704096</v>
      </c>
    </row>
    <row r="462" spans="1:4" x14ac:dyDescent="0.25">
      <c r="A462">
        <f>data!H510</f>
        <v>1.3260291172630501</v>
      </c>
      <c r="B462" s="2">
        <f>data!D510</f>
        <v>0.823398664569158</v>
      </c>
      <c r="C462">
        <f t="shared" si="14"/>
        <v>0</v>
      </c>
      <c r="D462">
        <f t="shared" si="15"/>
        <v>0.823398664569158</v>
      </c>
    </row>
    <row r="463" spans="1:4" x14ac:dyDescent="0.25">
      <c r="A463">
        <f>data!H511</f>
        <v>1.31159839293764</v>
      </c>
      <c r="B463" s="2">
        <f>data!D511</f>
        <v>0.82401608093906797</v>
      </c>
      <c r="C463">
        <f t="shared" si="14"/>
        <v>0</v>
      </c>
      <c r="D463">
        <f t="shared" si="15"/>
        <v>0.82401608093906797</v>
      </c>
    </row>
    <row r="464" spans="1:4" x14ac:dyDescent="0.25">
      <c r="A464">
        <f>data!H512</f>
        <v>1.2973247132818</v>
      </c>
      <c r="B464" s="2">
        <f>data!D512</f>
        <v>0.82463425266694002</v>
      </c>
      <c r="C464">
        <f t="shared" si="14"/>
        <v>0</v>
      </c>
      <c r="D464">
        <f t="shared" si="15"/>
        <v>0.82463425266694002</v>
      </c>
    </row>
    <row r="465" spans="1:4" x14ac:dyDescent="0.25">
      <c r="A465">
        <f>data!H513</f>
        <v>1.2832063692317499</v>
      </c>
      <c r="B465" s="2">
        <f>data!D513</f>
        <v>0.82525363785294403</v>
      </c>
      <c r="C465">
        <f t="shared" si="14"/>
        <v>0</v>
      </c>
      <c r="D465">
        <f t="shared" si="15"/>
        <v>0.82525363785294403</v>
      </c>
    </row>
    <row r="466" spans="1:4" x14ac:dyDescent="0.25">
      <c r="A466">
        <f>data!H514</f>
        <v>1.2692416703228699</v>
      </c>
      <c r="B466" s="2">
        <f>data!D514</f>
        <v>0.82587469459725205</v>
      </c>
      <c r="C466">
        <f t="shared" si="14"/>
        <v>0</v>
      </c>
      <c r="D466">
        <f t="shared" si="15"/>
        <v>0.82587469459725205</v>
      </c>
    </row>
    <row r="467" spans="1:4" x14ac:dyDescent="0.25">
      <c r="A467">
        <f>data!H515</f>
        <v>1.2554289444872899</v>
      </c>
      <c r="B467" s="2">
        <f>data!D515</f>
        <v>0.82649788100003296</v>
      </c>
      <c r="C467">
        <f t="shared" si="14"/>
        <v>0</v>
      </c>
      <c r="D467">
        <f t="shared" si="15"/>
        <v>0.82649788100003296</v>
      </c>
    </row>
    <row r="468" spans="1:4" x14ac:dyDescent="0.25">
      <c r="A468">
        <f>data!H516</f>
        <v>1.2417665378536999</v>
      </c>
      <c r="B468" s="2">
        <f>data!D516</f>
        <v>0.82712365516145803</v>
      </c>
      <c r="C468">
        <f t="shared" si="14"/>
        <v>0</v>
      </c>
      <c r="D468">
        <f t="shared" si="15"/>
        <v>0.82712365516145803</v>
      </c>
    </row>
    <row r="469" spans="1:4" x14ac:dyDescent="0.25">
      <c r="A469">
        <f>data!H517</f>
        <v>1.2282528145492899</v>
      </c>
      <c r="B469" s="2">
        <f>data!D517</f>
        <v>0.82775247518169703</v>
      </c>
      <c r="C469">
        <f t="shared" si="14"/>
        <v>0</v>
      </c>
      <c r="D469">
        <f t="shared" si="15"/>
        <v>0.82775247518169703</v>
      </c>
    </row>
    <row r="470" spans="1:4" x14ac:dyDescent="0.25">
      <c r="A470">
        <f>data!H518</f>
        <v>1.21488615650391</v>
      </c>
      <c r="B470" s="2">
        <f>data!D518</f>
        <v>0.828384799160921</v>
      </c>
      <c r="C470">
        <f t="shared" si="14"/>
        <v>0</v>
      </c>
      <c r="D470">
        <f t="shared" si="15"/>
        <v>0.828384799160921</v>
      </c>
    </row>
    <row r="471" spans="1:4" x14ac:dyDescent="0.25">
      <c r="A471">
        <f>data!H519</f>
        <v>1.2016649632563301</v>
      </c>
      <c r="B471" s="2">
        <f>data!D519</f>
        <v>0.82902108519929896</v>
      </c>
      <c r="C471">
        <f t="shared" si="14"/>
        <v>0</v>
      </c>
      <c r="D471">
        <f t="shared" si="15"/>
        <v>0.82902108519929896</v>
      </c>
    </row>
    <row r="472" spans="1:4" x14ac:dyDescent="0.25">
      <c r="A472">
        <f>data!H520</f>
        <v>1.18858765176256</v>
      </c>
      <c r="B472" s="2">
        <f>data!D520</f>
        <v>0.82966179139700302</v>
      </c>
      <c r="C472">
        <f t="shared" si="14"/>
        <v>0</v>
      </c>
      <c r="D472">
        <f t="shared" si="15"/>
        <v>0.82966179139700302</v>
      </c>
    </row>
    <row r="473" spans="1:4" x14ac:dyDescent="0.25">
      <c r="A473">
        <f>data!H521</f>
        <v>1.17565265620638</v>
      </c>
      <c r="B473" s="2">
        <f>data!D521</f>
        <v>0.830307375854203</v>
      </c>
      <c r="C473">
        <f t="shared" si="14"/>
        <v>0</v>
      </c>
      <c r="D473">
        <f t="shared" si="15"/>
        <v>0.830307375854203</v>
      </c>
    </row>
    <row r="474" spans="1:4" x14ac:dyDescent="0.25">
      <c r="A474">
        <f>data!H522</f>
        <v>1.1628584278117799</v>
      </c>
      <c r="B474" s="2">
        <f>data!D522</f>
        <v>0.83095829667106902</v>
      </c>
      <c r="C474">
        <f t="shared" si="14"/>
        <v>0</v>
      </c>
      <c r="D474">
        <f t="shared" si="15"/>
        <v>0.83095829667106902</v>
      </c>
    </row>
    <row r="475" spans="1:4" x14ac:dyDescent="0.25">
      <c r="A475">
        <f>data!H523</f>
        <v>1.15020343465758</v>
      </c>
      <c r="B475" s="2">
        <f>data!D523</f>
        <v>0.83161501194777199</v>
      </c>
      <c r="C475">
        <f t="shared" si="14"/>
        <v>0</v>
      </c>
      <c r="D475">
        <f t="shared" si="15"/>
        <v>0.83161501194777199</v>
      </c>
    </row>
    <row r="476" spans="1:4" x14ac:dyDescent="0.25">
      <c r="A476">
        <f>data!H524</f>
        <v>1.1376861614939799</v>
      </c>
      <c r="B476" s="2">
        <f>data!D524</f>
        <v>0.83227797978448104</v>
      </c>
      <c r="C476">
        <f t="shared" si="14"/>
        <v>0</v>
      </c>
      <c r="D476">
        <f t="shared" si="15"/>
        <v>0.83227797978448104</v>
      </c>
    </row>
    <row r="477" spans="1:4" x14ac:dyDescent="0.25">
      <c r="A477">
        <f>data!H525</f>
        <v>1.12530510956109</v>
      </c>
      <c r="B477" s="2">
        <f>data!D525</f>
        <v>0.83294759759886505</v>
      </c>
      <c r="C477">
        <f t="shared" si="14"/>
        <v>0</v>
      </c>
      <c r="D477">
        <f t="shared" si="15"/>
        <v>0.83294759759886505</v>
      </c>
    </row>
    <row r="478" spans="1:4" x14ac:dyDescent="0.25">
      <c r="A478">
        <f>data!H526</f>
        <v>1.11305879640957</v>
      </c>
      <c r="B478" s="2">
        <f>data!D526</f>
        <v>0.83362379885265803</v>
      </c>
      <c r="C478">
        <f t="shared" si="14"/>
        <v>0</v>
      </c>
      <c r="D478">
        <f t="shared" si="15"/>
        <v>0.83362379885265803</v>
      </c>
    </row>
    <row r="479" spans="1:4" x14ac:dyDescent="0.25">
      <c r="A479">
        <f>data!H527</f>
        <v>1.10094575572302</v>
      </c>
      <c r="B479" s="2">
        <f>data!D527</f>
        <v>0.83430630284780305</v>
      </c>
      <c r="C479">
        <f t="shared" si="14"/>
        <v>0</v>
      </c>
      <c r="D479">
        <f t="shared" si="15"/>
        <v>0.83430630284780305</v>
      </c>
    </row>
    <row r="480" spans="1:4" x14ac:dyDescent="0.25">
      <c r="A480">
        <f>data!H528</f>
        <v>1.0889645371424901</v>
      </c>
      <c r="B480" s="2">
        <f>data!D528</f>
        <v>0.83499482773552602</v>
      </c>
      <c r="C480">
        <f t="shared" si="14"/>
        <v>0</v>
      </c>
      <c r="D480">
        <f t="shared" si="15"/>
        <v>0.83499482773552602</v>
      </c>
    </row>
    <row r="481" spans="1:4" x14ac:dyDescent="0.25">
      <c r="A481">
        <f>data!H529</f>
        <v>1.07711370609281</v>
      </c>
      <c r="B481" s="2">
        <f>data!D529</f>
        <v>0.83568909166705296</v>
      </c>
      <c r="C481">
        <f t="shared" si="14"/>
        <v>0</v>
      </c>
      <c r="D481">
        <f t="shared" si="15"/>
        <v>0.83568909166705296</v>
      </c>
    </row>
    <row r="482" spans="1:4" x14ac:dyDescent="0.25">
      <c r="A482">
        <f>data!H530</f>
        <v>1.0653918436107599</v>
      </c>
      <c r="B482" s="2">
        <f>data!D530</f>
        <v>0.83638881279360899</v>
      </c>
      <c r="C482">
        <f t="shared" si="14"/>
        <v>0</v>
      </c>
      <c r="D482">
        <f t="shared" si="15"/>
        <v>0.83638881279360899</v>
      </c>
    </row>
    <row r="483" spans="1:4" x14ac:dyDescent="0.25">
      <c r="A483">
        <f>data!H531</f>
        <v>1.05379754617526</v>
      </c>
      <c r="B483" s="2">
        <f>data!D531</f>
        <v>0.83709370926641802</v>
      </c>
      <c r="C483">
        <f t="shared" si="14"/>
        <v>0</v>
      </c>
      <c r="D483">
        <f t="shared" si="15"/>
        <v>0.83709370926641802</v>
      </c>
    </row>
    <row r="484" spans="1:4" x14ac:dyDescent="0.25">
      <c r="A484">
        <f>data!H532</f>
        <v>1.0423294255392399</v>
      </c>
      <c r="B484" s="2">
        <f>data!D532</f>
        <v>0.83780349923670705</v>
      </c>
      <c r="C484">
        <f t="shared" si="14"/>
        <v>0</v>
      </c>
      <c r="D484">
        <f t="shared" si="15"/>
        <v>0.83780349923670705</v>
      </c>
    </row>
    <row r="485" spans="1:4" x14ac:dyDescent="0.25">
      <c r="A485">
        <f>data!H533</f>
        <v>1.0309861085634699</v>
      </c>
      <c r="B485" s="2">
        <f>data!D533</f>
        <v>0.83851790085569999</v>
      </c>
      <c r="C485">
        <f t="shared" si="14"/>
        <v>0</v>
      </c>
      <c r="D485">
        <f t="shared" si="15"/>
        <v>0.83851790085569999</v>
      </c>
    </row>
    <row r="486" spans="1:4" x14ac:dyDescent="0.25">
      <c r="A486">
        <f>data!H534</f>
        <v>1.0197662370521201</v>
      </c>
      <c r="B486" s="2">
        <f>data!D534</f>
        <v>0.83923663227462197</v>
      </c>
      <c r="C486">
        <f t="shared" si="14"/>
        <v>0</v>
      </c>
      <c r="D486">
        <f t="shared" si="15"/>
        <v>0.83923663227462197</v>
      </c>
    </row>
    <row r="487" spans="1:4" x14ac:dyDescent="0.25">
      <c r="A487">
        <f>data!H535</f>
        <v>1.0086684675901401</v>
      </c>
      <c r="B487" s="2">
        <f>data!D535</f>
        <v>0.83995941164469901</v>
      </c>
      <c r="C487">
        <f t="shared" si="14"/>
        <v>0</v>
      </c>
      <c r="D487">
        <f t="shared" si="15"/>
        <v>0.83995941164469901</v>
      </c>
    </row>
    <row r="488" spans="1:4" x14ac:dyDescent="0.25">
      <c r="A488">
        <f>data!H536</f>
        <v>0.99769147138242198</v>
      </c>
      <c r="B488" s="2">
        <f>data!D536</f>
        <v>0.84068595711715599</v>
      </c>
      <c r="C488">
        <f t="shared" si="14"/>
        <v>0</v>
      </c>
      <c r="D488">
        <f t="shared" si="15"/>
        <v>0.84068595711715599</v>
      </c>
    </row>
    <row r="489" spans="1:4" x14ac:dyDescent="0.25">
      <c r="A489">
        <f>data!H537</f>
        <v>0.98683393409466902</v>
      </c>
      <c r="B489" s="2">
        <f>data!D537</f>
        <v>0.84141598684321794</v>
      </c>
      <c r="C489">
        <f t="shared" si="14"/>
        <v>0</v>
      </c>
      <c r="D489">
        <f t="shared" si="15"/>
        <v>0.84141598684321794</v>
      </c>
    </row>
    <row r="490" spans="1:4" x14ac:dyDescent="0.25">
      <c r="A490">
        <f>data!H538</f>
        <v>0.97609455569604697</v>
      </c>
      <c r="B490" s="2">
        <f>data!D538</f>
        <v>0.84214921897410999</v>
      </c>
      <c r="C490">
        <f t="shared" si="14"/>
        <v>0</v>
      </c>
      <c r="D490">
        <f t="shared" si="15"/>
        <v>0.84214921897410999</v>
      </c>
    </row>
    <row r="491" spans="1:4" x14ac:dyDescent="0.25">
      <c r="A491">
        <f>data!H539</f>
        <v>0.96547205030351702</v>
      </c>
      <c r="B491" s="2">
        <f>data!D539</f>
        <v>0.84288537166105804</v>
      </c>
      <c r="C491">
        <f t="shared" si="14"/>
        <v>0</v>
      </c>
      <c r="D491">
        <f t="shared" si="15"/>
        <v>0.84288537166105804</v>
      </c>
    </row>
    <row r="492" spans="1:4" x14ac:dyDescent="0.25">
      <c r="A492">
        <f>data!H540</f>
        <v>0.95496514602785998</v>
      </c>
      <c r="B492" s="2">
        <f>data!D540</f>
        <v>0.84362416305528698</v>
      </c>
      <c r="C492">
        <f t="shared" si="14"/>
        <v>0</v>
      </c>
      <c r="D492">
        <f t="shared" si="15"/>
        <v>0.84362416305528698</v>
      </c>
    </row>
    <row r="493" spans="1:4" x14ac:dyDescent="0.25">
      <c r="A493">
        <f>data!H541</f>
        <v>0.94457258482140405</v>
      </c>
      <c r="B493" s="2">
        <f>data!D541</f>
        <v>0.84436531130802095</v>
      </c>
      <c r="C493">
        <f t="shared" si="14"/>
        <v>0</v>
      </c>
      <c r="D493">
        <f t="shared" si="15"/>
        <v>0.84436531130802095</v>
      </c>
    </row>
    <row r="494" spans="1:4" x14ac:dyDescent="0.25">
      <c r="A494">
        <f>data!H542</f>
        <v>0.93429312232737605</v>
      </c>
      <c r="B494" s="2">
        <f>data!D542</f>
        <v>0.84510853457048696</v>
      </c>
      <c r="C494">
        <f t="shared" si="14"/>
        <v>0</v>
      </c>
      <c r="D494">
        <f t="shared" si="15"/>
        <v>0.84510853457048696</v>
      </c>
    </row>
    <row r="495" spans="1:4" x14ac:dyDescent="0.25">
      <c r="A495">
        <f>data!H543</f>
        <v>0.92412552773091705</v>
      </c>
      <c r="B495" s="2">
        <f>data!D543</f>
        <v>0.84585355099390902</v>
      </c>
      <c r="C495">
        <f t="shared" si="14"/>
        <v>0</v>
      </c>
      <c r="D495">
        <f t="shared" si="15"/>
        <v>0.84585355099390902</v>
      </c>
    </row>
    <row r="496" spans="1:4" x14ac:dyDescent="0.25">
      <c r="A496">
        <f>data!H544</f>
        <v>0.91406858361171095</v>
      </c>
      <c r="B496" s="2">
        <f>data!D544</f>
        <v>0.84660007872951304</v>
      </c>
      <c r="C496">
        <f t="shared" si="14"/>
        <v>0</v>
      </c>
      <c r="D496">
        <f t="shared" si="15"/>
        <v>0.84660007872951304</v>
      </c>
    </row>
    <row r="497" spans="1:4" x14ac:dyDescent="0.25">
      <c r="A497">
        <f>data!H545</f>
        <v>0.90412108579820705</v>
      </c>
      <c r="B497" s="2">
        <f>data!D545</f>
        <v>0.84734783592852303</v>
      </c>
      <c r="C497">
        <f t="shared" si="14"/>
        <v>0</v>
      </c>
      <c r="D497">
        <f t="shared" si="15"/>
        <v>0.84734783592852303</v>
      </c>
    </row>
    <row r="498" spans="1:4" x14ac:dyDescent="0.25">
      <c r="A498">
        <f>data!H546</f>
        <v>0.89428184322344895</v>
      </c>
      <c r="B498" s="2">
        <f>data!D546</f>
        <v>0.84809654074216601</v>
      </c>
      <c r="C498">
        <f t="shared" si="14"/>
        <v>0</v>
      </c>
      <c r="D498">
        <f t="shared" si="15"/>
        <v>0.84809654074216601</v>
      </c>
    </row>
    <row r="499" spans="1:4" x14ac:dyDescent="0.25">
      <c r="A499">
        <f>data!H547</f>
        <v>0.88454967778245996</v>
      </c>
      <c r="B499" s="2">
        <f>data!D547</f>
        <v>0.84884591132166598</v>
      </c>
      <c r="C499">
        <f t="shared" si="14"/>
        <v>0</v>
      </c>
      <c r="D499">
        <f t="shared" si="15"/>
        <v>0.84884591132166598</v>
      </c>
    </row>
    <row r="500" spans="1:4" x14ac:dyDescent="0.25">
      <c r="A500">
        <f>data!H548</f>
        <v>0.87492342419117097</v>
      </c>
      <c r="B500" s="2">
        <f>data!D548</f>
        <v>0.84959566581824797</v>
      </c>
      <c r="C500">
        <f t="shared" si="14"/>
        <v>0</v>
      </c>
      <c r="D500">
        <f t="shared" si="15"/>
        <v>0.84959566581824797</v>
      </c>
    </row>
    <row r="501" spans="1:4" x14ac:dyDescent="0.25">
      <c r="A501">
        <f>data!H549</f>
        <v>0.865401929846912</v>
      </c>
      <c r="B501" s="2">
        <f>data!D549</f>
        <v>0.85034552238313799</v>
      </c>
      <c r="C501">
        <f t="shared" si="14"/>
        <v>0</v>
      </c>
      <c r="D501">
        <f t="shared" si="15"/>
        <v>0.85034552238313799</v>
      </c>
    </row>
    <row r="502" spans="1:4" x14ac:dyDescent="0.25">
      <c r="A502">
        <f>data!H550</f>
        <v>0.85598405469038996</v>
      </c>
      <c r="B502" s="2">
        <f>data!D550</f>
        <v>0.85109519916756005</v>
      </c>
      <c r="C502">
        <f t="shared" si="14"/>
        <v>0</v>
      </c>
      <c r="D502">
        <f t="shared" si="15"/>
        <v>0.85109519916756005</v>
      </c>
    </row>
    <row r="503" spans="1:4" x14ac:dyDescent="0.25">
      <c r="A503">
        <f>data!H551</f>
        <v>0.84666867106919297</v>
      </c>
      <c r="B503" s="2">
        <f>data!D551</f>
        <v>0.85184441432274105</v>
      </c>
      <c r="C503">
        <f t="shared" si="14"/>
        <v>0</v>
      </c>
      <c r="D503">
        <f t="shared" si="15"/>
        <v>0.85184441432274105</v>
      </c>
    </row>
    <row r="504" spans="1:4" x14ac:dyDescent="0.25">
      <c r="A504">
        <f>data!H552</f>
        <v>0.83745466360276999</v>
      </c>
      <c r="B504" s="2">
        <f>data!D552</f>
        <v>0.85259288599990501</v>
      </c>
      <c r="C504">
        <f t="shared" si="14"/>
        <v>0</v>
      </c>
      <c r="D504">
        <f t="shared" si="15"/>
        <v>0.85259288599990501</v>
      </c>
    </row>
    <row r="505" spans="1:4" x14ac:dyDescent="0.25">
      <c r="A505">
        <f>data!H553</f>
        <v>0.82834092904886902</v>
      </c>
      <c r="B505" s="2">
        <f>data!D553</f>
        <v>0.85334033235027795</v>
      </c>
      <c r="C505">
        <f t="shared" si="14"/>
        <v>0</v>
      </c>
      <c r="D505">
        <f t="shared" si="15"/>
        <v>0.85334033235027795</v>
      </c>
    </row>
    <row r="506" spans="1:4" x14ac:dyDescent="0.25">
      <c r="A506">
        <f>data!H554</f>
        <v>0.81932637617145798</v>
      </c>
      <c r="B506" s="2">
        <f>data!D554</f>
        <v>0.85408647152508399</v>
      </c>
      <c r="C506">
        <f t="shared" si="14"/>
        <v>0</v>
      </c>
      <c r="D506">
        <f t="shared" si="15"/>
        <v>0.85408647152508399</v>
      </c>
    </row>
    <row r="507" spans="1:4" x14ac:dyDescent="0.25">
      <c r="A507">
        <f>data!H555</f>
        <v>0.81040992561004799</v>
      </c>
      <c r="B507" s="2">
        <f>data!D555</f>
        <v>0.85483102167554903</v>
      </c>
      <c r="C507">
        <f t="shared" si="14"/>
        <v>0</v>
      </c>
      <c r="D507">
        <f t="shared" si="15"/>
        <v>0.85483102167554903</v>
      </c>
    </row>
    <row r="508" spans="1:4" x14ac:dyDescent="0.25">
      <c r="A508">
        <f>data!H556</f>
        <v>0.80159050975046897</v>
      </c>
      <c r="B508" s="2">
        <f>data!D556</f>
        <v>0.85557370095289897</v>
      </c>
      <c r="C508">
        <f t="shared" si="14"/>
        <v>0</v>
      </c>
      <c r="D508">
        <f t="shared" si="15"/>
        <v>0.85557370095289897</v>
      </c>
    </row>
    <row r="509" spans="1:4" x14ac:dyDescent="0.25">
      <c r="A509">
        <f>data!H557</f>
        <v>0.79286707259703404</v>
      </c>
      <c r="B509" s="2">
        <f>data!D557</f>
        <v>0.85631422750835695</v>
      </c>
      <c r="C509">
        <f t="shared" si="14"/>
        <v>0</v>
      </c>
      <c r="D509">
        <f t="shared" si="15"/>
        <v>0.85631422750835695</v>
      </c>
    </row>
    <row r="510" spans="1:4" x14ac:dyDescent="0.25">
      <c r="A510">
        <f>data!H558</f>
        <v>0.78423856964608996</v>
      </c>
      <c r="B510" s="2">
        <f>data!D558</f>
        <v>0.85705231949314997</v>
      </c>
      <c r="C510">
        <f t="shared" si="14"/>
        <v>0</v>
      </c>
      <c r="D510">
        <f t="shared" si="15"/>
        <v>0.85705231949314997</v>
      </c>
    </row>
    <row r="511" spans="1:4" x14ac:dyDescent="0.25">
      <c r="A511">
        <f>data!H559</f>
        <v>0.77570396776097295</v>
      </c>
      <c r="B511" s="2">
        <f>data!D559</f>
        <v>0.85778769505850305</v>
      </c>
      <c r="C511">
        <f t="shared" si="14"/>
        <v>0</v>
      </c>
      <c r="D511">
        <f t="shared" si="15"/>
        <v>0.85778769505850305</v>
      </c>
    </row>
    <row r="512" spans="1:4" x14ac:dyDescent="0.25">
      <c r="A512">
        <f>data!H560</f>
        <v>0.767262245048286</v>
      </c>
      <c r="B512" s="2">
        <f>data!D560</f>
        <v>0.85852007235564098</v>
      </c>
      <c r="C512">
        <f t="shared" si="14"/>
        <v>0</v>
      </c>
      <c r="D512">
        <f t="shared" si="15"/>
        <v>0.85852007235564098</v>
      </c>
    </row>
    <row r="513" spans="1:4" x14ac:dyDescent="0.25">
      <c r="A513">
        <f>data!H561</f>
        <v>0.75891239073555605</v>
      </c>
      <c r="B513" s="2">
        <f>data!D561</f>
        <v>0.859249169535789</v>
      </c>
      <c r="C513">
        <f t="shared" si="14"/>
        <v>0</v>
      </c>
      <c r="D513">
        <f t="shared" si="15"/>
        <v>0.859249169535789</v>
      </c>
    </row>
    <row r="514" spans="1:4" x14ac:dyDescent="0.25">
      <c r="A514">
        <f>data!H562</f>
        <v>0.75065340505020095</v>
      </c>
      <c r="B514" s="2">
        <f>data!D562</f>
        <v>0.85997470475017301</v>
      </c>
      <c r="C514">
        <f t="shared" si="14"/>
        <v>0</v>
      </c>
      <c r="D514">
        <f t="shared" si="15"/>
        <v>0.85997470475017301</v>
      </c>
    </row>
    <row r="515" spans="1:4" x14ac:dyDescent="0.25">
      <c r="A515">
        <f>data!H563</f>
        <v>0.74248429909982305</v>
      </c>
      <c r="B515" s="2">
        <f>data!D563</f>
        <v>0.86069639615001703</v>
      </c>
      <c r="C515">
        <f t="shared" si="14"/>
        <v>0</v>
      </c>
      <c r="D515">
        <f t="shared" si="15"/>
        <v>0.86069639615001703</v>
      </c>
    </row>
    <row r="516" spans="1:4" x14ac:dyDescent="0.25">
      <c r="A516">
        <f>data!H564</f>
        <v>0.73440409475380797</v>
      </c>
      <c r="B516" s="2">
        <f>data!D564</f>
        <v>0.86141396188654695</v>
      </c>
      <c r="C516">
        <f t="shared" ref="C516:C579" si="16">IF(A516&gt;1.5,B516,0)</f>
        <v>0</v>
      </c>
      <c r="D516">
        <f t="shared" ref="D516:D579" si="17">IF(A516&gt;0.5,B516,0)</f>
        <v>0.86141396188654695</v>
      </c>
    </row>
    <row r="517" spans="1:4" x14ac:dyDescent="0.25">
      <c r="A517">
        <f>data!H565</f>
        <v>0.72641182452619901</v>
      </c>
      <c r="B517" s="2">
        <f>data!D565</f>
        <v>0.86212712011098802</v>
      </c>
      <c r="C517">
        <f t="shared" si="16"/>
        <v>0</v>
      </c>
      <c r="D517">
        <f t="shared" si="17"/>
        <v>0.86212712011098802</v>
      </c>
    </row>
    <row r="518" spans="1:4" x14ac:dyDescent="0.25">
      <c r="A518">
        <f>data!H566</f>
        <v>0.71850653145986698</v>
      </c>
      <c r="B518" s="2">
        <f>data!D566</f>
        <v>0.86283558897456503</v>
      </c>
      <c r="C518">
        <f t="shared" si="16"/>
        <v>0</v>
      </c>
      <c r="D518">
        <f t="shared" si="17"/>
        <v>0.86283558897456503</v>
      </c>
    </row>
    <row r="519" spans="1:4" x14ac:dyDescent="0.25">
      <c r="A519">
        <f>data!H567</f>
        <v>0.71068726901191903</v>
      </c>
      <c r="B519" s="2">
        <f>data!D567</f>
        <v>0.86353908662850398</v>
      </c>
      <c r="C519">
        <f t="shared" si="16"/>
        <v>0</v>
      </c>
      <c r="D519">
        <f t="shared" si="17"/>
        <v>0.86353908662850398</v>
      </c>
    </row>
    <row r="520" spans="1:4" x14ac:dyDescent="0.25">
      <c r="A520">
        <f>data!H568</f>
        <v>0.70295310094036401</v>
      </c>
      <c r="B520" s="2">
        <f>data!D568</f>
        <v>0.86423733122402902</v>
      </c>
      <c r="C520">
        <f t="shared" si="16"/>
        <v>0</v>
      </c>
      <c r="D520">
        <f t="shared" si="17"/>
        <v>0.86423733122402902</v>
      </c>
    </row>
    <row r="521" spans="1:4" x14ac:dyDescent="0.25">
      <c r="A521">
        <f>data!H569</f>
        <v>0.69530310119201999</v>
      </c>
      <c r="B521" s="2">
        <f>data!D569</f>
        <v>0.86493004091236603</v>
      </c>
      <c r="C521">
        <f t="shared" si="16"/>
        <v>0</v>
      </c>
      <c r="D521">
        <f t="shared" si="17"/>
        <v>0.86493004091236603</v>
      </c>
    </row>
    <row r="522" spans="1:4" x14ac:dyDescent="0.25">
      <c r="A522">
        <f>data!H570</f>
        <v>0.68773635379162101</v>
      </c>
      <c r="B522" s="2">
        <f>data!D570</f>
        <v>0.86561693384474003</v>
      </c>
      <c r="C522">
        <f t="shared" si="16"/>
        <v>0</v>
      </c>
      <c r="D522">
        <f t="shared" si="17"/>
        <v>0.86561693384474003</v>
      </c>
    </row>
    <row r="523" spans="1:4" x14ac:dyDescent="0.25">
      <c r="A523">
        <f>data!H571</f>
        <v>0.680251952732154</v>
      </c>
      <c r="B523" s="2">
        <f>data!D571</f>
        <v>0.86629772817237705</v>
      </c>
      <c r="C523">
        <f t="shared" si="16"/>
        <v>0</v>
      </c>
      <c r="D523">
        <f t="shared" si="17"/>
        <v>0.86629772817237705</v>
      </c>
    </row>
    <row r="524" spans="1:4" x14ac:dyDescent="0.25">
      <c r="A524">
        <f>data!H572</f>
        <v>0.67284900186637098</v>
      </c>
      <c r="B524" s="2">
        <f>data!D572</f>
        <v>0.86697214204650097</v>
      </c>
      <c r="C524">
        <f t="shared" si="16"/>
        <v>0</v>
      </c>
      <c r="D524">
        <f t="shared" si="17"/>
        <v>0.86697214204650097</v>
      </c>
    </row>
    <row r="525" spans="1:4" x14ac:dyDescent="0.25">
      <c r="A525">
        <f>data!H573</f>
        <v>0.66552661479948605</v>
      </c>
      <c r="B525" s="2">
        <f>data!D573</f>
        <v>0.86763989361833804</v>
      </c>
      <c r="C525">
        <f t="shared" si="16"/>
        <v>0</v>
      </c>
      <c r="D525">
        <f t="shared" si="17"/>
        <v>0.86763989361833804</v>
      </c>
    </row>
    <row r="526" spans="1:4" x14ac:dyDescent="0.25">
      <c r="A526">
        <f>data!H574</f>
        <v>0.65828391478305304</v>
      </c>
      <c r="B526" s="2">
        <f>data!D574</f>
        <v>0.86830070103911206</v>
      </c>
      <c r="C526">
        <f t="shared" si="16"/>
        <v>0</v>
      </c>
      <c r="D526">
        <f t="shared" si="17"/>
        <v>0.86830070103911206</v>
      </c>
    </row>
    <row r="527" spans="1:4" x14ac:dyDescent="0.25">
      <c r="A527">
        <f>data!H575</f>
        <v>0.65112003460997503</v>
      </c>
      <c r="B527" s="2">
        <f>data!D575</f>
        <v>0.86895428246005002</v>
      </c>
      <c r="C527">
        <f t="shared" si="16"/>
        <v>0</v>
      </c>
      <c r="D527">
        <f t="shared" si="17"/>
        <v>0.86895428246005002</v>
      </c>
    </row>
    <row r="528" spans="1:4" x14ac:dyDescent="0.25">
      <c r="A528">
        <f>data!H576</f>
        <v>0.64403411651067999</v>
      </c>
      <c r="B528" s="2">
        <f>data!D576</f>
        <v>0.86960035603237695</v>
      </c>
      <c r="C528">
        <f t="shared" si="16"/>
        <v>0</v>
      </c>
      <c r="D528">
        <f t="shared" si="17"/>
        <v>0.86960035603237695</v>
      </c>
    </row>
    <row r="529" spans="1:4" x14ac:dyDescent="0.25">
      <c r="A529">
        <f>data!H577</f>
        <v>0.63702531205041002</v>
      </c>
      <c r="B529" s="2">
        <f>data!D577</f>
        <v>0.87023864051797795</v>
      </c>
      <c r="C529">
        <f t="shared" si="16"/>
        <v>0</v>
      </c>
      <c r="D529">
        <f t="shared" si="17"/>
        <v>0.87023864051797795</v>
      </c>
    </row>
    <row r="530" spans="1:4" x14ac:dyDescent="0.25">
      <c r="A530">
        <f>data!H578</f>
        <v>0.63009278202762997</v>
      </c>
      <c r="B530" s="2">
        <f>data!D578</f>
        <v>0.87086896832865801</v>
      </c>
      <c r="C530">
        <f t="shared" si="16"/>
        <v>0</v>
      </c>
      <c r="D530">
        <f t="shared" si="17"/>
        <v>0.87086896832865801</v>
      </c>
    </row>
    <row r="531" spans="1:4" x14ac:dyDescent="0.25">
      <c r="A531">
        <f>data!H579</f>
        <v>0.62323569637355503</v>
      </c>
      <c r="B531" s="2">
        <f>data!D579</f>
        <v>0.87149141808748998</v>
      </c>
      <c r="C531">
        <f t="shared" si="16"/>
        <v>0</v>
      </c>
      <c r="D531">
        <f t="shared" si="17"/>
        <v>0.87149141808748998</v>
      </c>
    </row>
    <row r="532" spans="1:4" x14ac:dyDescent="0.25">
      <c r="A532">
        <f>data!H580</f>
        <v>0.61645323405275598</v>
      </c>
      <c r="B532" s="2">
        <f>data!D580</f>
        <v>0.87210610062042204</v>
      </c>
      <c r="C532">
        <f t="shared" si="16"/>
        <v>0</v>
      </c>
      <c r="D532">
        <f t="shared" si="17"/>
        <v>0.87210610062042204</v>
      </c>
    </row>
    <row r="533" spans="1:4" x14ac:dyDescent="0.25">
      <c r="A533">
        <f>data!H581</f>
        <v>0.60974458296485001</v>
      </c>
      <c r="B533" s="2">
        <f>data!D581</f>
        <v>0.87271312675340496</v>
      </c>
      <c r="C533">
        <f t="shared" si="16"/>
        <v>0</v>
      </c>
      <c r="D533">
        <f t="shared" si="17"/>
        <v>0.87271312675340496</v>
      </c>
    </row>
    <row r="534" spans="1:4" x14ac:dyDescent="0.25">
      <c r="A534">
        <f>data!H582</f>
        <v>0.60310893984727199</v>
      </c>
      <c r="B534" s="2">
        <f>data!D582</f>
        <v>0.87331260731238602</v>
      </c>
      <c r="C534">
        <f t="shared" si="16"/>
        <v>0</v>
      </c>
      <c r="D534">
        <f t="shared" si="17"/>
        <v>0.87331260731238602</v>
      </c>
    </row>
    <row r="535" spans="1:4" x14ac:dyDescent="0.25">
      <c r="A535">
        <f>data!H583</f>
        <v>0.59654551017908397</v>
      </c>
      <c r="B535" s="2">
        <f>data!D583</f>
        <v>0.873904653123317</v>
      </c>
      <c r="C535">
        <f t="shared" si="16"/>
        <v>0</v>
      </c>
      <c r="D535">
        <f t="shared" si="17"/>
        <v>0.873904653123317</v>
      </c>
    </row>
    <row r="536" spans="1:4" x14ac:dyDescent="0.25">
      <c r="A536">
        <f>data!H584</f>
        <v>0.59005350808585499</v>
      </c>
      <c r="B536" s="2">
        <f>data!D584</f>
        <v>0.87448937501214696</v>
      </c>
      <c r="C536">
        <f t="shared" si="16"/>
        <v>0</v>
      </c>
      <c r="D536">
        <f t="shared" si="17"/>
        <v>0.87448937501214696</v>
      </c>
    </row>
    <row r="537" spans="1:4" x14ac:dyDescent="0.25">
      <c r="A537">
        <f>data!H585</f>
        <v>0.58363215624555798</v>
      </c>
      <c r="B537" s="2">
        <f>data!D585</f>
        <v>0.875066883804824</v>
      </c>
      <c r="C537">
        <f t="shared" si="16"/>
        <v>0</v>
      </c>
      <c r="D537">
        <f t="shared" si="17"/>
        <v>0.875066883804824</v>
      </c>
    </row>
    <row r="538" spans="1:4" x14ac:dyDescent="0.25">
      <c r="A538">
        <f>data!H586</f>
        <v>0.57728068579549197</v>
      </c>
      <c r="B538" s="2">
        <f>data!D586</f>
        <v>0.87563729032729798</v>
      </c>
      <c r="C538">
        <f t="shared" si="16"/>
        <v>0</v>
      </c>
      <c r="D538">
        <f t="shared" si="17"/>
        <v>0.87563729032729798</v>
      </c>
    </row>
    <row r="539" spans="1:4" x14ac:dyDescent="0.25">
      <c r="A539">
        <f>data!H587</f>
        <v>0.57099833624023399</v>
      </c>
      <c r="B539" s="2">
        <f>data!D587</f>
        <v>0.87620070540551998</v>
      </c>
      <c r="C539">
        <f t="shared" si="16"/>
        <v>0</v>
      </c>
      <c r="D539">
        <f t="shared" si="17"/>
        <v>0.87620070540551998</v>
      </c>
    </row>
    <row r="540" spans="1:4" x14ac:dyDescent="0.25">
      <c r="A540">
        <f>data!H588</f>
        <v>0.56478435536057103</v>
      </c>
      <c r="B540" s="2">
        <f>data!D588</f>
        <v>0.87675723986543697</v>
      </c>
      <c r="C540">
        <f t="shared" si="16"/>
        <v>0</v>
      </c>
      <c r="D540">
        <f t="shared" si="17"/>
        <v>0.87675723986543697</v>
      </c>
    </row>
    <row r="541" spans="1:4" x14ac:dyDescent="0.25">
      <c r="A541">
        <f>data!H589</f>
        <v>0.55863799912343703</v>
      </c>
      <c r="B541" s="2">
        <f>data!D589</f>
        <v>0.87730700453300103</v>
      </c>
      <c r="C541">
        <f t="shared" si="16"/>
        <v>0</v>
      </c>
      <c r="D541">
        <f t="shared" si="17"/>
        <v>0.87730700453300103</v>
      </c>
    </row>
    <row r="542" spans="1:4" x14ac:dyDescent="0.25">
      <c r="A542">
        <f>data!H590</f>
        <v>0.55255853159282498</v>
      </c>
      <c r="B542" s="2">
        <f>data!D590</f>
        <v>0.87785011023415904</v>
      </c>
      <c r="C542">
        <f t="shared" si="16"/>
        <v>0</v>
      </c>
      <c r="D542">
        <f t="shared" si="17"/>
        <v>0.87785011023415904</v>
      </c>
    </row>
    <row r="543" spans="1:4" x14ac:dyDescent="0.25">
      <c r="A543">
        <f>data!H591</f>
        <v>0.54654522484166801</v>
      </c>
      <c r="B543" s="2">
        <f>data!D591</f>
        <v>0.87838666779486196</v>
      </c>
      <c r="C543">
        <f t="shared" si="16"/>
        <v>0</v>
      </c>
      <c r="D543">
        <f t="shared" si="17"/>
        <v>0.87838666779486196</v>
      </c>
    </row>
    <row r="544" spans="1:4" x14ac:dyDescent="0.25">
      <c r="A544">
        <f>data!H592</f>
        <v>0.54059735886468596</v>
      </c>
      <c r="B544" s="2">
        <f>data!D592</f>
        <v>0.87891678804105899</v>
      </c>
      <c r="C544">
        <f t="shared" si="16"/>
        <v>0</v>
      </c>
      <c r="D544">
        <f t="shared" si="17"/>
        <v>0.87891678804105899</v>
      </c>
    </row>
    <row r="545" spans="1:4" x14ac:dyDescent="0.25">
      <c r="A545">
        <f>data!H593</f>
        <v>0.53471422149216596</v>
      </c>
      <c r="B545" s="2">
        <f>data!D593</f>
        <v>0.87944058179869999</v>
      </c>
      <c r="C545">
        <f t="shared" si="16"/>
        <v>0</v>
      </c>
      <c r="D545">
        <f t="shared" si="17"/>
        <v>0.87944058179869999</v>
      </c>
    </row>
    <row r="546" spans="1:4" x14ac:dyDescent="0.25">
      <c r="A546">
        <f>data!H594</f>
        <v>0.52889510830469999</v>
      </c>
      <c r="B546" s="2">
        <f>data!D594</f>
        <v>0.87995815989373305</v>
      </c>
      <c r="C546">
        <f t="shared" si="16"/>
        <v>0</v>
      </c>
      <c r="D546">
        <f t="shared" si="17"/>
        <v>0.87995815989373305</v>
      </c>
    </row>
    <row r="547" spans="1:4" x14ac:dyDescent="0.25">
      <c r="A547">
        <f>data!H595</f>
        <v>0.52313932254883899</v>
      </c>
      <c r="B547" s="2">
        <f>data!D595</f>
        <v>0.88046963315210902</v>
      </c>
      <c r="C547">
        <f t="shared" si="16"/>
        <v>0</v>
      </c>
      <c r="D547">
        <f t="shared" si="17"/>
        <v>0.88046963315210902</v>
      </c>
    </row>
    <row r="548" spans="1:4" x14ac:dyDescent="0.25">
      <c r="A548">
        <f>data!H596</f>
        <v>0.51744617505365798</v>
      </c>
      <c r="B548" s="2">
        <f>data!D596</f>
        <v>0.88097511239977699</v>
      </c>
      <c r="C548">
        <f t="shared" si="16"/>
        <v>0</v>
      </c>
      <c r="D548">
        <f t="shared" si="17"/>
        <v>0.88097511239977699</v>
      </c>
    </row>
    <row r="549" spans="1:4" x14ac:dyDescent="0.25">
      <c r="A549">
        <f>data!H597</f>
        <v>0.51181498414825199</v>
      </c>
      <c r="B549" s="2">
        <f>data!D597</f>
        <v>0.88147470846268605</v>
      </c>
      <c r="C549">
        <f t="shared" si="16"/>
        <v>0</v>
      </c>
      <c r="D549">
        <f t="shared" si="17"/>
        <v>0.88147470846268605</v>
      </c>
    </row>
    <row r="550" spans="1:4" x14ac:dyDescent="0.25">
      <c r="A550">
        <f>data!H598</f>
        <v>0.50624507558010501</v>
      </c>
      <c r="B550" s="2">
        <f>data!D598</f>
        <v>0.88196853216678495</v>
      </c>
      <c r="C550">
        <f t="shared" si="16"/>
        <v>0</v>
      </c>
      <c r="D550">
        <f t="shared" si="17"/>
        <v>0.88196853216678495</v>
      </c>
    </row>
    <row r="551" spans="1:4" x14ac:dyDescent="0.25">
      <c r="A551">
        <f>data!H599</f>
        <v>0.50073578243436201</v>
      </c>
      <c r="B551" s="2">
        <f>data!D599</f>
        <v>0.88245669433802498</v>
      </c>
      <c r="C551">
        <f t="shared" si="16"/>
        <v>0</v>
      </c>
      <c r="D551">
        <f t="shared" si="17"/>
        <v>0.88245669433802498</v>
      </c>
    </row>
    <row r="552" spans="1:4" x14ac:dyDescent="0.25">
      <c r="A552">
        <f>data!H600</f>
        <v>0.49528644505398101</v>
      </c>
      <c r="B552" s="2">
        <f>data!D600</f>
        <v>0.88293930580235402</v>
      </c>
      <c r="C552">
        <f t="shared" si="16"/>
        <v>0</v>
      </c>
      <c r="D552">
        <f t="shared" si="17"/>
        <v>0</v>
      </c>
    </row>
    <row r="553" spans="1:4" x14ac:dyDescent="0.25">
      <c r="A553">
        <f>data!H601</f>
        <v>0.489896410960734</v>
      </c>
      <c r="B553" s="2">
        <f>data!D601</f>
        <v>0.88341647738572304</v>
      </c>
      <c r="C553">
        <f t="shared" si="16"/>
        <v>0</v>
      </c>
      <c r="D553">
        <f t="shared" si="17"/>
        <v>0</v>
      </c>
    </row>
    <row r="554" spans="1:4" x14ac:dyDescent="0.25">
      <c r="A554">
        <f>data!H602</f>
        <v>0.484565034777101</v>
      </c>
      <c r="B554" s="2">
        <f>data!D602</f>
        <v>0.88388831991408001</v>
      </c>
      <c r="C554">
        <f t="shared" si="16"/>
        <v>0</v>
      </c>
      <c r="D554">
        <f t="shared" si="17"/>
        <v>0</v>
      </c>
    </row>
    <row r="555" spans="1:4" x14ac:dyDescent="0.25">
      <c r="A555">
        <f>data!H603</f>
        <v>0.47929167814898099</v>
      </c>
      <c r="B555" s="2">
        <f>data!D603</f>
        <v>0.88435494421337502</v>
      </c>
      <c r="C555">
        <f t="shared" si="16"/>
        <v>0</v>
      </c>
      <c r="D555">
        <f t="shared" si="17"/>
        <v>0</v>
      </c>
    </row>
    <row r="556" spans="1:4" x14ac:dyDescent="0.25">
      <c r="A556">
        <f>data!H604</f>
        <v>0.47407570966926399</v>
      </c>
      <c r="B556" s="2">
        <f>data!D604</f>
        <v>0.88481646110955703</v>
      </c>
      <c r="C556">
        <f t="shared" si="16"/>
        <v>0</v>
      </c>
      <c r="D556">
        <f t="shared" si="17"/>
        <v>0</v>
      </c>
    </row>
    <row r="557" spans="1:4" x14ac:dyDescent="0.25">
      <c r="A557">
        <f>data!H605</f>
        <v>0.46891650480223401</v>
      </c>
      <c r="B557" s="2">
        <f>data!D605</f>
        <v>0.88527298142857602</v>
      </c>
      <c r="C557">
        <f t="shared" si="16"/>
        <v>0</v>
      </c>
      <c r="D557">
        <f t="shared" si="17"/>
        <v>0</v>
      </c>
    </row>
    <row r="558" spans="1:4" x14ac:dyDescent="0.25">
      <c r="A558">
        <f>data!H606</f>
        <v>0.46381344580877698</v>
      </c>
      <c r="B558" s="2">
        <f>data!D606</f>
        <v>0.88572461599638197</v>
      </c>
      <c r="C558">
        <f t="shared" si="16"/>
        <v>0</v>
      </c>
      <c r="D558">
        <f t="shared" si="17"/>
        <v>0</v>
      </c>
    </row>
    <row r="559" spans="1:4" x14ac:dyDescent="0.25">
      <c r="A559">
        <f>data!H607</f>
        <v>0.45876592167243102</v>
      </c>
      <c r="B559" s="2">
        <f>data!D607</f>
        <v>0.88617147563892296</v>
      </c>
      <c r="C559">
        <f t="shared" si="16"/>
        <v>0</v>
      </c>
      <c r="D559">
        <f t="shared" si="17"/>
        <v>0</v>
      </c>
    </row>
    <row r="560" spans="1:4" x14ac:dyDescent="0.25">
      <c r="A560">
        <f>data!H608</f>
        <v>0.45377332802621301</v>
      </c>
      <c r="B560" s="2">
        <f>data!D608</f>
        <v>0.88661367118214995</v>
      </c>
      <c r="C560">
        <f t="shared" si="16"/>
        <v>0</v>
      </c>
      <c r="D560">
        <f t="shared" si="17"/>
        <v>0</v>
      </c>
    </row>
    <row r="561" spans="1:4" x14ac:dyDescent="0.25">
      <c r="A561">
        <f>data!H609</f>
        <v>0.44883506708026599</v>
      </c>
      <c r="B561" s="2">
        <f>data!D609</f>
        <v>0.88705131345201105</v>
      </c>
      <c r="C561">
        <f t="shared" si="16"/>
        <v>0</v>
      </c>
      <c r="D561">
        <f t="shared" si="17"/>
        <v>0</v>
      </c>
    </row>
    <row r="562" spans="1:4" x14ac:dyDescent="0.25">
      <c r="A562">
        <f>data!H610</f>
        <v>0.44395054755027402</v>
      </c>
      <c r="B562" s="2">
        <f>data!D610</f>
        <v>0.88748451327445599</v>
      </c>
      <c r="C562">
        <f t="shared" si="16"/>
        <v>0</v>
      </c>
      <c r="D562">
        <f t="shared" si="17"/>
        <v>0</v>
      </c>
    </row>
    <row r="563" spans="1:4" x14ac:dyDescent="0.25">
      <c r="A563">
        <f>data!H611</f>
        <v>0.43911918458666399</v>
      </c>
      <c r="B563" s="2">
        <f>data!D611</f>
        <v>0.88791338147543497</v>
      </c>
      <c r="C563">
        <f t="shared" si="16"/>
        <v>0</v>
      </c>
      <c r="D563">
        <f t="shared" si="17"/>
        <v>0</v>
      </c>
    </row>
    <row r="564" spans="1:4" x14ac:dyDescent="0.25">
      <c r="A564">
        <f>data!H612</f>
        <v>0.43434039970458899</v>
      </c>
      <c r="B564" s="2">
        <f>data!D612</f>
        <v>0.88833802888089597</v>
      </c>
      <c r="C564">
        <f t="shared" si="16"/>
        <v>0</v>
      </c>
      <c r="D564">
        <f t="shared" si="17"/>
        <v>0</v>
      </c>
    </row>
    <row r="565" spans="1:4" x14ac:dyDescent="0.25">
      <c r="A565">
        <f>data!H613</f>
        <v>0.42961362071465298</v>
      </c>
      <c r="B565" s="2">
        <f>data!D613</f>
        <v>0.88875856631678996</v>
      </c>
      <c r="C565">
        <f t="shared" si="16"/>
        <v>0</v>
      </c>
      <c r="D565">
        <f t="shared" si="17"/>
        <v>0</v>
      </c>
    </row>
    <row r="566" spans="1:4" x14ac:dyDescent="0.25">
      <c r="A566">
        <f>data!H614</f>
        <v>0.42493828165439901</v>
      </c>
      <c r="B566" s="2">
        <f>data!D614</f>
        <v>0.88917510460906601</v>
      </c>
      <c r="C566">
        <f t="shared" si="16"/>
        <v>0</v>
      </c>
      <c r="D566">
        <f t="shared" si="17"/>
        <v>0</v>
      </c>
    </row>
    <row r="567" spans="1:4" x14ac:dyDescent="0.25">
      <c r="A567">
        <f>data!H615</f>
        <v>0.42031382272055401</v>
      </c>
      <c r="B567" s="2">
        <f>data!D615</f>
        <v>0.88958775458367401</v>
      </c>
      <c r="C567">
        <f t="shared" si="16"/>
        <v>0</v>
      </c>
      <c r="D567">
        <f t="shared" si="17"/>
        <v>0</v>
      </c>
    </row>
    <row r="568" spans="1:4" x14ac:dyDescent="0.25">
      <c r="A568">
        <f>data!H616</f>
        <v>0.41573969020198698</v>
      </c>
      <c r="B568" s="2">
        <f>data!D616</f>
        <v>0.88999662706656202</v>
      </c>
      <c r="C568">
        <f t="shared" si="16"/>
        <v>0</v>
      </c>
      <c r="D568">
        <f t="shared" si="17"/>
        <v>0</v>
      </c>
    </row>
    <row r="569" spans="1:4" x14ac:dyDescent="0.25">
      <c r="A569">
        <f>data!H617</f>
        <v>0.411215336413423</v>
      </c>
      <c r="B569" s="2">
        <f>data!D617</f>
        <v>0.89040183288368002</v>
      </c>
      <c r="C569">
        <f t="shared" si="16"/>
        <v>0</v>
      </c>
      <c r="D569">
        <f t="shared" si="17"/>
        <v>0</v>
      </c>
    </row>
    <row r="570" spans="1:4" x14ac:dyDescent="0.25">
      <c r="A570">
        <f>data!H618</f>
        <v>0.40674021962985701</v>
      </c>
      <c r="B570" s="2">
        <f>data!D618</f>
        <v>0.89080348286097799</v>
      </c>
      <c r="C570">
        <f t="shared" si="16"/>
        <v>0</v>
      </c>
      <c r="D570">
        <f t="shared" si="17"/>
        <v>0</v>
      </c>
    </row>
    <row r="571" spans="1:4" x14ac:dyDescent="0.25">
      <c r="A571">
        <f>data!H619</f>
        <v>0.40231380402169198</v>
      </c>
      <c r="B571" s="2">
        <f>data!D619</f>
        <v>0.89120168782440501</v>
      </c>
      <c r="C571">
        <f t="shared" si="16"/>
        <v>0</v>
      </c>
      <c r="D571">
        <f t="shared" si="17"/>
        <v>0</v>
      </c>
    </row>
    <row r="572" spans="1:4" x14ac:dyDescent="0.25">
      <c r="A572">
        <f>data!H620</f>
        <v>0.39793555959058602</v>
      </c>
      <c r="B572" s="2">
        <f>data!D620</f>
        <v>0.89159655859991105</v>
      </c>
      <c r="C572">
        <f t="shared" si="16"/>
        <v>0</v>
      </c>
      <c r="D572">
        <f t="shared" si="17"/>
        <v>0</v>
      </c>
    </row>
    <row r="573" spans="1:4" x14ac:dyDescent="0.25">
      <c r="A573">
        <f>data!H621</f>
        <v>0.393604962105983</v>
      </c>
      <c r="B573" s="2">
        <f>data!D621</f>
        <v>0.89198820601344497</v>
      </c>
      <c r="C573">
        <f t="shared" si="16"/>
        <v>0</v>
      </c>
      <c r="D573">
        <f t="shared" si="17"/>
        <v>0</v>
      </c>
    </row>
    <row r="574" spans="1:4" x14ac:dyDescent="0.25">
      <c r="A574">
        <f>data!H622</f>
        <v>0.38932149304235703</v>
      </c>
      <c r="B574" s="2">
        <f>data!D622</f>
        <v>0.89237674089095598</v>
      </c>
      <c r="C574">
        <f t="shared" si="16"/>
        <v>0</v>
      </c>
      <c r="D574">
        <f t="shared" si="17"/>
        <v>0</v>
      </c>
    </row>
    <row r="575" spans="1:4" x14ac:dyDescent="0.25">
      <c r="A575">
        <f>data!H623</f>
        <v>0.38508463951711502</v>
      </c>
      <c r="B575" s="2">
        <f>data!D623</f>
        <v>0.89276227405839403</v>
      </c>
      <c r="C575">
        <f t="shared" si="16"/>
        <v>0</v>
      </c>
      <c r="D575">
        <f t="shared" si="17"/>
        <v>0</v>
      </c>
    </row>
    <row r="576" spans="1:4" x14ac:dyDescent="0.25">
      <c r="A576">
        <f>data!H624</f>
        <v>0.38089389422919101</v>
      </c>
      <c r="B576" s="2">
        <f>data!D624</f>
        <v>0.89314491634170801</v>
      </c>
      <c r="C576">
        <f t="shared" si="16"/>
        <v>0</v>
      </c>
      <c r="D576">
        <f t="shared" si="17"/>
        <v>0</v>
      </c>
    </row>
    <row r="577" spans="1:4" x14ac:dyDescent="0.25">
      <c r="A577">
        <f>data!H625</f>
        <v>0.37674875539830499</v>
      </c>
      <c r="B577" s="2">
        <f>data!D625</f>
        <v>0.89352477856684798</v>
      </c>
      <c r="C577">
        <f t="shared" si="16"/>
        <v>0</v>
      </c>
      <c r="D577">
        <f t="shared" si="17"/>
        <v>0</v>
      </c>
    </row>
    <row r="578" spans="1:4" x14ac:dyDescent="0.25">
      <c r="A578">
        <f>data!H626</f>
        <v>0.37264872670488203</v>
      </c>
      <c r="B578" s="2">
        <f>data!D626</f>
        <v>0.89390197155976403</v>
      </c>
      <c r="C578">
        <f t="shared" si="16"/>
        <v>0</v>
      </c>
      <c r="D578">
        <f t="shared" si="17"/>
        <v>0</v>
      </c>
    </row>
    <row r="579" spans="1:4" x14ac:dyDescent="0.25">
      <c r="A579">
        <f>data!H627</f>
        <v>0.368593317230623</v>
      </c>
      <c r="B579" s="2">
        <f>data!D627</f>
        <v>0.89427660614640403</v>
      </c>
      <c r="C579">
        <f t="shared" si="16"/>
        <v>0</v>
      </c>
      <c r="D579">
        <f t="shared" si="17"/>
        <v>0</v>
      </c>
    </row>
    <row r="580" spans="1:4" x14ac:dyDescent="0.25">
      <c r="A580">
        <f>data!H628</f>
        <v>0.364582041399726</v>
      </c>
      <c r="B580" s="2">
        <f>data!D628</f>
        <v>0.89464879315271795</v>
      </c>
      <c r="C580">
        <f t="shared" ref="C580:C643" si="18">IF(A580&gt;1.5,B580,0)</f>
        <v>0</v>
      </c>
      <c r="D580">
        <f t="shared" ref="D580:D643" si="19">IF(A580&gt;0.5,B580,0)</f>
        <v>0</v>
      </c>
    </row>
    <row r="581" spans="1:4" x14ac:dyDescent="0.25">
      <c r="A581">
        <f>data!H629</f>
        <v>0.36061441892074703</v>
      </c>
      <c r="B581" s="2">
        <f>data!D629</f>
        <v>0.89501864340465598</v>
      </c>
      <c r="C581">
        <f t="shared" si="18"/>
        <v>0</v>
      </c>
      <c r="D581">
        <f t="shared" si="19"/>
        <v>0</v>
      </c>
    </row>
    <row r="582" spans="1:4" x14ac:dyDescent="0.25">
      <c r="A582">
        <f>data!H630</f>
        <v>0.35668997472908998</v>
      </c>
      <c r="B582" s="2">
        <f>data!D630</f>
        <v>0.89538626422477996</v>
      </c>
      <c r="C582">
        <f t="shared" si="18"/>
        <v>0</v>
      </c>
      <c r="D582">
        <f t="shared" si="19"/>
        <v>0</v>
      </c>
    </row>
    <row r="583" spans="1:4" x14ac:dyDescent="0.25">
      <c r="A583">
        <f>data!H631</f>
        <v>0.35280823893012297</v>
      </c>
      <c r="B583" s="2">
        <f>data!D631</f>
        <v>0.89575171655024</v>
      </c>
      <c r="C583">
        <f t="shared" si="18"/>
        <v>0</v>
      </c>
      <c r="D583">
        <f t="shared" si="19"/>
        <v>0</v>
      </c>
    </row>
    <row r="584" spans="1:4" x14ac:dyDescent="0.25">
      <c r="A584">
        <f>data!H632</f>
        <v>0.348968746742921</v>
      </c>
      <c r="B584" s="2">
        <f>data!D632</f>
        <v>0.89611502846582503</v>
      </c>
      <c r="C584">
        <f t="shared" si="18"/>
        <v>0</v>
      </c>
      <c r="D584">
        <f t="shared" si="19"/>
        <v>0</v>
      </c>
    </row>
    <row r="585" spans="1:4" x14ac:dyDescent="0.25">
      <c r="A585">
        <f>data!H633</f>
        <v>0.345171038444612</v>
      </c>
      <c r="B585" s="2">
        <f>data!D633</f>
        <v>0.89647622736091404</v>
      </c>
      <c r="C585">
        <f t="shared" si="18"/>
        <v>0</v>
      </c>
      <c r="D585">
        <f t="shared" si="19"/>
        <v>0</v>
      </c>
    </row>
    <row r="586" spans="1:4" x14ac:dyDescent="0.25">
      <c r="A586">
        <f>data!H634</f>
        <v>0.34141465931532899</v>
      </c>
      <c r="B586" s="2">
        <f>data!D634</f>
        <v>0.89683534062489001</v>
      </c>
      <c r="C586">
        <f t="shared" si="18"/>
        <v>0</v>
      </c>
      <c r="D586">
        <f t="shared" si="19"/>
        <v>0</v>
      </c>
    </row>
    <row r="587" spans="1:4" x14ac:dyDescent="0.25">
      <c r="A587">
        <f>data!H635</f>
        <v>0.337699159583769</v>
      </c>
      <c r="B587" s="2">
        <f>data!D635</f>
        <v>0.89719239564713404</v>
      </c>
      <c r="C587">
        <f t="shared" si="18"/>
        <v>0</v>
      </c>
      <c r="D587">
        <f t="shared" si="19"/>
        <v>0</v>
      </c>
    </row>
    <row r="588" spans="1:4" x14ac:dyDescent="0.25">
      <c r="A588">
        <f>data!H636</f>
        <v>0.33402409437333502</v>
      </c>
      <c r="B588" s="2">
        <f>data!D636</f>
        <v>0.89754741981702701</v>
      </c>
      <c r="C588">
        <f t="shared" si="18"/>
        <v>0</v>
      </c>
      <c r="D588">
        <f t="shared" si="19"/>
        <v>0</v>
      </c>
    </row>
    <row r="589" spans="1:4" x14ac:dyDescent="0.25">
      <c r="A589">
        <f>data!H637</f>
        <v>0.33038902364887401</v>
      </c>
      <c r="B589" s="2">
        <f>data!D637</f>
        <v>0.89790044052395102</v>
      </c>
      <c r="C589">
        <f t="shared" si="18"/>
        <v>0</v>
      </c>
      <c r="D589">
        <f t="shared" si="19"/>
        <v>0</v>
      </c>
    </row>
    <row r="590" spans="1:4" x14ac:dyDescent="0.25">
      <c r="A590">
        <f>data!H638</f>
        <v>0.326793512163985</v>
      </c>
      <c r="B590" s="2">
        <f>data!D638</f>
        <v>0.89825148515728603</v>
      </c>
      <c r="C590">
        <f t="shared" si="18"/>
        <v>0</v>
      </c>
      <c r="D590">
        <f t="shared" si="19"/>
        <v>0</v>
      </c>
    </row>
    <row r="591" spans="1:4" x14ac:dyDescent="0.25">
      <c r="A591">
        <f>data!H639</f>
        <v>0.32323712940890398</v>
      </c>
      <c r="B591" s="2">
        <f>data!D639</f>
        <v>0.89860058110641505</v>
      </c>
      <c r="C591">
        <f t="shared" si="18"/>
        <v>0</v>
      </c>
      <c r="D591">
        <f t="shared" si="19"/>
        <v>0</v>
      </c>
    </row>
    <row r="592" spans="1:4" x14ac:dyDescent="0.25">
      <c r="A592">
        <f>data!H640</f>
        <v>0.31971944955895998</v>
      </c>
      <c r="B592" s="2">
        <f>data!D640</f>
        <v>0.89894775576071795</v>
      </c>
      <c r="C592">
        <f t="shared" si="18"/>
        <v>0</v>
      </c>
      <c r="D592">
        <f t="shared" si="19"/>
        <v>0</v>
      </c>
    </row>
    <row r="593" spans="1:4" x14ac:dyDescent="0.25">
      <c r="A593">
        <f>data!H641</f>
        <v>0.31624005142358602</v>
      </c>
      <c r="B593" s="2">
        <f>data!D641</f>
        <v>0.89929303650957704</v>
      </c>
      <c r="C593">
        <f t="shared" si="18"/>
        <v>0</v>
      </c>
      <c r="D593">
        <f t="shared" si="19"/>
        <v>0</v>
      </c>
    </row>
    <row r="594" spans="1:4" x14ac:dyDescent="0.25">
      <c r="A594">
        <f>data!H642</f>
        <v>0.31279851839589001</v>
      </c>
      <c r="B594" s="2">
        <f>data!D642</f>
        <v>0.89963645074237297</v>
      </c>
      <c r="C594">
        <f t="shared" si="18"/>
        <v>0</v>
      </c>
      <c r="D594">
        <f t="shared" si="19"/>
        <v>0</v>
      </c>
    </row>
    <row r="595" spans="1:4" x14ac:dyDescent="0.25">
      <c r="A595">
        <f>data!H643</f>
        <v>0.30939443840277298</v>
      </c>
      <c r="B595" s="2">
        <f>data!D643</f>
        <v>0.89997802584848696</v>
      </c>
      <c r="C595">
        <f t="shared" si="18"/>
        <v>0</v>
      </c>
      <c r="D595">
        <f t="shared" si="19"/>
        <v>0</v>
      </c>
    </row>
    <row r="596" spans="1:4" x14ac:dyDescent="0.25">
      <c r="A596">
        <f>data!H644</f>
        <v>0.30602740385558302</v>
      </c>
      <c r="B596" s="2">
        <f>data!D644</f>
        <v>0.90031778921730099</v>
      </c>
      <c r="C596">
        <f t="shared" si="18"/>
        <v>0</v>
      </c>
      <c r="D596">
        <f t="shared" si="19"/>
        <v>0</v>
      </c>
    </row>
    <row r="597" spans="1:4" x14ac:dyDescent="0.25">
      <c r="A597">
        <f>data!H645</f>
        <v>0.30269701160131901</v>
      </c>
      <c r="B597" s="2">
        <f>data!D645</f>
        <v>0.90065576823819504</v>
      </c>
      <c r="C597">
        <f t="shared" si="18"/>
        <v>0</v>
      </c>
      <c r="D597">
        <f t="shared" si="19"/>
        <v>0</v>
      </c>
    </row>
    <row r="598" spans="1:4" x14ac:dyDescent="0.25">
      <c r="A598">
        <f>data!H646</f>
        <v>0.29940286287436002</v>
      </c>
      <c r="B598" s="2">
        <f>data!D646</f>
        <v>0.90099199030055299</v>
      </c>
      <c r="C598">
        <f t="shared" si="18"/>
        <v>0</v>
      </c>
      <c r="D598">
        <f t="shared" si="19"/>
        <v>0</v>
      </c>
    </row>
    <row r="599" spans="1:4" x14ac:dyDescent="0.25">
      <c r="A599">
        <f>data!H647</f>
        <v>0.29614456324871102</v>
      </c>
      <c r="B599" s="2">
        <f>data!D647</f>
        <v>0.90132648279375305</v>
      </c>
      <c r="C599">
        <f t="shared" si="18"/>
        <v>0</v>
      </c>
      <c r="D599">
        <f t="shared" si="19"/>
        <v>0</v>
      </c>
    </row>
    <row r="600" spans="1:4" x14ac:dyDescent="0.25">
      <c r="A600">
        <f>data!H648</f>
        <v>0.29292172259078503</v>
      </c>
      <c r="B600" s="2">
        <f>data!D648</f>
        <v>0.90165927310717897</v>
      </c>
      <c r="C600">
        <f t="shared" si="18"/>
        <v>0</v>
      </c>
      <c r="D600">
        <f t="shared" si="19"/>
        <v>0</v>
      </c>
    </row>
    <row r="601" spans="1:4" x14ac:dyDescent="0.25">
      <c r="A601">
        <f>data!H649</f>
        <v>0.28973395501268201</v>
      </c>
      <c r="B601" s="2">
        <f>data!D649</f>
        <v>0.90199038863021097</v>
      </c>
      <c r="C601">
        <f t="shared" si="18"/>
        <v>0</v>
      </c>
      <c r="D601">
        <f t="shared" si="19"/>
        <v>0</v>
      </c>
    </row>
    <row r="602" spans="1:4" x14ac:dyDescent="0.25">
      <c r="A602">
        <f>data!H650</f>
        <v>0.28658087882599298</v>
      </c>
      <c r="B602" s="2">
        <f>data!D650</f>
        <v>0.90231985675223103</v>
      </c>
      <c r="C602">
        <f t="shared" si="18"/>
        <v>0</v>
      </c>
      <c r="D602">
        <f t="shared" si="19"/>
        <v>0</v>
      </c>
    </row>
    <row r="603" spans="1:4" x14ac:dyDescent="0.25">
      <c r="A603">
        <f>data!H651</f>
        <v>0.28346211649609399</v>
      </c>
      <c r="B603" s="2">
        <f>data!D651</f>
        <v>0.90264770486261903</v>
      </c>
      <c r="C603">
        <f t="shared" si="18"/>
        <v>0</v>
      </c>
      <c r="D603">
        <f t="shared" si="19"/>
        <v>0</v>
      </c>
    </row>
    <row r="604" spans="1:4" x14ac:dyDescent="0.25">
      <c r="A604">
        <f>data!H652</f>
        <v>0.280377294596937</v>
      </c>
      <c r="B604" s="2">
        <f>data!D652</f>
        <v>0.90297396035075805</v>
      </c>
      <c r="C604">
        <f t="shared" si="18"/>
        <v>0</v>
      </c>
      <c r="D604">
        <f t="shared" si="19"/>
        <v>0</v>
      </c>
    </row>
    <row r="605" spans="1:4" x14ac:dyDescent="0.25">
      <c r="A605">
        <f>data!H653</f>
        <v>0.277326043766351</v>
      </c>
      <c r="B605" s="2">
        <f>data!D653</f>
        <v>0.90329865060602799</v>
      </c>
      <c r="C605">
        <f t="shared" si="18"/>
        <v>0</v>
      </c>
      <c r="D605">
        <f t="shared" si="19"/>
        <v>0</v>
      </c>
    </row>
    <row r="606" spans="1:4" x14ac:dyDescent="0.25">
      <c r="A606">
        <f>data!H654</f>
        <v>0.274307998661799</v>
      </c>
      <c r="B606" s="2">
        <f>data!D654</f>
        <v>0.90362180301781103</v>
      </c>
      <c r="C606">
        <f t="shared" si="18"/>
        <v>0</v>
      </c>
      <c r="D606">
        <f t="shared" si="19"/>
        <v>0</v>
      </c>
    </row>
    <row r="607" spans="1:4" x14ac:dyDescent="0.25">
      <c r="A607">
        <f>data!H655</f>
        <v>0.27132279791664998</v>
      </c>
      <c r="B607" s="2">
        <f>data!D655</f>
        <v>0.90394344497548795</v>
      </c>
      <c r="C607">
        <f t="shared" si="18"/>
        <v>0</v>
      </c>
      <c r="D607">
        <f t="shared" si="19"/>
        <v>0</v>
      </c>
    </row>
    <row r="608" spans="1:4" x14ac:dyDescent="0.25">
      <c r="A608">
        <f>data!H656</f>
        <v>0.268370084096901</v>
      </c>
      <c r="B608" s="2">
        <f>data!D656</f>
        <v>0.90426360386843996</v>
      </c>
      <c r="C608">
        <f t="shared" si="18"/>
        <v>0</v>
      </c>
      <c r="D608">
        <f t="shared" si="19"/>
        <v>0</v>
      </c>
    </row>
    <row r="609" spans="1:4" x14ac:dyDescent="0.25">
      <c r="A609">
        <f>data!H657</f>
        <v>0.26544950365837899</v>
      </c>
      <c r="B609" s="2">
        <f>data!D657</f>
        <v>0.90458230708604903</v>
      </c>
      <c r="C609">
        <f t="shared" si="18"/>
        <v>0</v>
      </c>
      <c r="D609">
        <f t="shared" si="19"/>
        <v>0</v>
      </c>
    </row>
    <row r="610" spans="1:4" x14ac:dyDescent="0.25">
      <c r="A610">
        <f>data!H658</f>
        <v>0.26256070690441602</v>
      </c>
      <c r="B610" s="2">
        <f>data!D658</f>
        <v>0.90489958201769705</v>
      </c>
      <c r="C610">
        <f t="shared" si="18"/>
        <v>0</v>
      </c>
      <c r="D610">
        <f t="shared" si="19"/>
        <v>0</v>
      </c>
    </row>
    <row r="611" spans="1:4" x14ac:dyDescent="0.25">
      <c r="A611">
        <f>data!H659</f>
        <v>0.25970334794397099</v>
      </c>
      <c r="B611" s="2">
        <f>data!D659</f>
        <v>0.90521545605276299</v>
      </c>
      <c r="C611">
        <f t="shared" si="18"/>
        <v>0</v>
      </c>
      <c r="D611">
        <f t="shared" si="19"/>
        <v>0</v>
      </c>
    </row>
    <row r="612" spans="1:4" x14ac:dyDescent="0.25">
      <c r="A612">
        <f>data!H660</f>
        <v>0.25687708465022102</v>
      </c>
      <c r="B612" s="2">
        <f>data!D660</f>
        <v>0.90552995658063096</v>
      </c>
      <c r="C612">
        <f t="shared" si="18"/>
        <v>0</v>
      </c>
      <c r="D612">
        <f t="shared" si="19"/>
        <v>0</v>
      </c>
    </row>
    <row r="613" spans="1:4" x14ac:dyDescent="0.25">
      <c r="A613">
        <f>data!H661</f>
        <v>0.25408157861959002</v>
      </c>
      <c r="B613" s="2">
        <f>data!D661</f>
        <v>0.90584311099068004</v>
      </c>
      <c r="C613">
        <f t="shared" si="18"/>
        <v>0</v>
      </c>
      <c r="D613">
        <f t="shared" si="19"/>
        <v>0</v>
      </c>
    </row>
    <row r="614" spans="1:4" x14ac:dyDescent="0.25">
      <c r="A614">
        <f>data!H662</f>
        <v>0.251316495131234</v>
      </c>
      <c r="B614" s="2">
        <f>data!D662</f>
        <v>0.90615494667229302</v>
      </c>
      <c r="C614">
        <f t="shared" si="18"/>
        <v>0</v>
      </c>
      <c r="D614">
        <f t="shared" si="19"/>
        <v>0</v>
      </c>
    </row>
    <row r="615" spans="1:4" x14ac:dyDescent="0.25">
      <c r="A615">
        <f>data!H663</f>
        <v>0.248581503106962</v>
      </c>
      <c r="B615" s="2">
        <f>data!D663</f>
        <v>0.90646549101484997</v>
      </c>
      <c r="C615">
        <f t="shared" si="18"/>
        <v>0</v>
      </c>
      <c r="D615">
        <f t="shared" si="19"/>
        <v>0</v>
      </c>
    </row>
    <row r="616" spans="1:4" x14ac:dyDescent="0.25">
      <c r="A616">
        <f>data!H664</f>
        <v>0.24587627507159601</v>
      </c>
      <c r="B616" s="2">
        <f>data!D664</f>
        <v>0.90677477140773399</v>
      </c>
      <c r="C616">
        <f t="shared" si="18"/>
        <v>0</v>
      </c>
      <c r="D616">
        <f t="shared" si="19"/>
        <v>0</v>
      </c>
    </row>
    <row r="617" spans="1:4" x14ac:dyDescent="0.25">
      <c r="A617">
        <f>data!H665</f>
        <v>0.243200487113757</v>
      </c>
      <c r="B617" s="2">
        <f>data!D665</f>
        <v>0.90708281524032397</v>
      </c>
      <c r="C617">
        <f t="shared" si="18"/>
        <v>0</v>
      </c>
      <c r="D617">
        <f t="shared" si="19"/>
        <v>0</v>
      </c>
    </row>
    <row r="618" spans="1:4" x14ac:dyDescent="0.25">
      <c r="A618">
        <f>data!H666</f>
        <v>0.24055381884708499</v>
      </c>
      <c r="B618" s="2">
        <f>data!D666</f>
        <v>0.90738964990200299</v>
      </c>
      <c r="C618">
        <f t="shared" si="18"/>
        <v>0</v>
      </c>
      <c r="D618">
        <f t="shared" si="19"/>
        <v>0</v>
      </c>
    </row>
    <row r="619" spans="1:4" x14ac:dyDescent="0.25">
      <c r="A619">
        <f>data!H667</f>
        <v>0.23793595337187501</v>
      </c>
      <c r="B619" s="2">
        <f>data!D667</f>
        <v>0.90769530278215205</v>
      </c>
      <c r="C619">
        <f t="shared" si="18"/>
        <v>0</v>
      </c>
      <c r="D619">
        <f t="shared" si="19"/>
        <v>0</v>
      </c>
    </row>
    <row r="620" spans="1:4" x14ac:dyDescent="0.25">
      <c r="A620">
        <f>data!H668</f>
        <v>0.23534657723713401</v>
      </c>
      <c r="B620" s="2">
        <f>data!D668</f>
        <v>0.90799980127015201</v>
      </c>
      <c r="C620">
        <f t="shared" si="18"/>
        <v>0</v>
      </c>
      <c r="D620">
        <f t="shared" si="19"/>
        <v>0</v>
      </c>
    </row>
    <row r="621" spans="1:4" x14ac:dyDescent="0.25">
      <c r="A621">
        <f>data!H669</f>
        <v>0.23278538040305</v>
      </c>
      <c r="B621" s="2">
        <f>data!D669</f>
        <v>0.90830317275538497</v>
      </c>
      <c r="C621">
        <f t="shared" si="18"/>
        <v>0</v>
      </c>
      <c r="D621">
        <f t="shared" si="19"/>
        <v>0</v>
      </c>
    </row>
    <row r="622" spans="1:4" x14ac:dyDescent="0.25">
      <c r="A622">
        <f>data!H670</f>
        <v>0.23025205620386899</v>
      </c>
      <c r="B622" s="2">
        <f>data!D670</f>
        <v>0.90860544462723203</v>
      </c>
      <c r="C622">
        <f t="shared" si="18"/>
        <v>0</v>
      </c>
      <c r="D622">
        <f t="shared" si="19"/>
        <v>0</v>
      </c>
    </row>
    <row r="623" spans="1:4" x14ac:dyDescent="0.25">
      <c r="A623">
        <f>data!H671</f>
        <v>0.22774630131117499</v>
      </c>
      <c r="B623" s="2">
        <f>data!D671</f>
        <v>0.90890664427507395</v>
      </c>
      <c r="C623">
        <f t="shared" si="18"/>
        <v>0</v>
      </c>
      <c r="D623">
        <f t="shared" si="19"/>
        <v>0</v>
      </c>
    </row>
    <row r="624" spans="1:4" x14ac:dyDescent="0.25">
      <c r="A624">
        <f>data!H672</f>
        <v>0.22526781569757401</v>
      </c>
      <c r="B624" s="2">
        <f>data!D672</f>
        <v>0.90920679908829205</v>
      </c>
      <c r="C624">
        <f t="shared" si="18"/>
        <v>0</v>
      </c>
      <c r="D624">
        <f t="shared" si="19"/>
        <v>0</v>
      </c>
    </row>
    <row r="625" spans="1:4" x14ac:dyDescent="0.25">
      <c r="A625">
        <f>data!H673</f>
        <v>0.22281630260076701</v>
      </c>
      <c r="B625" s="2">
        <f>data!D673</f>
        <v>0.90950593645626798</v>
      </c>
      <c r="C625">
        <f t="shared" si="18"/>
        <v>0</v>
      </c>
      <c r="D625">
        <f t="shared" si="19"/>
        <v>0</v>
      </c>
    </row>
    <row r="626" spans="1:4" x14ac:dyDescent="0.25">
      <c r="A626">
        <f>data!H674</f>
        <v>0.22039146848801799</v>
      </c>
      <c r="B626" s="2">
        <f>data!D674</f>
        <v>0.90980408376838295</v>
      </c>
      <c r="C626">
        <f t="shared" si="18"/>
        <v>0</v>
      </c>
      <c r="D626">
        <f t="shared" si="19"/>
        <v>0</v>
      </c>
    </row>
    <row r="627" spans="1:4" x14ac:dyDescent="0.25">
      <c r="A627">
        <f>data!H675</f>
        <v>0.21799302302100801</v>
      </c>
      <c r="B627" s="2">
        <f>data!D675</f>
        <v>0.91010126841401795</v>
      </c>
      <c r="C627">
        <f t="shared" si="18"/>
        <v>0</v>
      </c>
      <c r="D627">
        <f t="shared" si="19"/>
        <v>0</v>
      </c>
    </row>
    <row r="628" spans="1:4" x14ac:dyDescent="0.25">
      <c r="A628">
        <f>data!H676</f>
        <v>0.21562067902107299</v>
      </c>
      <c r="B628" s="2">
        <f>data!D676</f>
        <v>0.91039751778255495</v>
      </c>
      <c r="C628">
        <f t="shared" si="18"/>
        <v>0</v>
      </c>
      <c r="D628">
        <f t="shared" si="19"/>
        <v>0</v>
      </c>
    </row>
    <row r="629" spans="1:4" x14ac:dyDescent="0.25">
      <c r="A629">
        <f>data!H677</f>
        <v>0.21327415243481501</v>
      </c>
      <c r="B629" s="2">
        <f>data!D677</f>
        <v>0.91069285926337495</v>
      </c>
      <c r="C629">
        <f t="shared" si="18"/>
        <v>0</v>
      </c>
      <c r="D629">
        <f t="shared" si="19"/>
        <v>0</v>
      </c>
    </row>
    <row r="630" spans="1:4" x14ac:dyDescent="0.25">
      <c r="A630">
        <f>data!H678</f>
        <v>0.21095316230009301</v>
      </c>
      <c r="B630" s="2">
        <f>data!D678</f>
        <v>0.91098732024586004</v>
      </c>
      <c r="C630">
        <f t="shared" si="18"/>
        <v>0</v>
      </c>
      <c r="D630">
        <f t="shared" si="19"/>
        <v>0</v>
      </c>
    </row>
    <row r="631" spans="1:4" x14ac:dyDescent="0.25">
      <c r="A631">
        <f>data!H679</f>
        <v>0.20865743071238199</v>
      </c>
      <c r="B631" s="2">
        <f>data!D679</f>
        <v>0.91128092811938999</v>
      </c>
      <c r="C631">
        <f t="shared" si="18"/>
        <v>0</v>
      </c>
      <c r="D631">
        <f t="shared" si="19"/>
        <v>0</v>
      </c>
    </row>
    <row r="632" spans="1:4" x14ac:dyDescent="0.25">
      <c r="A632">
        <f>data!H680</f>
        <v>0.20638668279149699</v>
      </c>
      <c r="B632" s="2">
        <f>data!D680</f>
        <v>0.91157371027334699</v>
      </c>
      <c r="C632">
        <f t="shared" si="18"/>
        <v>0</v>
      </c>
      <c r="D632">
        <f t="shared" si="19"/>
        <v>0</v>
      </c>
    </row>
    <row r="633" spans="1:4" x14ac:dyDescent="0.25">
      <c r="A633">
        <f>data!H681</f>
        <v>0.20414064664868101</v>
      </c>
      <c r="B633" s="2">
        <f>data!D681</f>
        <v>0.91186569409711205</v>
      </c>
      <c r="C633">
        <f t="shared" si="18"/>
        <v>0</v>
      </c>
      <c r="D633">
        <f t="shared" si="19"/>
        <v>0</v>
      </c>
    </row>
    <row r="634" spans="1:4" x14ac:dyDescent="0.25">
      <c r="A634">
        <f>data!H682</f>
        <v>0.201919053354049</v>
      </c>
      <c r="B634" s="2">
        <f>data!D682</f>
        <v>0.91215690698040897</v>
      </c>
      <c r="C634">
        <f t="shared" si="18"/>
        <v>0</v>
      </c>
      <c r="D634">
        <f t="shared" si="19"/>
        <v>0</v>
      </c>
    </row>
    <row r="635" spans="1:4" x14ac:dyDescent="0.25">
      <c r="A635">
        <f>data!H683</f>
        <v>0.19972163690439099</v>
      </c>
      <c r="B635" s="2">
        <f>data!D683</f>
        <v>0.91244737904960105</v>
      </c>
      <c r="C635">
        <f t="shared" si="18"/>
        <v>0</v>
      </c>
      <c r="D635">
        <f t="shared" si="19"/>
        <v>0</v>
      </c>
    </row>
    <row r="636" spans="1:4" x14ac:dyDescent="0.25">
      <c r="A636">
        <f>data!H684</f>
        <v>0.197548134191317</v>
      </c>
      <c r="B636" s="2">
        <f>data!D684</f>
        <v>0.91273714978306297</v>
      </c>
      <c r="C636">
        <f t="shared" si="18"/>
        <v>0</v>
      </c>
      <c r="D636">
        <f t="shared" si="19"/>
        <v>0</v>
      </c>
    </row>
    <row r="637" spans="1:4" x14ac:dyDescent="0.25">
      <c r="A637">
        <f>data!H685</f>
        <v>0.195398284969758</v>
      </c>
      <c r="B637" s="2">
        <f>data!D685</f>
        <v>0.913026260655175</v>
      </c>
      <c r="C637">
        <f t="shared" si="18"/>
        <v>0</v>
      </c>
      <c r="D637">
        <f t="shared" si="19"/>
        <v>0</v>
      </c>
    </row>
    <row r="638" spans="1:4" x14ac:dyDescent="0.25">
      <c r="A638">
        <f>data!H686</f>
        <v>0.19327183182680099</v>
      </c>
      <c r="B638" s="2">
        <f>data!D686</f>
        <v>0.91331475314032096</v>
      </c>
      <c r="C638">
        <f t="shared" si="18"/>
        <v>0</v>
      </c>
      <c r="D638">
        <f t="shared" si="19"/>
        <v>0</v>
      </c>
    </row>
    <row r="639" spans="1:4" x14ac:dyDescent="0.25">
      <c r="A639">
        <f>data!H687</f>
        <v>0.19116852015087399</v>
      </c>
      <c r="B639" s="2">
        <f>data!D687</f>
        <v>0.91360266871288198</v>
      </c>
      <c r="C639">
        <f t="shared" si="18"/>
        <v>0</v>
      </c>
      <c r="D639">
        <f t="shared" si="19"/>
        <v>0</v>
      </c>
    </row>
    <row r="640" spans="1:4" x14ac:dyDescent="0.25">
      <c r="A640">
        <f>data!H688</f>
        <v>0.18908809810125299</v>
      </c>
      <c r="B640" s="2">
        <f>data!D688</f>
        <v>0.91389004884724101</v>
      </c>
      <c r="C640">
        <f t="shared" si="18"/>
        <v>0</v>
      </c>
      <c r="D640">
        <f t="shared" si="19"/>
        <v>0</v>
      </c>
    </row>
    <row r="641" spans="1:4" x14ac:dyDescent="0.25">
      <c r="A641">
        <f>data!H689</f>
        <v>0.187030316577913</v>
      </c>
      <c r="B641" s="2">
        <f>data!D689</f>
        <v>0.91417693501778097</v>
      </c>
      <c r="C641">
        <f t="shared" si="18"/>
        <v>0</v>
      </c>
      <c r="D641">
        <f t="shared" si="19"/>
        <v>0</v>
      </c>
    </row>
    <row r="642" spans="1:4" x14ac:dyDescent="0.25">
      <c r="A642">
        <f>data!H690</f>
        <v>0.18499492919169899</v>
      </c>
      <c r="B642" s="2">
        <f>data!D690</f>
        <v>0.91446336869888201</v>
      </c>
      <c r="C642">
        <f t="shared" si="18"/>
        <v>0</v>
      </c>
      <c r="D642">
        <f t="shared" si="19"/>
        <v>0</v>
      </c>
    </row>
    <row r="643" spans="1:4" x14ac:dyDescent="0.25">
      <c r="A643">
        <f>data!H691</f>
        <v>0.18298169223482599</v>
      </c>
      <c r="B643" s="2">
        <f>data!D691</f>
        <v>0.91474939136492905</v>
      </c>
      <c r="C643">
        <f t="shared" si="18"/>
        <v>0</v>
      </c>
      <c r="D643">
        <f t="shared" si="19"/>
        <v>0</v>
      </c>
    </row>
    <row r="644" spans="1:4" x14ac:dyDescent="0.25">
      <c r="A644">
        <f>data!H692</f>
        <v>0.18099036465169799</v>
      </c>
      <c r="B644" s="2">
        <f>data!D692</f>
        <v>0.91503504449030204</v>
      </c>
      <c r="C644">
        <f t="shared" ref="C644:C707" si="20">IF(A644&gt;1.5,B644,0)</f>
        <v>0</v>
      </c>
      <c r="D644">
        <f t="shared" ref="D644:D707" si="21">IF(A644&gt;0.5,B644,0)</f>
        <v>0</v>
      </c>
    </row>
    <row r="645" spans="1:4" x14ac:dyDescent="0.25">
      <c r="A645">
        <f>data!H693</f>
        <v>0.17902070801004399</v>
      </c>
      <c r="B645" s="2">
        <f>data!D693</f>
        <v>0.91532036954938401</v>
      </c>
      <c r="C645">
        <f t="shared" si="20"/>
        <v>0</v>
      </c>
      <c r="D645">
        <f t="shared" si="21"/>
        <v>0</v>
      </c>
    </row>
    <row r="646" spans="1:4" x14ac:dyDescent="0.25">
      <c r="A646">
        <f>data!H694</f>
        <v>0.177072486472372</v>
      </c>
      <c r="B646" s="2">
        <f>data!D694</f>
        <v>0.91560540801655699</v>
      </c>
      <c r="C646">
        <f t="shared" si="20"/>
        <v>0</v>
      </c>
      <c r="D646">
        <f t="shared" si="21"/>
        <v>0</v>
      </c>
    </row>
    <row r="647" spans="1:4" x14ac:dyDescent="0.25">
      <c r="A647">
        <f>data!H695</f>
        <v>0.17514546676772799</v>
      </c>
      <c r="B647" s="2">
        <f>data!D695</f>
        <v>0.91589020136620403</v>
      </c>
      <c r="C647">
        <f t="shared" si="20"/>
        <v>0</v>
      </c>
      <c r="D647">
        <f t="shared" si="21"/>
        <v>0</v>
      </c>
    </row>
    <row r="648" spans="1:4" x14ac:dyDescent="0.25">
      <c r="A648">
        <f>data!H696</f>
        <v>0.17323941816376801</v>
      </c>
      <c r="B648" s="2">
        <f>data!D696</f>
        <v>0.91617479107270605</v>
      </c>
      <c r="C648">
        <f t="shared" si="20"/>
        <v>0</v>
      </c>
      <c r="D648">
        <f t="shared" si="21"/>
        <v>0</v>
      </c>
    </row>
    <row r="649" spans="1:4" x14ac:dyDescent="0.25">
      <c r="A649">
        <f>data!H697</f>
        <v>0.17135411243912799</v>
      </c>
      <c r="B649" s="2">
        <f>data!D697</f>
        <v>0.91645921861044599</v>
      </c>
      <c r="C649">
        <f t="shared" si="20"/>
        <v>0</v>
      </c>
      <c r="D649">
        <f t="shared" si="21"/>
        <v>0</v>
      </c>
    </row>
    <row r="650" spans="1:4" x14ac:dyDescent="0.25">
      <c r="A650">
        <f>data!H698</f>
        <v>0.16948932385610099</v>
      </c>
      <c r="B650" s="2">
        <f>data!D698</f>
        <v>0.916743525453807</v>
      </c>
      <c r="C650">
        <f t="shared" si="20"/>
        <v>0</v>
      </c>
      <c r="D650">
        <f t="shared" si="21"/>
        <v>0</v>
      </c>
    </row>
    <row r="651" spans="1:4" x14ac:dyDescent="0.25">
      <c r="A651">
        <f>data!H699</f>
        <v>0.16764482913360601</v>
      </c>
      <c r="B651" s="2">
        <f>data!D699</f>
        <v>0.91702775307716899</v>
      </c>
      <c r="C651">
        <f t="shared" si="20"/>
        <v>0</v>
      </c>
      <c r="D651">
        <f t="shared" si="21"/>
        <v>0</v>
      </c>
    </row>
    <row r="652" spans="1:4" x14ac:dyDescent="0.25">
      <c r="A652">
        <f>data!H700</f>
        <v>0.16582040742045301</v>
      </c>
      <c r="B652" s="2">
        <f>data!D700</f>
        <v>0.91731194295491603</v>
      </c>
      <c r="C652">
        <f t="shared" si="20"/>
        <v>0</v>
      </c>
      <c r="D652">
        <f t="shared" si="21"/>
        <v>0</v>
      </c>
    </row>
    <row r="653" spans="1:4" x14ac:dyDescent="0.25">
      <c r="A653">
        <f>data!H701</f>
        <v>0.16401584026890401</v>
      </c>
      <c r="B653" s="2">
        <f>data!D701</f>
        <v>0.91759613656143002</v>
      </c>
      <c r="C653">
        <f t="shared" si="20"/>
        <v>0</v>
      </c>
      <c r="D653">
        <f t="shared" si="21"/>
        <v>0</v>
      </c>
    </row>
    <row r="654" spans="1:4" x14ac:dyDescent="0.25">
      <c r="A654">
        <f>data!H702</f>
        <v>0.162230911608509</v>
      </c>
      <c r="B654" s="2">
        <f>data!D702</f>
        <v>0.91788037537109401</v>
      </c>
      <c r="C654">
        <f t="shared" si="20"/>
        <v>0</v>
      </c>
      <c r="D654">
        <f t="shared" si="21"/>
        <v>0</v>
      </c>
    </row>
    <row r="655" spans="1:4" x14ac:dyDescent="0.25">
      <c r="A655">
        <f>data!H703</f>
        <v>0.16046540772024301</v>
      </c>
      <c r="B655" s="2">
        <f>data!D703</f>
        <v>0.91816470085828805</v>
      </c>
      <c r="C655">
        <f t="shared" si="20"/>
        <v>0</v>
      </c>
      <c r="D655">
        <f t="shared" si="21"/>
        <v>0</v>
      </c>
    </row>
    <row r="656" spans="1:4" x14ac:dyDescent="0.25">
      <c r="A656">
        <f>data!H704</f>
        <v>0.158719117210911</v>
      </c>
      <c r="B656" s="2">
        <f>data!D704</f>
        <v>0.91844915449739595</v>
      </c>
      <c r="C656">
        <f t="shared" si="20"/>
        <v>0</v>
      </c>
      <c r="D656">
        <f t="shared" si="21"/>
        <v>0</v>
      </c>
    </row>
    <row r="657" spans="1:4" x14ac:dyDescent="0.25">
      <c r="A657">
        <f>data!H705</f>
        <v>0.15699183098783701</v>
      </c>
      <c r="B657" s="2">
        <f>data!D705</f>
        <v>0.91873377776279896</v>
      </c>
      <c r="C657">
        <f t="shared" si="20"/>
        <v>0</v>
      </c>
      <c r="D657">
        <f t="shared" si="21"/>
        <v>0</v>
      </c>
    </row>
    <row r="658" spans="1:4" x14ac:dyDescent="0.25">
      <c r="A658">
        <f>data!H706</f>
        <v>0.155283342233833</v>
      </c>
      <c r="B658" s="2">
        <f>data!D706</f>
        <v>0.91901861212888103</v>
      </c>
      <c r="C658">
        <f t="shared" si="20"/>
        <v>0</v>
      </c>
      <c r="D658">
        <f t="shared" si="21"/>
        <v>0</v>
      </c>
    </row>
    <row r="659" spans="1:4" x14ac:dyDescent="0.25">
      <c r="A659">
        <f>data!H707</f>
        <v>0.153593446382428</v>
      </c>
      <c r="B659" s="2">
        <f>data!D707</f>
        <v>0.91930369907002196</v>
      </c>
      <c r="C659">
        <f t="shared" si="20"/>
        <v>0</v>
      </c>
      <c r="D659">
        <f t="shared" si="21"/>
        <v>0</v>
      </c>
    </row>
    <row r="660" spans="1:4" x14ac:dyDescent="0.25">
      <c r="A660">
        <f>data!H708</f>
        <v>0.151921941093382</v>
      </c>
      <c r="B660" s="2">
        <f>data!D708</f>
        <v>0.91958908006060602</v>
      </c>
      <c r="C660">
        <f t="shared" si="20"/>
        <v>0</v>
      </c>
      <c r="D660">
        <f t="shared" si="21"/>
        <v>0</v>
      </c>
    </row>
    <row r="661" spans="1:4" x14ac:dyDescent="0.25">
      <c r="A661">
        <f>data!H709</f>
        <v>0.15026862622845399</v>
      </c>
      <c r="B661" s="2">
        <f>data!D709</f>
        <v>0.91987479657501503</v>
      </c>
      <c r="C661">
        <f t="shared" si="20"/>
        <v>0</v>
      </c>
      <c r="D661">
        <f t="shared" si="21"/>
        <v>0</v>
      </c>
    </row>
    <row r="662" spans="1:4" x14ac:dyDescent="0.25">
      <c r="A662">
        <f>data!H710</f>
        <v>0.148633303827437</v>
      </c>
      <c r="B662" s="2">
        <f>data!D710</f>
        <v>0.92016089008763102</v>
      </c>
      <c r="C662">
        <f t="shared" si="20"/>
        <v>0</v>
      </c>
      <c r="D662">
        <f t="shared" si="21"/>
        <v>0</v>
      </c>
    </row>
    <row r="663" spans="1:4" x14ac:dyDescent="0.25">
      <c r="A663">
        <f>data!H711</f>
        <v>0.14701577808446101</v>
      </c>
      <c r="B663" s="2">
        <f>data!D711</f>
        <v>0.92044740207283504</v>
      </c>
      <c r="C663">
        <f t="shared" si="20"/>
        <v>0</v>
      </c>
      <c r="D663">
        <f t="shared" si="21"/>
        <v>0</v>
      </c>
    </row>
    <row r="664" spans="1:4" x14ac:dyDescent="0.25">
      <c r="A664">
        <f>data!H712</f>
        <v>0.14541585532454401</v>
      </c>
      <c r="B664" s="2">
        <f>data!D712</f>
        <v>0.92073437400501101</v>
      </c>
      <c r="C664">
        <f t="shared" si="20"/>
        <v>0</v>
      </c>
      <c r="D664">
        <f t="shared" si="21"/>
        <v>0</v>
      </c>
    </row>
    <row r="665" spans="1:4" x14ac:dyDescent="0.25">
      <c r="A665">
        <f>data!H713</f>
        <v>0.14383334398040201</v>
      </c>
      <c r="B665" s="2">
        <f>data!D713</f>
        <v>0.92102184735853998</v>
      </c>
      <c r="C665">
        <f t="shared" si="20"/>
        <v>0</v>
      </c>
      <c r="D665">
        <f t="shared" si="21"/>
        <v>0</v>
      </c>
    </row>
    <row r="666" spans="1:4" x14ac:dyDescent="0.25">
      <c r="A666">
        <f>data!H714</f>
        <v>0.142268054569513</v>
      </c>
      <c r="B666" s="2">
        <f>data!D714</f>
        <v>0.92130986360780498</v>
      </c>
      <c r="C666">
        <f t="shared" si="20"/>
        <v>0</v>
      </c>
      <c r="D666">
        <f t="shared" si="21"/>
        <v>0</v>
      </c>
    </row>
    <row r="667" spans="1:4" x14ac:dyDescent="0.25">
      <c r="A667">
        <f>data!H715</f>
        <v>0.140719799671429</v>
      </c>
      <c r="B667" s="2">
        <f>data!D715</f>
        <v>0.92159846422718805</v>
      </c>
      <c r="C667">
        <f t="shared" si="20"/>
        <v>0</v>
      </c>
      <c r="D667">
        <f t="shared" si="21"/>
        <v>0</v>
      </c>
    </row>
    <row r="668" spans="1:4" x14ac:dyDescent="0.25">
      <c r="A668">
        <f>data!H716</f>
        <v>0.139188393905335</v>
      </c>
      <c r="B668" s="2">
        <f>data!D716</f>
        <v>0.92188769069107102</v>
      </c>
      <c r="C668">
        <f t="shared" si="20"/>
        <v>0</v>
      </c>
      <c r="D668">
        <f t="shared" si="21"/>
        <v>0</v>
      </c>
    </row>
    <row r="669" spans="1:4" x14ac:dyDescent="0.25">
      <c r="A669">
        <f>data!H717</f>
        <v>0.13767365390785299</v>
      </c>
      <c r="B669" s="2">
        <f>data!D717</f>
        <v>0.92217758447383702</v>
      </c>
      <c r="C669">
        <f t="shared" si="20"/>
        <v>0</v>
      </c>
      <c r="D669">
        <f t="shared" si="21"/>
        <v>0</v>
      </c>
    </row>
    <row r="670" spans="1:4" x14ac:dyDescent="0.25">
      <c r="A670">
        <f>data!H718</f>
        <v>0.13617539831108599</v>
      </c>
      <c r="B670" s="2">
        <f>data!D718</f>
        <v>0.92246818704986699</v>
      </c>
      <c r="C670">
        <f t="shared" si="20"/>
        <v>0</v>
      </c>
      <c r="D670">
        <f t="shared" si="21"/>
        <v>0</v>
      </c>
    </row>
    <row r="671" spans="1:4" x14ac:dyDescent="0.25">
      <c r="A671">
        <f>data!H719</f>
        <v>0.134693447720901</v>
      </c>
      <c r="B671" s="2">
        <f>data!D719</f>
        <v>0.92275953989354398</v>
      </c>
      <c r="C671">
        <f t="shared" si="20"/>
        <v>0</v>
      </c>
      <c r="D671">
        <f t="shared" si="21"/>
        <v>0</v>
      </c>
    </row>
    <row r="672" spans="1:4" x14ac:dyDescent="0.25">
      <c r="A672">
        <f>data!H720</f>
        <v>0.13322762469545299</v>
      </c>
      <c r="B672" s="2">
        <f>data!D720</f>
        <v>0.92305168447925101</v>
      </c>
      <c r="C672">
        <f t="shared" si="20"/>
        <v>0</v>
      </c>
      <c r="D672">
        <f t="shared" si="21"/>
        <v>0</v>
      </c>
    </row>
    <row r="673" spans="1:4" x14ac:dyDescent="0.25">
      <c r="A673">
        <f>data!H721</f>
        <v>0.13177775372393399</v>
      </c>
      <c r="B673" s="2">
        <f>data!D721</f>
        <v>0.92334466228136802</v>
      </c>
      <c r="C673">
        <f t="shared" si="20"/>
        <v>0</v>
      </c>
      <c r="D673">
        <f t="shared" si="21"/>
        <v>0</v>
      </c>
    </row>
    <row r="674" spans="1:4" x14ac:dyDescent="0.25">
      <c r="A674">
        <f>data!H722</f>
        <v>0.13034366120556101</v>
      </c>
      <c r="B674" s="2">
        <f>data!D722</f>
        <v>0.92363851477427905</v>
      </c>
      <c r="C674">
        <f t="shared" si="20"/>
        <v>0</v>
      </c>
      <c r="D674">
        <f t="shared" si="21"/>
        <v>0</v>
      </c>
    </row>
    <row r="675" spans="1:4" x14ac:dyDescent="0.25">
      <c r="A675">
        <f>data!H723</f>
        <v>0.12892517542879001</v>
      </c>
      <c r="B675" s="2">
        <f>data!D723</f>
        <v>0.92393328343236603</v>
      </c>
      <c r="C675">
        <f t="shared" si="20"/>
        <v>0</v>
      </c>
      <c r="D675">
        <f t="shared" si="21"/>
        <v>0</v>
      </c>
    </row>
    <row r="676" spans="1:4" x14ac:dyDescent="0.25">
      <c r="A676">
        <f>data!H724</f>
        <v>0.12752212655075501</v>
      </c>
      <c r="B676" s="2">
        <f>data!D724</f>
        <v>0.92422900973001099</v>
      </c>
      <c r="C676">
        <f t="shared" si="20"/>
        <v>0</v>
      </c>
      <c r="D676">
        <f t="shared" si="21"/>
        <v>0</v>
      </c>
    </row>
    <row r="677" spans="1:4" x14ac:dyDescent="0.25">
      <c r="A677">
        <f>data!H725</f>
        <v>0.12613434657693301</v>
      </c>
      <c r="B677" s="2">
        <f>data!D725</f>
        <v>0.92452573514159597</v>
      </c>
      <c r="C677">
        <f t="shared" si="20"/>
        <v>0</v>
      </c>
      <c r="D677">
        <f t="shared" si="21"/>
        <v>0</v>
      </c>
    </row>
    <row r="678" spans="1:4" x14ac:dyDescent="0.25">
      <c r="A678">
        <f>data!H726</f>
        <v>0.12476166934102501</v>
      </c>
      <c r="B678" s="2">
        <f>data!D726</f>
        <v>0.92482350114150302</v>
      </c>
      <c r="C678">
        <f t="shared" si="20"/>
        <v>0</v>
      </c>
      <c r="D678">
        <f t="shared" si="21"/>
        <v>0</v>
      </c>
    </row>
    <row r="679" spans="1:4" x14ac:dyDescent="0.25">
      <c r="A679">
        <f>data!H727</f>
        <v>0.12340393048506899</v>
      </c>
      <c r="B679" s="2">
        <f>data!D727</f>
        <v>0.92512234920411496</v>
      </c>
      <c r="C679">
        <f t="shared" si="20"/>
        <v>0</v>
      </c>
      <c r="D679">
        <f t="shared" si="21"/>
        <v>0</v>
      </c>
    </row>
    <row r="680" spans="1:4" x14ac:dyDescent="0.25">
      <c r="A680">
        <f>data!H728</f>
        <v>0.12206096743974899</v>
      </c>
      <c r="B680" s="2">
        <f>data!D728</f>
        <v>0.92542232080381404</v>
      </c>
      <c r="C680">
        <f t="shared" si="20"/>
        <v>0</v>
      </c>
      <c r="D680">
        <f t="shared" si="21"/>
        <v>0</v>
      </c>
    </row>
    <row r="681" spans="1:4" x14ac:dyDescent="0.25">
      <c r="A681">
        <f>data!H729</f>
        <v>0.120732619404941</v>
      </c>
      <c r="B681" s="2">
        <f>data!D729</f>
        <v>0.92572345741498296</v>
      </c>
      <c r="C681">
        <f t="shared" si="20"/>
        <v>0</v>
      </c>
      <c r="D681">
        <f t="shared" si="21"/>
        <v>0</v>
      </c>
    </row>
    <row r="682" spans="1:4" x14ac:dyDescent="0.25">
      <c r="A682">
        <f>data!H730</f>
        <v>0.119418727330449</v>
      </c>
      <c r="B682" s="2">
        <f>data!D730</f>
        <v>0.92602580051200201</v>
      </c>
      <c r="C682">
        <f t="shared" si="20"/>
        <v>0</v>
      </c>
      <c r="D682">
        <f t="shared" si="21"/>
        <v>0</v>
      </c>
    </row>
    <row r="683" spans="1:4" x14ac:dyDescent="0.25">
      <c r="A683">
        <f>data!H731</f>
        <v>0.11811913389697</v>
      </c>
      <c r="B683" s="2">
        <f>data!D731</f>
        <v>0.92632939156925498</v>
      </c>
      <c r="C683">
        <f t="shared" si="20"/>
        <v>0</v>
      </c>
      <c r="D683">
        <f t="shared" si="21"/>
        <v>0</v>
      </c>
    </row>
    <row r="684" spans="1:4" x14ac:dyDescent="0.25">
      <c r="A684">
        <f>data!H732</f>
        <v>0.116833683497253</v>
      </c>
      <c r="B684" s="2">
        <f>data!D732</f>
        <v>0.92663427206112403</v>
      </c>
      <c r="C684">
        <f t="shared" si="20"/>
        <v>0</v>
      </c>
      <c r="D684">
        <f t="shared" si="21"/>
        <v>0</v>
      </c>
    </row>
    <row r="685" spans="1:4" x14ac:dyDescent="0.25">
      <c r="A685">
        <f>data!H733</f>
        <v>0.115562222217465</v>
      </c>
      <c r="B685" s="2">
        <f>data!D733</f>
        <v>0.92694048346199098</v>
      </c>
      <c r="C685">
        <f t="shared" si="20"/>
        <v>0</v>
      </c>
      <c r="D685">
        <f t="shared" si="21"/>
        <v>0</v>
      </c>
    </row>
    <row r="686" spans="1:4" x14ac:dyDescent="0.25">
      <c r="A686">
        <f>data!H734</f>
        <v>0.114304597818769</v>
      </c>
      <c r="B686" s="2">
        <f>data!D734</f>
        <v>0.92724806724623798</v>
      </c>
      <c r="C686">
        <f t="shared" si="20"/>
        <v>0</v>
      </c>
      <c r="D686">
        <f t="shared" si="21"/>
        <v>0</v>
      </c>
    </row>
    <row r="687" spans="1:4" x14ac:dyDescent="0.25">
      <c r="A687">
        <f>data!H735</f>
        <v>0.113060659719089</v>
      </c>
      <c r="B687" s="2">
        <f>data!D735</f>
        <v>0.92755706273660798</v>
      </c>
      <c r="C687">
        <f t="shared" si="20"/>
        <v>0</v>
      </c>
      <c r="D687">
        <f t="shared" si="21"/>
        <v>0</v>
      </c>
    </row>
    <row r="688" spans="1:4" x14ac:dyDescent="0.25">
      <c r="A688">
        <f>data!H736</f>
        <v>0.111830258975082</v>
      </c>
      <c r="B688" s="2">
        <f>data!D736</f>
        <v>0.927867453071193</v>
      </c>
      <c r="C688">
        <f t="shared" si="20"/>
        <v>0</v>
      </c>
      <c r="D688">
        <f t="shared" si="21"/>
        <v>0</v>
      </c>
    </row>
    <row r="689" spans="1:4" x14ac:dyDescent="0.25">
      <c r="A689">
        <f>data!H737</f>
        <v>0.110613248264307</v>
      </c>
      <c r="B689" s="2">
        <f>data!D737</f>
        <v>0.92817916121006205</v>
      </c>
      <c r="C689">
        <f t="shared" si="20"/>
        <v>0</v>
      </c>
      <c r="D689">
        <f t="shared" si="21"/>
        <v>0</v>
      </c>
    </row>
    <row r="690" spans="1:4" x14ac:dyDescent="0.25">
      <c r="A690">
        <f>data!H738</f>
        <v>0.109409481867582</v>
      </c>
      <c r="B690" s="2">
        <f>data!D738</f>
        <v>0.92849210716178798</v>
      </c>
      <c r="C690">
        <f t="shared" si="20"/>
        <v>0</v>
      </c>
      <c r="D690">
        <f t="shared" si="21"/>
        <v>0</v>
      </c>
    </row>
    <row r="691" spans="1:4" x14ac:dyDescent="0.25">
      <c r="A691">
        <f>data!H739</f>
        <v>0.108218815651538</v>
      </c>
      <c r="B691" s="2">
        <f>data!D739</f>
        <v>0.92880621093494697</v>
      </c>
      <c r="C691">
        <f t="shared" si="20"/>
        <v>0</v>
      </c>
      <c r="D691">
        <f t="shared" si="21"/>
        <v>0</v>
      </c>
    </row>
    <row r="692" spans="1:4" x14ac:dyDescent="0.25">
      <c r="A692">
        <f>data!H740</f>
        <v>0.107041107051358</v>
      </c>
      <c r="B692" s="2">
        <f>data!D740</f>
        <v>0.92912139253811199</v>
      </c>
      <c r="C692">
        <f t="shared" si="20"/>
        <v>0</v>
      </c>
      <c r="D692">
        <f t="shared" si="21"/>
        <v>0</v>
      </c>
    </row>
    <row r="693" spans="1:4" x14ac:dyDescent="0.25">
      <c r="A693">
        <f>data!H741</f>
        <v>0.105876215053713</v>
      </c>
      <c r="B693" s="2">
        <f>data!D741</f>
        <v>0.92943757197985699</v>
      </c>
      <c r="C693">
        <f t="shared" si="20"/>
        <v>0</v>
      </c>
      <c r="D693">
        <f t="shared" si="21"/>
        <v>0</v>
      </c>
    </row>
    <row r="694" spans="1:4" x14ac:dyDescent="0.25">
      <c r="A694">
        <f>data!H742</f>
        <v>0.104724000179871</v>
      </c>
      <c r="B694" s="2">
        <f>data!D742</f>
        <v>0.92975466926875705</v>
      </c>
      <c r="C694">
        <f t="shared" si="20"/>
        <v>0</v>
      </c>
      <c r="D694">
        <f t="shared" si="21"/>
        <v>0</v>
      </c>
    </row>
    <row r="695" spans="1:4" x14ac:dyDescent="0.25">
      <c r="A695">
        <f>data!H743</f>
        <v>0.103584324469002</v>
      </c>
      <c r="B695" s="2">
        <f>data!D743</f>
        <v>0.93007260441338702</v>
      </c>
      <c r="C695">
        <f t="shared" si="20"/>
        <v>0</v>
      </c>
      <c r="D695">
        <f t="shared" si="21"/>
        <v>0</v>
      </c>
    </row>
    <row r="696" spans="1:4" x14ac:dyDescent="0.25">
      <c r="A696">
        <f>data!H744</f>
        <v>0.102457051461656</v>
      </c>
      <c r="B696" s="2">
        <f>data!D744</f>
        <v>0.93039129742231996</v>
      </c>
      <c r="C696">
        <f t="shared" si="20"/>
        <v>0</v>
      </c>
      <c r="D696">
        <f t="shared" si="21"/>
        <v>0</v>
      </c>
    </row>
    <row r="697" spans="1:4" x14ac:dyDescent="0.25">
      <c r="A697">
        <f>data!H745</f>
        <v>0.101342046183424</v>
      </c>
      <c r="B697" s="2">
        <f>data!D745</f>
        <v>0.93071066830412996</v>
      </c>
      <c r="C697">
        <f t="shared" si="20"/>
        <v>0</v>
      </c>
      <c r="D697">
        <f t="shared" si="21"/>
        <v>0</v>
      </c>
    </row>
    <row r="698" spans="1:4" x14ac:dyDescent="0.25">
      <c r="A698">
        <f>data!H746</f>
        <v>0.100239175128779</v>
      </c>
      <c r="B698" s="2">
        <f>data!D746</f>
        <v>0.93103063706739297</v>
      </c>
      <c r="C698">
        <f t="shared" si="20"/>
        <v>0</v>
      </c>
      <c r="D698">
        <f t="shared" si="21"/>
        <v>0</v>
      </c>
    </row>
    <row r="699" spans="1:4" x14ac:dyDescent="0.25">
      <c r="A699">
        <f>data!H747</f>
        <v>9.9148306245089093E-2</v>
      </c>
      <c r="B699" s="2">
        <f>data!D747</f>
        <v>0.93135112372068196</v>
      </c>
      <c r="C699">
        <f t="shared" si="20"/>
        <v>0</v>
      </c>
      <c r="D699">
        <f t="shared" si="21"/>
        <v>0</v>
      </c>
    </row>
    <row r="700" spans="1:4" x14ac:dyDescent="0.25">
      <c r="A700">
        <f>data!H748</f>
        <v>9.8069308916804807E-2</v>
      </c>
      <c r="B700" s="2">
        <f>data!D748</f>
        <v>0.931672048272571</v>
      </c>
      <c r="C700">
        <f t="shared" si="20"/>
        <v>0</v>
      </c>
      <c r="D700">
        <f t="shared" si="21"/>
        <v>0</v>
      </c>
    </row>
    <row r="701" spans="1:4" x14ac:dyDescent="0.25">
      <c r="A701">
        <f>data!H749</f>
        <v>9.7002053949822906E-2</v>
      </c>
      <c r="B701" s="2">
        <f>data!D749</f>
        <v>0.93199333073163404</v>
      </c>
      <c r="C701">
        <f t="shared" si="20"/>
        <v>0</v>
      </c>
      <c r="D701">
        <f t="shared" si="21"/>
        <v>0</v>
      </c>
    </row>
    <row r="702" spans="1:4" x14ac:dyDescent="0.25">
      <c r="A702">
        <f>data!H750</f>
        <v>9.59464135560152E-2</v>
      </c>
      <c r="B702" s="2">
        <f>data!D750</f>
        <v>0.93231489110644705</v>
      </c>
      <c r="C702">
        <f t="shared" si="20"/>
        <v>0</v>
      </c>
      <c r="D702">
        <f t="shared" si="21"/>
        <v>0</v>
      </c>
    </row>
    <row r="703" spans="1:4" x14ac:dyDescent="0.25">
      <c r="A703">
        <f>data!H751</f>
        <v>9.4902261337928007E-2</v>
      </c>
      <c r="B703" s="2">
        <f>data!D751</f>
        <v>0.932636649405583</v>
      </c>
      <c r="C703">
        <f t="shared" si="20"/>
        <v>0</v>
      </c>
      <c r="D703">
        <f t="shared" si="21"/>
        <v>0</v>
      </c>
    </row>
    <row r="704" spans="1:4" x14ac:dyDescent="0.25">
      <c r="A704">
        <f>data!H752</f>
        <v>9.3869472273648696E-2</v>
      </c>
      <c r="B704" s="2">
        <f>data!D752</f>
        <v>0.93295852563761605</v>
      </c>
      <c r="C704">
        <f t="shared" si="20"/>
        <v>0</v>
      </c>
      <c r="D704">
        <f t="shared" si="21"/>
        <v>0</v>
      </c>
    </row>
    <row r="705" spans="1:4" x14ac:dyDescent="0.25">
      <c r="A705">
        <f>data!H753</f>
        <v>9.2847922701835006E-2</v>
      </c>
      <c r="B705" s="2">
        <f>data!D753</f>
        <v>0.93328043981112196</v>
      </c>
      <c r="C705">
        <f t="shared" si="20"/>
        <v>0</v>
      </c>
      <c r="D705">
        <f t="shared" si="21"/>
        <v>0</v>
      </c>
    </row>
    <row r="706" spans="1:4" x14ac:dyDescent="0.25">
      <c r="A706">
        <f>data!H754</f>
        <v>9.1837490306909603E-2</v>
      </c>
      <c r="B706" s="2">
        <f>data!D754</f>
        <v>0.93360231193467302</v>
      </c>
      <c r="C706">
        <f t="shared" si="20"/>
        <v>0</v>
      </c>
      <c r="D706">
        <f t="shared" si="21"/>
        <v>0</v>
      </c>
    </row>
    <row r="707" spans="1:4" x14ac:dyDescent="0.25">
      <c r="A707">
        <f>data!H755</f>
        <v>9.0838054104413896E-2</v>
      </c>
      <c r="B707" s="2">
        <f>data!D755</f>
        <v>0.93392406201684397</v>
      </c>
      <c r="C707">
        <f t="shared" si="20"/>
        <v>0</v>
      </c>
      <c r="D707">
        <f t="shared" si="21"/>
        <v>0</v>
      </c>
    </row>
    <row r="708" spans="1:4" x14ac:dyDescent="0.25">
      <c r="A708">
        <f>data!H756</f>
        <v>8.9849494426521598E-2</v>
      </c>
      <c r="B708" s="2">
        <f>data!D756</f>
        <v>0.93424561006620899</v>
      </c>
      <c r="C708">
        <f t="shared" ref="C708:C771" si="22">IF(A708&gt;1.5,B708,0)</f>
        <v>0</v>
      </c>
      <c r="D708">
        <f t="shared" ref="D708:D771" si="23">IF(A708&gt;0.5,B708,0)</f>
        <v>0</v>
      </c>
    </row>
    <row r="709" spans="1:4" x14ac:dyDescent="0.25">
      <c r="A709">
        <f>data!H757</f>
        <v>8.8871692907711602E-2</v>
      </c>
      <c r="B709" s="2">
        <f>data!D757</f>
        <v>0.93456687609134403</v>
      </c>
      <c r="C709">
        <f t="shared" si="22"/>
        <v>0</v>
      </c>
      <c r="D709">
        <f t="shared" si="23"/>
        <v>0</v>
      </c>
    </row>
    <row r="710" spans="1:4" x14ac:dyDescent="0.25">
      <c r="A710">
        <f>data!H758</f>
        <v>8.7904532470593405E-2</v>
      </c>
      <c r="B710" s="2">
        <f>data!D758</f>
        <v>0.93488778010082096</v>
      </c>
      <c r="C710">
        <f t="shared" si="22"/>
        <v>0</v>
      </c>
      <c r="D710">
        <f t="shared" si="23"/>
        <v>0</v>
      </c>
    </row>
    <row r="711" spans="1:4" x14ac:dyDescent="0.25">
      <c r="A711">
        <f>data!H759</f>
        <v>8.6947897311890995E-2</v>
      </c>
      <c r="B711" s="2">
        <f>data!D759</f>
        <v>0.93520824210321596</v>
      </c>
      <c r="C711">
        <f t="shared" si="22"/>
        <v>0</v>
      </c>
      <c r="D711">
        <f t="shared" si="23"/>
        <v>0</v>
      </c>
    </row>
    <row r="712" spans="1:4" x14ac:dyDescent="0.25">
      <c r="A712">
        <f>data!H760</f>
        <v>8.6001672888575603E-2</v>
      </c>
      <c r="B712" s="2">
        <f>data!D760</f>
        <v>0.93552818210710198</v>
      </c>
      <c r="C712">
        <f t="shared" si="22"/>
        <v>0</v>
      </c>
      <c r="D712">
        <f t="shared" si="23"/>
        <v>0</v>
      </c>
    </row>
    <row r="713" spans="1:4" x14ac:dyDescent="0.25">
      <c r="A713">
        <f>data!H761</f>
        <v>8.5065745904151294E-2</v>
      </c>
      <c r="B713" s="2">
        <f>data!D761</f>
        <v>0.93584752012105399</v>
      </c>
      <c r="C713">
        <f t="shared" si="22"/>
        <v>0</v>
      </c>
      <c r="D713">
        <f t="shared" si="23"/>
        <v>0</v>
      </c>
    </row>
    <row r="714" spans="1:4" x14ac:dyDescent="0.25">
      <c r="A714">
        <f>data!H762</f>
        <v>8.4140004295089499E-2</v>
      </c>
      <c r="B714" s="2">
        <f>data!D762</f>
        <v>0.93616617615364595</v>
      </c>
      <c r="C714">
        <f t="shared" si="22"/>
        <v>0</v>
      </c>
      <c r="D714">
        <f t="shared" si="23"/>
        <v>0</v>
      </c>
    </row>
    <row r="715" spans="1:4" x14ac:dyDescent="0.25">
      <c r="A715">
        <f>data!H763</f>
        <v>8.3224337217410904E-2</v>
      </c>
      <c r="B715" s="2">
        <f>data!D763</f>
        <v>0.93648407021345204</v>
      </c>
      <c r="C715">
        <f t="shared" si="22"/>
        <v>0</v>
      </c>
      <c r="D715">
        <f t="shared" si="23"/>
        <v>0</v>
      </c>
    </row>
    <row r="716" spans="1:4" x14ac:dyDescent="0.25">
      <c r="A716">
        <f>data!H764</f>
        <v>8.2318635033413495E-2</v>
      </c>
      <c r="B716" s="2">
        <f>data!D764</f>
        <v>0.936801122309047</v>
      </c>
      <c r="C716">
        <f t="shared" si="22"/>
        <v>0</v>
      </c>
      <c r="D716">
        <f t="shared" si="23"/>
        <v>0</v>
      </c>
    </row>
    <row r="717" spans="1:4" x14ac:dyDescent="0.25">
      <c r="A717">
        <f>data!H765</f>
        <v>8.1422789298545503E-2</v>
      </c>
      <c r="B717" s="2">
        <f>data!D765</f>
        <v>0.93711725244900501</v>
      </c>
      <c r="C717">
        <f t="shared" si="22"/>
        <v>0</v>
      </c>
      <c r="D717">
        <f t="shared" si="23"/>
        <v>0</v>
      </c>
    </row>
    <row r="718" spans="1:4" x14ac:dyDescent="0.25">
      <c r="A718">
        <f>data!H766</f>
        <v>8.0536692748419805E-2</v>
      </c>
      <c r="B718" s="2">
        <f>data!D766</f>
        <v>0.93743238064189904</v>
      </c>
      <c r="C718">
        <f t="shared" si="22"/>
        <v>0</v>
      </c>
      <c r="D718">
        <f t="shared" si="23"/>
        <v>0</v>
      </c>
    </row>
    <row r="719" spans="1:4" x14ac:dyDescent="0.25">
      <c r="A719">
        <f>data!H767</f>
        <v>7.9660239285971601E-2</v>
      </c>
      <c r="B719" s="2">
        <f>data!D767</f>
        <v>0.93774642689630505</v>
      </c>
      <c r="C719">
        <f t="shared" si="22"/>
        <v>0</v>
      </c>
      <c r="D719">
        <f t="shared" si="23"/>
        <v>0</v>
      </c>
    </row>
    <row r="720" spans="1:4" x14ac:dyDescent="0.25">
      <c r="A720">
        <f>data!H768</f>
        <v>7.8793323968754006E-2</v>
      </c>
      <c r="B720" s="2">
        <f>data!D768</f>
        <v>0.938059311220796</v>
      </c>
      <c r="C720">
        <f t="shared" si="22"/>
        <v>0</v>
      </c>
      <c r="D720">
        <f t="shared" si="23"/>
        <v>0</v>
      </c>
    </row>
    <row r="721" spans="1:4" x14ac:dyDescent="0.25">
      <c r="A721">
        <f>data!H769</f>
        <v>7.7935842996373406E-2</v>
      </c>
      <c r="B721" s="2">
        <f>data!D769</f>
        <v>0.93837095362394796</v>
      </c>
      <c r="C721">
        <f t="shared" si="22"/>
        <v>0</v>
      </c>
      <c r="D721">
        <f t="shared" si="23"/>
        <v>0</v>
      </c>
    </row>
    <row r="722" spans="1:4" x14ac:dyDescent="0.25">
      <c r="A722">
        <f>data!H770</f>
        <v>7.7087693698060802E-2</v>
      </c>
      <c r="B722" s="2">
        <f>data!D770</f>
        <v>0.938681274114333</v>
      </c>
      <c r="C722">
        <f t="shared" si="22"/>
        <v>0</v>
      </c>
      <c r="D722">
        <f t="shared" si="23"/>
        <v>0</v>
      </c>
    </row>
    <row r="723" spans="1:4" x14ac:dyDescent="0.25">
      <c r="A723">
        <f>data!H771</f>
        <v>7.6248774520377705E-2</v>
      </c>
      <c r="B723" s="2">
        <f>data!D771</f>
        <v>0.93899019270052697</v>
      </c>
      <c r="C723">
        <f t="shared" si="22"/>
        <v>0</v>
      </c>
      <c r="D723">
        <f t="shared" si="23"/>
        <v>0</v>
      </c>
    </row>
    <row r="724" spans="1:4" x14ac:dyDescent="0.25">
      <c r="A724">
        <f>data!H772</f>
        <v>7.5418985015057505E-2</v>
      </c>
      <c r="B724" s="2">
        <f>data!D772</f>
        <v>0.93929762939110295</v>
      </c>
      <c r="C724">
        <f t="shared" si="22"/>
        <v>0</v>
      </c>
      <c r="D724">
        <f t="shared" si="23"/>
        <v>0</v>
      </c>
    </row>
    <row r="725" spans="1:4" x14ac:dyDescent="0.25">
      <c r="A725">
        <f>data!H773</f>
        <v>7.4598225826978407E-2</v>
      </c>
      <c r="B725" s="2">
        <f>data!D773</f>
        <v>0.93960350419463601</v>
      </c>
      <c r="C725">
        <f t="shared" si="22"/>
        <v>0</v>
      </c>
      <c r="D725">
        <f t="shared" si="23"/>
        <v>0</v>
      </c>
    </row>
    <row r="726" spans="1:4" x14ac:dyDescent="0.25">
      <c r="A726">
        <f>data!H774</f>
        <v>7.3786398682265594E-2</v>
      </c>
      <c r="B726" s="2">
        <f>data!D774</f>
        <v>0.93990773711969999</v>
      </c>
      <c r="C726">
        <f t="shared" si="22"/>
        <v>0</v>
      </c>
      <c r="D726">
        <f t="shared" si="23"/>
        <v>0</v>
      </c>
    </row>
    <row r="727" spans="1:4" x14ac:dyDescent="0.25">
      <c r="A727">
        <f>data!H775</f>
        <v>7.2983406376526505E-2</v>
      </c>
      <c r="B727" s="2">
        <f>data!D775</f>
        <v>0.94021024817486898</v>
      </c>
      <c r="C727">
        <f t="shared" si="22"/>
        <v>0</v>
      </c>
      <c r="D727">
        <f t="shared" si="23"/>
        <v>0</v>
      </c>
    </row>
    <row r="728" spans="1:4" x14ac:dyDescent="0.25">
      <c r="A728">
        <f>data!H776</f>
        <v>7.2189152763210099E-2</v>
      </c>
      <c r="B728" s="2">
        <f>data!D776</f>
        <v>0.94051095736871804</v>
      </c>
      <c r="C728">
        <f t="shared" si="22"/>
        <v>0</v>
      </c>
      <c r="D728">
        <f t="shared" si="23"/>
        <v>0</v>
      </c>
    </row>
    <row r="729" spans="1:4" x14ac:dyDescent="0.25">
      <c r="A729">
        <f>data!H777</f>
        <v>7.1403542742096301E-2</v>
      </c>
      <c r="B729" s="2">
        <f>data!D777</f>
        <v>0.94080978470982102</v>
      </c>
      <c r="C729">
        <f t="shared" si="22"/>
        <v>0</v>
      </c>
      <c r="D729">
        <f t="shared" si="23"/>
        <v>0</v>
      </c>
    </row>
    <row r="730" spans="1:4" x14ac:dyDescent="0.25">
      <c r="A730">
        <f>data!H778</f>
        <v>7.0626482247908004E-2</v>
      </c>
      <c r="B730" s="2">
        <f>data!D778</f>
        <v>0.94110665020675199</v>
      </c>
      <c r="C730">
        <f t="shared" si="22"/>
        <v>0</v>
      </c>
      <c r="D730">
        <f t="shared" si="23"/>
        <v>0</v>
      </c>
    </row>
    <row r="731" spans="1:4" x14ac:dyDescent="0.25">
      <c r="A731">
        <f>data!H779</f>
        <v>6.9857878239048404E-2</v>
      </c>
      <c r="B731" s="2">
        <f>data!D779</f>
        <v>0.94140147386808604</v>
      </c>
      <c r="C731">
        <f t="shared" si="22"/>
        <v>0</v>
      </c>
      <c r="D731">
        <f t="shared" si="23"/>
        <v>0</v>
      </c>
    </row>
    <row r="732" spans="1:4" x14ac:dyDescent="0.25">
      <c r="A732">
        <f>data!H780</f>
        <v>6.9097638686461405E-2</v>
      </c>
      <c r="B732" s="2">
        <f>data!D780</f>
        <v>0.941694175702396</v>
      </c>
      <c r="C732">
        <f t="shared" si="22"/>
        <v>0</v>
      </c>
      <c r="D732">
        <f t="shared" si="23"/>
        <v>0</v>
      </c>
    </row>
    <row r="733" spans="1:4" x14ac:dyDescent="0.25">
      <c r="A733">
        <f>data!H781</f>
        <v>6.8345672562610996E-2</v>
      </c>
      <c r="B733" s="2">
        <f>data!D781</f>
        <v>0.94198467571825695</v>
      </c>
      <c r="C733">
        <f t="shared" si="22"/>
        <v>0</v>
      </c>
      <c r="D733">
        <f t="shared" si="23"/>
        <v>0</v>
      </c>
    </row>
    <row r="734" spans="1:4" x14ac:dyDescent="0.25">
      <c r="A734">
        <f>data!H782</f>
        <v>6.7601889830583795E-2</v>
      </c>
      <c r="B734" s="2">
        <f>data!D782</f>
        <v>0.94227289392424296</v>
      </c>
      <c r="C734">
        <f t="shared" si="22"/>
        <v>0</v>
      </c>
      <c r="D734">
        <f t="shared" si="23"/>
        <v>0</v>
      </c>
    </row>
    <row r="735" spans="1:4" x14ac:dyDescent="0.25">
      <c r="A735">
        <f>data!H783</f>
        <v>6.6866201433307002E-2</v>
      </c>
      <c r="B735" s="2">
        <f>data!D783</f>
        <v>0.942558750328928</v>
      </c>
      <c r="C735">
        <f t="shared" si="22"/>
        <v>0</v>
      </c>
      <c r="D735">
        <f t="shared" si="23"/>
        <v>0</v>
      </c>
    </row>
    <row r="736" spans="1:4" x14ac:dyDescent="0.25">
      <c r="A736">
        <f>data!H784</f>
        <v>6.6138519282885694E-2</v>
      </c>
      <c r="B736" s="2">
        <f>data!D784</f>
        <v>0.94284216494088702</v>
      </c>
      <c r="C736">
        <f t="shared" si="22"/>
        <v>0</v>
      </c>
      <c r="D736">
        <f t="shared" si="23"/>
        <v>0</v>
      </c>
    </row>
    <row r="737" spans="1:4" x14ac:dyDescent="0.25">
      <c r="A737">
        <f>data!H785</f>
        <v>6.5418756250055901E-2</v>
      </c>
      <c r="B737" s="2">
        <f>data!D785</f>
        <v>0.94312305776869398</v>
      </c>
      <c r="C737">
        <f t="shared" si="22"/>
        <v>0</v>
      </c>
      <c r="D737">
        <f t="shared" si="23"/>
        <v>0</v>
      </c>
    </row>
    <row r="738" spans="1:4" x14ac:dyDescent="0.25">
      <c r="A738">
        <f>data!H786</f>
        <v>6.4706826153751396E-2</v>
      </c>
      <c r="B738" s="2">
        <f>data!D786</f>
        <v>0.94340134882092297</v>
      </c>
      <c r="C738">
        <f t="shared" si="22"/>
        <v>0</v>
      </c>
      <c r="D738">
        <f t="shared" si="23"/>
        <v>0</v>
      </c>
    </row>
    <row r="739" spans="1:4" x14ac:dyDescent="0.25">
      <c r="A739">
        <f>data!H787</f>
        <v>6.4002643750785598E-2</v>
      </c>
      <c r="B739" s="2">
        <f>data!D787</f>
        <v>0.94367695810614904</v>
      </c>
      <c r="C739">
        <f t="shared" si="22"/>
        <v>0</v>
      </c>
      <c r="D739">
        <f t="shared" si="23"/>
        <v>0</v>
      </c>
    </row>
    <row r="740" spans="1:4" x14ac:dyDescent="0.25">
      <c r="A740">
        <f>data!H788</f>
        <v>6.3306124725644605E-2</v>
      </c>
      <c r="B740" s="2">
        <f>data!D788</f>
        <v>0.94394981827528002</v>
      </c>
      <c r="C740">
        <f t="shared" si="22"/>
        <v>0</v>
      </c>
      <c r="D740">
        <f t="shared" si="23"/>
        <v>0</v>
      </c>
    </row>
    <row r="741" spans="1:4" x14ac:dyDescent="0.25">
      <c r="A741">
        <f>data!H789</f>
        <v>6.2617185680390999E-2</v>
      </c>
      <c r="B741" s="2">
        <f>data!D789</f>
        <v>0.94421993146703898</v>
      </c>
      <c r="C741">
        <f t="shared" si="22"/>
        <v>0</v>
      </c>
      <c r="D741">
        <f t="shared" si="23"/>
        <v>0</v>
      </c>
    </row>
    <row r="742" spans="1:4" x14ac:dyDescent="0.25">
      <c r="A742">
        <f>data!H790</f>
        <v>6.1935744124679497E-2</v>
      </c>
      <c r="B742" s="2">
        <f>data!D790</f>
        <v>0.944487323568592</v>
      </c>
      <c r="C742">
        <f t="shared" si="22"/>
        <v>0</v>
      </c>
      <c r="D742">
        <f t="shared" si="23"/>
        <v>0</v>
      </c>
    </row>
    <row r="743" spans="1:4" x14ac:dyDescent="0.25">
      <c r="A743">
        <f>data!H791</f>
        <v>6.1261718465878703E-2</v>
      </c>
      <c r="B743" s="2">
        <f>data!D791</f>
        <v>0.94475202048769202</v>
      </c>
      <c r="C743">
        <f t="shared" si="22"/>
        <v>0</v>
      </c>
      <c r="D743">
        <f t="shared" si="23"/>
        <v>0</v>
      </c>
    </row>
    <row r="744" spans="1:4" x14ac:dyDescent="0.25">
      <c r="A744">
        <f>data!H792</f>
        <v>6.05950279993024E-2</v>
      </c>
      <c r="B744" s="2">
        <f>data!D792</f>
        <v>0.945014048132091</v>
      </c>
      <c r="C744">
        <f t="shared" si="22"/>
        <v>0</v>
      </c>
      <c r="D744">
        <f t="shared" si="23"/>
        <v>0</v>
      </c>
    </row>
    <row r="745" spans="1:4" x14ac:dyDescent="0.25">
      <c r="A745">
        <f>data!H793</f>
        <v>5.9935592898546101E-2</v>
      </c>
      <c r="B745" s="2">
        <f>data!D793</f>
        <v>0.94527343240954198</v>
      </c>
      <c r="C745">
        <f t="shared" si="22"/>
        <v>0</v>
      </c>
      <c r="D745">
        <f t="shared" si="23"/>
        <v>0</v>
      </c>
    </row>
    <row r="746" spans="1:4" x14ac:dyDescent="0.25">
      <c r="A746">
        <f>data!H794</f>
        <v>5.9283334205928601E-2</v>
      </c>
      <c r="B746" s="2">
        <f>data!D794</f>
        <v>0.94553019922779802</v>
      </c>
      <c r="C746">
        <f t="shared" si="22"/>
        <v>0</v>
      </c>
      <c r="D746">
        <f t="shared" si="23"/>
        <v>0</v>
      </c>
    </row>
    <row r="747" spans="1:4" x14ac:dyDescent="0.25">
      <c r="A747">
        <f>data!H795</f>
        <v>5.8638173823038597E-2</v>
      </c>
      <c r="B747" s="2">
        <f>data!D795</f>
        <v>0.94578437449461195</v>
      </c>
      <c r="C747">
        <f t="shared" si="22"/>
        <v>0</v>
      </c>
      <c r="D747">
        <f t="shared" si="23"/>
        <v>0</v>
      </c>
    </row>
    <row r="748" spans="1:4" x14ac:dyDescent="0.25">
      <c r="A748">
        <f>data!H796</f>
        <v>5.8000034501383198E-2</v>
      </c>
      <c r="B748" s="2">
        <f>data!D796</f>
        <v>0.94603598411773504</v>
      </c>
      <c r="C748">
        <f t="shared" si="22"/>
        <v>0</v>
      </c>
      <c r="D748">
        <f t="shared" si="23"/>
        <v>0</v>
      </c>
    </row>
    <row r="749" spans="1:4" x14ac:dyDescent="0.25">
      <c r="A749">
        <f>data!H797</f>
        <v>5.73688398331385E-2</v>
      </c>
      <c r="B749" s="2">
        <f>data!D797</f>
        <v>0.94628505400492202</v>
      </c>
      <c r="C749">
        <f t="shared" si="22"/>
        <v>0</v>
      </c>
      <c r="D749">
        <f t="shared" si="23"/>
        <v>0</v>
      </c>
    </row>
    <row r="750" spans="1:4" x14ac:dyDescent="0.25">
      <c r="A750">
        <f>data!H798</f>
        <v>5.6744514242001401E-2</v>
      </c>
      <c r="B750" s="2">
        <f>data!D798</f>
        <v>0.94653161006392394</v>
      </c>
      <c r="C750">
        <f t="shared" si="22"/>
        <v>0</v>
      </c>
      <c r="D750">
        <f t="shared" si="23"/>
        <v>0</v>
      </c>
    </row>
    <row r="751" spans="1:4" x14ac:dyDescent="0.25">
      <c r="A751">
        <f>data!H799</f>
        <v>5.6126982974139303E-2</v>
      </c>
      <c r="B751" s="2">
        <f>data!D799</f>
        <v>0.94677567820249497</v>
      </c>
      <c r="C751">
        <f t="shared" si="22"/>
        <v>0</v>
      </c>
      <c r="D751">
        <f t="shared" si="23"/>
        <v>0</v>
      </c>
    </row>
    <row r="752" spans="1:4" x14ac:dyDescent="0.25">
      <c r="A752">
        <f>data!H800</f>
        <v>5.5516172089240798E-2</v>
      </c>
      <c r="B752" s="2">
        <f>data!D800</f>
        <v>0.94701728432838606</v>
      </c>
      <c r="C752">
        <f t="shared" si="22"/>
        <v>0</v>
      </c>
      <c r="D752">
        <f t="shared" si="23"/>
        <v>0</v>
      </c>
    </row>
    <row r="753" spans="1:4" x14ac:dyDescent="0.25">
      <c r="A753">
        <f>data!H801</f>
        <v>5.4912008451661498E-2</v>
      </c>
      <c r="B753" s="2">
        <f>data!D801</f>
        <v>0.94725645434935102</v>
      </c>
      <c r="C753">
        <f t="shared" si="22"/>
        <v>0</v>
      </c>
      <c r="D753">
        <f t="shared" si="23"/>
        <v>0</v>
      </c>
    </row>
    <row r="754" spans="1:4" x14ac:dyDescent="0.25">
      <c r="A754">
        <f>data!H802</f>
        <v>5.4314419721667402E-2</v>
      </c>
      <c r="B754" s="2">
        <f>data!D802</f>
        <v>0.94749321417314203</v>
      </c>
      <c r="C754">
        <f t="shared" si="22"/>
        <v>0</v>
      </c>
      <c r="D754">
        <f t="shared" si="23"/>
        <v>0</v>
      </c>
    </row>
    <row r="755" spans="1:4" x14ac:dyDescent="0.25">
      <c r="A755">
        <f>data!H803</f>
        <v>5.3723334346773503E-2</v>
      </c>
      <c r="B755" s="2">
        <f>data!D803</f>
        <v>0.94772758970751203</v>
      </c>
      <c r="C755">
        <f t="shared" si="22"/>
        <v>0</v>
      </c>
      <c r="D755">
        <f t="shared" si="23"/>
        <v>0</v>
      </c>
    </row>
    <row r="756" spans="1:4" x14ac:dyDescent="0.25">
      <c r="A756">
        <f>data!H804</f>
        <v>5.3138681553175499E-2</v>
      </c>
      <c r="B756" s="2">
        <f>data!D804</f>
        <v>0.94795960686021397</v>
      </c>
      <c r="C756">
        <f t="shared" si="22"/>
        <v>0</v>
      </c>
      <c r="D756">
        <f t="shared" si="23"/>
        <v>0</v>
      </c>
    </row>
    <row r="757" spans="1:4" x14ac:dyDescent="0.25">
      <c r="A757">
        <f>data!H805</f>
        <v>5.2560391337277197E-2</v>
      </c>
      <c r="B757" s="2">
        <f>data!D805</f>
        <v>0.948189291539</v>
      </c>
      <c r="C757">
        <f t="shared" si="22"/>
        <v>0</v>
      </c>
      <c r="D757">
        <f t="shared" si="23"/>
        <v>0</v>
      </c>
    </row>
    <row r="758" spans="1:4" x14ac:dyDescent="0.25">
      <c r="A758">
        <f>data!H806</f>
        <v>5.1988394457307303E-2</v>
      </c>
      <c r="B758" s="2">
        <f>data!D806</f>
        <v>0.94841666965162297</v>
      </c>
      <c r="C758">
        <f t="shared" si="22"/>
        <v>0</v>
      </c>
      <c r="D758">
        <f t="shared" si="23"/>
        <v>0</v>
      </c>
    </row>
    <row r="759" spans="1:4" x14ac:dyDescent="0.25">
      <c r="A759">
        <f>data!H807</f>
        <v>5.1422622425029103E-2</v>
      </c>
      <c r="B759" s="2">
        <f>data!D807</f>
        <v>0.94864176710583503</v>
      </c>
      <c r="C759">
        <f t="shared" si="22"/>
        <v>0</v>
      </c>
      <c r="D759">
        <f t="shared" si="23"/>
        <v>0</v>
      </c>
    </row>
    <row r="760" spans="1:4" x14ac:dyDescent="0.25">
      <c r="A760">
        <f>data!H808</f>
        <v>5.0863007497540497E-2</v>
      </c>
      <c r="B760" s="2">
        <f>data!D808</f>
        <v>0.94886460980939002</v>
      </c>
      <c r="C760">
        <f t="shared" si="22"/>
        <v>0</v>
      </c>
      <c r="D760">
        <f t="shared" si="23"/>
        <v>0</v>
      </c>
    </row>
    <row r="761" spans="1:4" x14ac:dyDescent="0.25">
      <c r="A761">
        <f>data!H809</f>
        <v>5.0309482669161798E-2</v>
      </c>
      <c r="B761" s="2">
        <f>data!D809</f>
        <v>0.94908522367004</v>
      </c>
      <c r="C761">
        <f t="shared" si="22"/>
        <v>0</v>
      </c>
      <c r="D761">
        <f t="shared" si="23"/>
        <v>0</v>
      </c>
    </row>
    <row r="762" spans="1:4" x14ac:dyDescent="0.25">
      <c r="A762">
        <f>data!H810</f>
        <v>4.9761981663413897E-2</v>
      </c>
      <c r="B762" s="2">
        <f>data!D810</f>
        <v>0.94930363459553802</v>
      </c>
      <c r="C762">
        <f t="shared" si="22"/>
        <v>0</v>
      </c>
      <c r="D762">
        <f t="shared" si="23"/>
        <v>0</v>
      </c>
    </row>
    <row r="763" spans="1:4" x14ac:dyDescent="0.25">
      <c r="A763">
        <f>data!H811</f>
        <v>4.9220438925081898E-2</v>
      </c>
      <c r="B763" s="2">
        <f>data!D811</f>
        <v>0.94951986849363601</v>
      </c>
      <c r="C763">
        <f t="shared" si="22"/>
        <v>0</v>
      </c>
      <c r="D763">
        <f t="shared" si="23"/>
        <v>0</v>
      </c>
    </row>
    <row r="764" spans="1:4" x14ac:dyDescent="0.25">
      <c r="A764">
        <f>data!H812</f>
        <v>4.8684789612365803E-2</v>
      </c>
      <c r="B764" s="2">
        <f>data!D812</f>
        <v>0.94973395127208704</v>
      </c>
      <c r="C764">
        <f t="shared" si="22"/>
        <v>0</v>
      </c>
      <c r="D764">
        <f t="shared" si="23"/>
        <v>0</v>
      </c>
    </row>
    <row r="765" spans="1:4" x14ac:dyDescent="0.25">
      <c r="A765">
        <f>data!H813</f>
        <v>4.81549695891174E-2</v>
      </c>
      <c r="B765" s="2">
        <f>data!D813</f>
        <v>0.94994590883864405</v>
      </c>
      <c r="C765">
        <f t="shared" si="22"/>
        <v>0</v>
      </c>
      <c r="D765">
        <f t="shared" si="23"/>
        <v>0</v>
      </c>
    </row>
    <row r="766" spans="1:4" x14ac:dyDescent="0.25">
      <c r="A766">
        <f>data!H814</f>
        <v>4.7630915417159803E-2</v>
      </c>
      <c r="B766" s="2">
        <f>data!D814</f>
        <v>0.95015576710105898</v>
      </c>
      <c r="C766">
        <f t="shared" si="22"/>
        <v>0</v>
      </c>
      <c r="D766">
        <f t="shared" si="23"/>
        <v>0</v>
      </c>
    </row>
    <row r="767" spans="1:4" x14ac:dyDescent="0.25">
      <c r="A767">
        <f>data!H815</f>
        <v>4.7112564348692598E-2</v>
      </c>
      <c r="B767" s="2">
        <f>data!D815</f>
        <v>0.950363551967085</v>
      </c>
      <c r="C767">
        <f t="shared" si="22"/>
        <v>0</v>
      </c>
      <c r="D767">
        <f t="shared" si="23"/>
        <v>0</v>
      </c>
    </row>
    <row r="768" spans="1:4" x14ac:dyDescent="0.25">
      <c r="A768">
        <f>data!H816</f>
        <v>4.65998543187785E-2</v>
      </c>
      <c r="B768" s="2">
        <f>data!D816</f>
        <v>0.95056928934447504</v>
      </c>
      <c r="C768">
        <f t="shared" si="22"/>
        <v>0</v>
      </c>
      <c r="D768">
        <f t="shared" si="23"/>
        <v>0</v>
      </c>
    </row>
    <row r="769" spans="1:4" x14ac:dyDescent="0.25">
      <c r="A769">
        <f>data!H817</f>
        <v>4.6092723937911403E-2</v>
      </c>
      <c r="B769" s="2">
        <f>data!D817</f>
        <v>0.95077300514098195</v>
      </c>
      <c r="C769">
        <f t="shared" si="22"/>
        <v>0</v>
      </c>
      <c r="D769">
        <f t="shared" si="23"/>
        <v>0</v>
      </c>
    </row>
    <row r="770" spans="1:4" x14ac:dyDescent="0.25">
      <c r="A770">
        <f>data!H818</f>
        <v>4.5591112484666803E-2</v>
      </c>
      <c r="B770" s="2">
        <f>data!D818</f>
        <v>0.950974725264358</v>
      </c>
      <c r="C770">
        <f t="shared" si="22"/>
        <v>0</v>
      </c>
      <c r="D770">
        <f t="shared" si="23"/>
        <v>0</v>
      </c>
    </row>
    <row r="771" spans="1:4" x14ac:dyDescent="0.25">
      <c r="A771">
        <f>data!H819</f>
        <v>4.5094959898430299E-2</v>
      </c>
      <c r="B771" s="2">
        <f>data!D819</f>
        <v>0.95117447562235502</v>
      </c>
      <c r="C771">
        <f t="shared" si="22"/>
        <v>0</v>
      </c>
      <c r="D771">
        <f t="shared" si="23"/>
        <v>0</v>
      </c>
    </row>
    <row r="772" spans="1:4" x14ac:dyDescent="0.25">
      <c r="A772">
        <f>data!H820</f>
        <v>4.4604206772207299E-2</v>
      </c>
      <c r="B772" s="2">
        <f>data!D820</f>
        <v>0.95137228212272695</v>
      </c>
      <c r="C772">
        <f t="shared" ref="C772:C835" si="24">IF(A772&gt;1.5,B772,0)</f>
        <v>0</v>
      </c>
      <c r="D772">
        <f t="shared" ref="D772:D835" si="25">IF(A772&gt;0.5,B772,0)</f>
        <v>0</v>
      </c>
    </row>
    <row r="773" spans="1:4" x14ac:dyDescent="0.25">
      <c r="A773">
        <f>data!H821</f>
        <v>4.41187943455092E-2</v>
      </c>
      <c r="B773" s="2">
        <f>data!D821</f>
        <v>0.95156817067322597</v>
      </c>
      <c r="C773">
        <f t="shared" si="24"/>
        <v>0</v>
      </c>
      <c r="D773">
        <f t="shared" si="25"/>
        <v>0</v>
      </c>
    </row>
    <row r="774" spans="1:4" x14ac:dyDescent="0.25">
      <c r="A774">
        <f>data!H822</f>
        <v>4.3638664497317403E-2</v>
      </c>
      <c r="B774" s="2">
        <f>data!D822</f>
        <v>0.951762167181606</v>
      </c>
      <c r="C774">
        <f t="shared" si="24"/>
        <v>0</v>
      </c>
      <c r="D774">
        <f t="shared" si="25"/>
        <v>0</v>
      </c>
    </row>
    <row r="775" spans="1:4" x14ac:dyDescent="0.25">
      <c r="A775">
        <f>data!H823</f>
        <v>4.3163759739125097E-2</v>
      </c>
      <c r="B775" s="2">
        <f>data!D823</f>
        <v>0.951954297555617</v>
      </c>
      <c r="C775">
        <f t="shared" si="24"/>
        <v>0</v>
      </c>
      <c r="D775">
        <f t="shared" si="25"/>
        <v>0</v>
      </c>
    </row>
    <row r="776" spans="1:4" x14ac:dyDescent="0.25">
      <c r="A776">
        <f>data!H824</f>
        <v>4.2694023208053301E-2</v>
      </c>
      <c r="B776" s="2">
        <f>data!D824</f>
        <v>0.95214458770301402</v>
      </c>
      <c r="C776">
        <f t="shared" si="24"/>
        <v>0</v>
      </c>
      <c r="D776">
        <f t="shared" si="25"/>
        <v>0</v>
      </c>
    </row>
    <row r="777" spans="1:4" x14ac:dyDescent="0.25">
      <c r="A777">
        <f>data!H825</f>
        <v>4.2229398660042099E-2</v>
      </c>
      <c r="B777" s="2">
        <f>data!D825</f>
        <v>0.95233306353154901</v>
      </c>
      <c r="C777">
        <f t="shared" si="24"/>
        <v>0</v>
      </c>
      <c r="D777">
        <f t="shared" si="25"/>
        <v>0</v>
      </c>
    </row>
    <row r="778" spans="1:4" x14ac:dyDescent="0.25">
      <c r="A778">
        <f>data!H826</f>
        <v>4.1769830463116997E-2</v>
      </c>
      <c r="B778" s="2">
        <f>data!D826</f>
        <v>0.95251975094897401</v>
      </c>
      <c r="C778">
        <f t="shared" si="24"/>
        <v>0</v>
      </c>
      <c r="D778">
        <f t="shared" si="25"/>
        <v>0</v>
      </c>
    </row>
    <row r="779" spans="1:4" x14ac:dyDescent="0.25">
      <c r="A779">
        <f>data!H827</f>
        <v>4.1315263590727097E-2</v>
      </c>
      <c r="B779" s="2">
        <f>data!D827</f>
        <v>0.95270467586304297</v>
      </c>
      <c r="C779">
        <f t="shared" si="24"/>
        <v>0</v>
      </c>
      <c r="D779">
        <f t="shared" si="25"/>
        <v>0</v>
      </c>
    </row>
    <row r="780" spans="1:4" x14ac:dyDescent="0.25">
      <c r="A780">
        <f>data!H828</f>
        <v>4.0865643615156801E-2</v>
      </c>
      <c r="B780" s="2">
        <f>data!D828</f>
        <v>0.95288786418150695</v>
      </c>
      <c r="C780">
        <f t="shared" si="24"/>
        <v>0</v>
      </c>
      <c r="D780">
        <f t="shared" si="25"/>
        <v>0</v>
      </c>
    </row>
    <row r="781" spans="1:4" x14ac:dyDescent="0.25">
      <c r="A781">
        <f>data!H829</f>
        <v>4.0420916701008898E-2</v>
      </c>
      <c r="B781" s="2">
        <f>data!D829</f>
        <v>0.95306934181212</v>
      </c>
      <c r="C781">
        <f t="shared" si="24"/>
        <v>0</v>
      </c>
      <c r="D781">
        <f t="shared" si="25"/>
        <v>0</v>
      </c>
    </row>
    <row r="782" spans="1:4" x14ac:dyDescent="0.25">
      <c r="A782">
        <f>data!H830</f>
        <v>3.9981029598758502E-2</v>
      </c>
      <c r="B782" s="2">
        <f>data!D830</f>
        <v>0.95324913466263494</v>
      </c>
      <c r="C782">
        <f t="shared" si="24"/>
        <v>0</v>
      </c>
      <c r="D782">
        <f t="shared" si="25"/>
        <v>0</v>
      </c>
    </row>
    <row r="783" spans="1:4" x14ac:dyDescent="0.25">
      <c r="A783">
        <f>data!H831</f>
        <v>3.9545929638377199E-2</v>
      </c>
      <c r="B783" s="2">
        <f>data!D831</f>
        <v>0.95342726864080296</v>
      </c>
      <c r="C783">
        <f t="shared" si="24"/>
        <v>0</v>
      </c>
      <c r="D783">
        <f t="shared" si="25"/>
        <v>0</v>
      </c>
    </row>
    <row r="784" spans="1:4" x14ac:dyDescent="0.25">
      <c r="A784">
        <f>data!H832</f>
        <v>3.9115564723026602E-2</v>
      </c>
      <c r="B784" s="2">
        <f>data!D832</f>
        <v>0.95360376965437799</v>
      </c>
      <c r="C784">
        <f t="shared" si="24"/>
        <v>0</v>
      </c>
      <c r="D784">
        <f t="shared" si="25"/>
        <v>0</v>
      </c>
    </row>
    <row r="785" spans="1:4" x14ac:dyDescent="0.25">
      <c r="A785">
        <f>data!H833</f>
        <v>3.8689883322820501E-2</v>
      </c>
      <c r="B785" s="2">
        <f>data!D833</f>
        <v>0.95377866361111296</v>
      </c>
      <c r="C785">
        <f t="shared" si="24"/>
        <v>0</v>
      </c>
      <c r="D785">
        <f t="shared" si="25"/>
        <v>0</v>
      </c>
    </row>
    <row r="786" spans="1:4" x14ac:dyDescent="0.25">
      <c r="A786">
        <f>data!H834</f>
        <v>3.8268834468654901E-2</v>
      </c>
      <c r="B786" s="2">
        <f>data!D834</f>
        <v>0.95395197641875895</v>
      </c>
      <c r="C786">
        <f t="shared" si="24"/>
        <v>0</v>
      </c>
      <c r="D786">
        <f t="shared" si="25"/>
        <v>0</v>
      </c>
    </row>
    <row r="787" spans="1:4" x14ac:dyDescent="0.25">
      <c r="A787">
        <f>data!H835</f>
        <v>3.78523677461053E-2</v>
      </c>
      <c r="B787" s="2">
        <f>data!D835</f>
        <v>0.95412373398507</v>
      </c>
      <c r="C787">
        <f t="shared" si="24"/>
        <v>0</v>
      </c>
      <c r="D787">
        <f t="shared" si="25"/>
        <v>0</v>
      </c>
    </row>
    <row r="788" spans="1:4" x14ac:dyDescent="0.25">
      <c r="A788">
        <f>data!H836</f>
        <v>3.7440433289390403E-2</v>
      </c>
      <c r="B788" s="2">
        <f>data!D836</f>
        <v>0.95429396221779905</v>
      </c>
      <c r="C788">
        <f t="shared" si="24"/>
        <v>0</v>
      </c>
      <c r="D788">
        <f t="shared" si="25"/>
        <v>0</v>
      </c>
    </row>
    <row r="789" spans="1:4" x14ac:dyDescent="0.25">
      <c r="A789">
        <f>data!H837</f>
        <v>3.7032981775400903E-2</v>
      </c>
      <c r="B789" s="2">
        <f>data!D837</f>
        <v>0.95446268702469805</v>
      </c>
      <c r="C789">
        <f t="shared" si="24"/>
        <v>0</v>
      </c>
      <c r="D789">
        <f t="shared" si="25"/>
        <v>0</v>
      </c>
    </row>
    <row r="790" spans="1:4" x14ac:dyDescent="0.25">
      <c r="A790">
        <f>data!H838</f>
        <v>3.6629964417794397E-2</v>
      </c>
      <c r="B790" s="2">
        <f>data!D838</f>
        <v>0.95462993431351895</v>
      </c>
      <c r="C790">
        <f t="shared" si="24"/>
        <v>0</v>
      </c>
      <c r="D790">
        <f t="shared" si="25"/>
        <v>0</v>
      </c>
    </row>
    <row r="791" spans="1:4" x14ac:dyDescent="0.25">
      <c r="A791">
        <f>data!H839</f>
        <v>3.6231332961153599E-2</v>
      </c>
      <c r="B791" s="2">
        <f>data!D839</f>
        <v>0.95479572999201601</v>
      </c>
      <c r="C791">
        <f t="shared" si="24"/>
        <v>0</v>
      </c>
      <c r="D791">
        <f t="shared" si="25"/>
        <v>0</v>
      </c>
    </row>
    <row r="792" spans="1:4" x14ac:dyDescent="0.25">
      <c r="A792">
        <f>data!H840</f>
        <v>3.5837039675208598E-2</v>
      </c>
      <c r="B792" s="2">
        <f>data!D840</f>
        <v>0.95496010009944399</v>
      </c>
      <c r="C792">
        <f t="shared" si="24"/>
        <v>0</v>
      </c>
      <c r="D792">
        <f t="shared" si="25"/>
        <v>0</v>
      </c>
    </row>
    <row r="793" spans="1:4" x14ac:dyDescent="0.25">
      <c r="A793">
        <f>data!H841</f>
        <v>3.5447037349121698E-2</v>
      </c>
      <c r="B793" s="2">
        <f>data!D841</f>
        <v>0.95512307966174803</v>
      </c>
      <c r="C793">
        <f t="shared" si="24"/>
        <v>0</v>
      </c>
      <c r="D793">
        <f t="shared" si="25"/>
        <v>0</v>
      </c>
    </row>
    <row r="794" spans="1:4" x14ac:dyDescent="0.25">
      <c r="A794">
        <f>data!H842</f>
        <v>3.50612792858346E-2</v>
      </c>
      <c r="B794" s="2">
        <f>data!D842</f>
        <v>0.95528471830420403</v>
      </c>
      <c r="C794">
        <f t="shared" si="24"/>
        <v>0</v>
      </c>
      <c r="D794">
        <f t="shared" si="25"/>
        <v>0</v>
      </c>
    </row>
    <row r="795" spans="1:4" x14ac:dyDescent="0.25">
      <c r="A795">
        <f>data!H843</f>
        <v>3.4679719296477597E-2</v>
      </c>
      <c r="B795" s="2">
        <f>data!D843</f>
        <v>0.95544506698965104</v>
      </c>
      <c r="C795">
        <f t="shared" si="24"/>
        <v>0</v>
      </c>
      <c r="D795">
        <f t="shared" si="25"/>
        <v>0</v>
      </c>
    </row>
    <row r="796" spans="1:4" x14ac:dyDescent="0.25">
      <c r="A796">
        <f>data!H844</f>
        <v>3.4302311694838501E-2</v>
      </c>
      <c r="B796" s="2">
        <f>data!D844</f>
        <v>0.95560417668092901</v>
      </c>
      <c r="C796">
        <f t="shared" si="24"/>
        <v>0</v>
      </c>
      <c r="D796">
        <f t="shared" si="25"/>
        <v>0</v>
      </c>
    </row>
    <row r="797" spans="1:4" x14ac:dyDescent="0.25">
      <c r="A797">
        <f>data!H845</f>
        <v>3.3929011291892498E-2</v>
      </c>
      <c r="B797" s="2">
        <f>data!D845</f>
        <v>0.955762098340875</v>
      </c>
      <c r="C797">
        <f t="shared" si="24"/>
        <v>0</v>
      </c>
      <c r="D797">
        <f t="shared" si="25"/>
        <v>0</v>
      </c>
    </row>
    <row r="798" spans="1:4" x14ac:dyDescent="0.25">
      <c r="A798">
        <f>data!H846</f>
        <v>3.35597733903919E-2</v>
      </c>
      <c r="B798" s="2">
        <f>data!D846</f>
        <v>0.95591888293232996</v>
      </c>
      <c r="C798">
        <f t="shared" si="24"/>
        <v>0</v>
      </c>
      <c r="D798">
        <f t="shared" si="25"/>
        <v>0</v>
      </c>
    </row>
    <row r="799" spans="1:4" x14ac:dyDescent="0.25">
      <c r="A799">
        <f>data!H847</f>
        <v>3.3194553779513698E-2</v>
      </c>
      <c r="B799" s="2">
        <f>data!D847</f>
        <v>0.95607458141813195</v>
      </c>
      <c r="C799">
        <f t="shared" si="24"/>
        <v>0</v>
      </c>
      <c r="D799">
        <f t="shared" si="25"/>
        <v>0</v>
      </c>
    </row>
    <row r="800" spans="1:4" x14ac:dyDescent="0.25">
      <c r="A800">
        <f>data!H848</f>
        <v>3.28333087295666E-2</v>
      </c>
      <c r="B800" s="2">
        <f>data!D848</f>
        <v>0.95622924476112003</v>
      </c>
      <c r="C800">
        <f t="shared" si="24"/>
        <v>0</v>
      </c>
      <c r="D800">
        <f t="shared" si="25"/>
        <v>0</v>
      </c>
    </row>
    <row r="801" spans="1:4" x14ac:dyDescent="0.25">
      <c r="A801">
        <f>data!H849</f>
        <v>3.2475994986754297E-2</v>
      </c>
      <c r="B801" s="2">
        <f>data!D849</f>
        <v>0.95638292392413404</v>
      </c>
      <c r="C801">
        <f t="shared" si="24"/>
        <v>0</v>
      </c>
      <c r="D801">
        <f t="shared" si="25"/>
        <v>0</v>
      </c>
    </row>
    <row r="802" spans="1:4" x14ac:dyDescent="0.25">
      <c r="A802">
        <f>data!H850</f>
        <v>3.2122569767997003E-2</v>
      </c>
      <c r="B802" s="2">
        <f>data!D850</f>
        <v>0.95653566987001104</v>
      </c>
      <c r="C802">
        <f t="shared" si="24"/>
        <v>0</v>
      </c>
      <c r="D802">
        <f t="shared" si="25"/>
        <v>0</v>
      </c>
    </row>
    <row r="803" spans="1:4" x14ac:dyDescent="0.25">
      <c r="A803">
        <f>data!H851</f>
        <v>3.1772990755808903E-2</v>
      </c>
      <c r="B803" s="2">
        <f>data!D851</f>
        <v>0.95668753356159097</v>
      </c>
      <c r="C803">
        <f t="shared" si="24"/>
        <v>0</v>
      </c>
      <c r="D803">
        <f t="shared" si="25"/>
        <v>0</v>
      </c>
    </row>
    <row r="804" spans="1:4" x14ac:dyDescent="0.25">
      <c r="A804">
        <f>data!H852</f>
        <v>3.1427216093230403E-2</v>
      </c>
      <c r="B804" s="2">
        <f>data!D852</f>
        <v>0.95683856596171402</v>
      </c>
      <c r="C804">
        <f t="shared" si="24"/>
        <v>0</v>
      </c>
      <c r="D804">
        <f t="shared" si="25"/>
        <v>0</v>
      </c>
    </row>
    <row r="805" spans="1:4" x14ac:dyDescent="0.25">
      <c r="A805">
        <f>data!H853</f>
        <v>3.1085204378817601E-2</v>
      </c>
      <c r="B805" s="2">
        <f>data!D853</f>
        <v>0.956988818033217</v>
      </c>
      <c r="C805">
        <f t="shared" si="24"/>
        <v>0</v>
      </c>
      <c r="D805">
        <f t="shared" si="25"/>
        <v>0</v>
      </c>
    </row>
    <row r="806" spans="1:4" x14ac:dyDescent="0.25">
      <c r="A806">
        <f>data!H854</f>
        <v>3.0746914661684201E-2</v>
      </c>
      <c r="B806" s="2">
        <f>data!D854</f>
        <v>0.957138340738941</v>
      </c>
      <c r="C806">
        <f t="shared" si="24"/>
        <v>0</v>
      </c>
      <c r="D806">
        <f t="shared" si="25"/>
        <v>0</v>
      </c>
    </row>
    <row r="807" spans="1:4" x14ac:dyDescent="0.25">
      <c r="A807">
        <f>data!H855</f>
        <v>3.0412306436598299E-2</v>
      </c>
      <c r="B807" s="2">
        <f>data!D855</f>
        <v>0.95728718504172405</v>
      </c>
      <c r="C807">
        <f t="shared" si="24"/>
        <v>0</v>
      </c>
      <c r="D807">
        <f t="shared" si="25"/>
        <v>0</v>
      </c>
    </row>
    <row r="808" spans="1:4" x14ac:dyDescent="0.25">
      <c r="A808">
        <f>data!H856</f>
        <v>3.0081339639132999E-2</v>
      </c>
      <c r="B808" s="2">
        <f>data!D856</f>
        <v>0.95743540190440402</v>
      </c>
      <c r="C808">
        <f t="shared" si="24"/>
        <v>0</v>
      </c>
      <c r="D808">
        <f t="shared" si="25"/>
        <v>0</v>
      </c>
    </row>
    <row r="809" spans="1:4" x14ac:dyDescent="0.25">
      <c r="A809">
        <f>data!H857</f>
        <v>2.97539746408686E-2</v>
      </c>
      <c r="B809" s="2">
        <f>data!D857</f>
        <v>0.95758304228982205</v>
      </c>
      <c r="C809">
        <f t="shared" si="24"/>
        <v>0</v>
      </c>
      <c r="D809">
        <f t="shared" si="25"/>
        <v>0</v>
      </c>
    </row>
    <row r="810" spans="1:4" x14ac:dyDescent="0.25">
      <c r="A810">
        <f>data!H858</f>
        <v>2.94301722446484E-2</v>
      </c>
      <c r="B810" s="2">
        <f>data!D858</f>
        <v>0.957730157160815</v>
      </c>
      <c r="C810">
        <f t="shared" si="24"/>
        <v>0</v>
      </c>
      <c r="D810">
        <f t="shared" si="25"/>
        <v>0</v>
      </c>
    </row>
    <row r="811" spans="1:4" x14ac:dyDescent="0.25">
      <c r="A811">
        <f>data!H859</f>
        <v>2.91098936798849E-2</v>
      </c>
      <c r="B811" s="2">
        <f>data!D859</f>
        <v>0.95787679748022303</v>
      </c>
      <c r="C811">
        <f t="shared" si="24"/>
        <v>0</v>
      </c>
      <c r="D811">
        <f t="shared" si="25"/>
        <v>0</v>
      </c>
    </row>
    <row r="812" spans="1:4" x14ac:dyDescent="0.25">
      <c r="A812">
        <f>data!H860</f>
        <v>2.8793100597917402E-2</v>
      </c>
      <c r="B812" s="2">
        <f>data!D860</f>
        <v>0.95802301421088498</v>
      </c>
      <c r="C812">
        <f t="shared" si="24"/>
        <v>0</v>
      </c>
      <c r="D812">
        <f t="shared" si="25"/>
        <v>0</v>
      </c>
    </row>
    <row r="813" spans="1:4" x14ac:dyDescent="0.25">
      <c r="A813">
        <f>data!H861</f>
        <v>2.84797550674212E-2</v>
      </c>
      <c r="B813" s="2">
        <f>data!D861</f>
        <v>0.95816885831564003</v>
      </c>
      <c r="C813">
        <f t="shared" si="24"/>
        <v>0</v>
      </c>
      <c r="D813">
        <f t="shared" si="25"/>
        <v>0</v>
      </c>
    </row>
    <row r="814" spans="1:4" x14ac:dyDescent="0.25">
      <c r="A814">
        <f>data!H862</f>
        <v>2.8169819569864901E-2</v>
      </c>
      <c r="B814" s="2">
        <f>data!D862</f>
        <v>0.958314380757327</v>
      </c>
      <c r="C814">
        <f t="shared" si="24"/>
        <v>0</v>
      </c>
      <c r="D814">
        <f t="shared" si="25"/>
        <v>0</v>
      </c>
    </row>
    <row r="815" spans="1:4" x14ac:dyDescent="0.25">
      <c r="A815">
        <f>data!H863</f>
        <v>2.7863256995018699E-2</v>
      </c>
      <c r="B815" s="2">
        <f>data!D863</f>
        <v>0.95845963249878496</v>
      </c>
      <c r="C815">
        <f t="shared" si="24"/>
        <v>0</v>
      </c>
      <c r="D815">
        <f t="shared" si="25"/>
        <v>0</v>
      </c>
    </row>
    <row r="816" spans="1:4" x14ac:dyDescent="0.25">
      <c r="A816">
        <f>data!H864</f>
        <v>2.7560030636510802E-2</v>
      </c>
      <c r="B816" s="2">
        <f>data!D864</f>
        <v>0.95860466450285198</v>
      </c>
      <c r="C816">
        <f t="shared" si="24"/>
        <v>0</v>
      </c>
      <c r="D816">
        <f t="shared" si="25"/>
        <v>0</v>
      </c>
    </row>
    <row r="817" spans="1:4" x14ac:dyDescent="0.25">
      <c r="A817">
        <f>data!H865</f>
        <v>2.72601041874324E-2</v>
      </c>
      <c r="B817" s="2">
        <f>data!D865</f>
        <v>0.95874952773236799</v>
      </c>
      <c r="C817">
        <f t="shared" si="24"/>
        <v>0</v>
      </c>
      <c r="D817">
        <f t="shared" si="25"/>
        <v>0</v>
      </c>
    </row>
    <row r="818" spans="1:4" x14ac:dyDescent="0.25">
      <c r="A818">
        <f>data!H866</f>
        <v>2.6963441735990499E-2</v>
      </c>
      <c r="B818" s="2">
        <f>data!D866</f>
        <v>0.95889427315017295</v>
      </c>
      <c r="C818">
        <f t="shared" si="24"/>
        <v>0</v>
      </c>
      <c r="D818">
        <f t="shared" si="25"/>
        <v>0</v>
      </c>
    </row>
    <row r="819" spans="1:4" x14ac:dyDescent="0.25">
      <c r="A819">
        <f>data!H867</f>
        <v>2.6670007761207599E-2</v>
      </c>
      <c r="B819" s="2">
        <f>data!D867</f>
        <v>0.95903895171910303</v>
      </c>
      <c r="C819">
        <f t="shared" si="24"/>
        <v>0</v>
      </c>
      <c r="D819">
        <f t="shared" si="25"/>
        <v>0</v>
      </c>
    </row>
    <row r="820" spans="1:4" x14ac:dyDescent="0.25">
      <c r="A820">
        <f>data!H868</f>
        <v>2.63797671286694E-2</v>
      </c>
      <c r="B820" s="2">
        <f>data!D868</f>
        <v>0.95918361440199895</v>
      </c>
      <c r="C820">
        <f t="shared" si="24"/>
        <v>0</v>
      </c>
      <c r="D820">
        <f t="shared" si="25"/>
        <v>0</v>
      </c>
    </row>
    <row r="821" spans="1:4" x14ac:dyDescent="0.25">
      <c r="A821">
        <f>data!H869</f>
        <v>2.6092685086317301E-2</v>
      </c>
      <c r="B821" s="2">
        <f>data!D869</f>
        <v>0.959328312161701</v>
      </c>
      <c r="C821">
        <f t="shared" si="24"/>
        <v>0</v>
      </c>
      <c r="D821">
        <f t="shared" si="25"/>
        <v>0</v>
      </c>
    </row>
    <row r="822" spans="1:4" x14ac:dyDescent="0.25">
      <c r="A822">
        <f>data!H870</f>
        <v>2.58087272602875E-2</v>
      </c>
      <c r="B822" s="2">
        <f>data!D870</f>
        <v>0.95947309596104502</v>
      </c>
      <c r="C822">
        <f t="shared" si="24"/>
        <v>0</v>
      </c>
      <c r="D822">
        <f t="shared" si="25"/>
        <v>0</v>
      </c>
    </row>
    <row r="823" spans="1:4" x14ac:dyDescent="0.25">
      <c r="A823">
        <f>data!H871</f>
        <v>2.5527859650795199E-2</v>
      </c>
      <c r="B823" s="2">
        <f>data!D871</f>
        <v>0.95961801676287295</v>
      </c>
      <c r="C823">
        <f t="shared" si="24"/>
        <v>0</v>
      </c>
      <c r="D823">
        <f t="shared" si="25"/>
        <v>0</v>
      </c>
    </row>
    <row r="824" spans="1:4" x14ac:dyDescent="0.25">
      <c r="A824">
        <f>data!H872</f>
        <v>2.52500486280639E-2</v>
      </c>
      <c r="B824" s="2">
        <f>data!D872</f>
        <v>0.95976312553002197</v>
      </c>
      <c r="C824">
        <f t="shared" si="24"/>
        <v>0</v>
      </c>
      <c r="D824">
        <f t="shared" si="25"/>
        <v>0</v>
      </c>
    </row>
    <row r="825" spans="1:4" x14ac:dyDescent="0.25">
      <c r="A825">
        <f>data!H873</f>
        <v>2.49752609282985E-2</v>
      </c>
      <c r="B825" s="2">
        <f>data!D873</f>
        <v>0.95990847322533102</v>
      </c>
      <c r="C825">
        <f t="shared" si="24"/>
        <v>0</v>
      </c>
      <c r="D825">
        <f t="shared" si="25"/>
        <v>0</v>
      </c>
    </row>
    <row r="826" spans="1:4" x14ac:dyDescent="0.25">
      <c r="A826">
        <f>data!H874</f>
        <v>2.4703463649702301E-2</v>
      </c>
      <c r="B826" s="2">
        <f>data!D874</f>
        <v>0.96005411081164005</v>
      </c>
      <c r="C826">
        <f t="shared" si="24"/>
        <v>0</v>
      </c>
      <c r="D826">
        <f t="shared" si="25"/>
        <v>0</v>
      </c>
    </row>
    <row r="827" spans="1:4" x14ac:dyDescent="0.25">
      <c r="A827">
        <f>data!H875</f>
        <v>2.4434624248537901E-2</v>
      </c>
      <c r="B827" s="2">
        <f>data!D875</f>
        <v>0.96020008925178801</v>
      </c>
      <c r="C827">
        <f t="shared" si="24"/>
        <v>0</v>
      </c>
      <c r="D827">
        <f t="shared" si="25"/>
        <v>0</v>
      </c>
    </row>
    <row r="828" spans="1:4" x14ac:dyDescent="0.25">
      <c r="A828">
        <f>data!H876</f>
        <v>2.41687105352302E-2</v>
      </c>
      <c r="B828" s="2">
        <f>data!D876</f>
        <v>0.96034645950861297</v>
      </c>
      <c r="C828">
        <f t="shared" si="24"/>
        <v>0</v>
      </c>
      <c r="D828">
        <f t="shared" si="25"/>
        <v>0</v>
      </c>
    </row>
    <row r="829" spans="1:4" x14ac:dyDescent="0.25">
      <c r="A829">
        <f>data!H877</f>
        <v>2.3905690670512299E-2</v>
      </c>
      <c r="B829" s="2">
        <f>data!D877</f>
        <v>0.96049327254495498</v>
      </c>
      <c r="C829">
        <f t="shared" si="24"/>
        <v>0</v>
      </c>
      <c r="D829">
        <f t="shared" si="25"/>
        <v>0</v>
      </c>
    </row>
    <row r="830" spans="1:4" x14ac:dyDescent="0.25">
      <c r="A830">
        <f>data!H878</f>
        <v>2.36455331616134E-2</v>
      </c>
      <c r="B830" s="2">
        <f>data!D878</f>
        <v>0.96064057932365199</v>
      </c>
      <c r="C830">
        <f t="shared" si="24"/>
        <v>0</v>
      </c>
      <c r="D830">
        <f t="shared" si="25"/>
        <v>0</v>
      </c>
    </row>
    <row r="831" spans="1:4" x14ac:dyDescent="0.25">
      <c r="A831">
        <f>data!H879</f>
        <v>2.3388206858487599E-2</v>
      </c>
      <c r="B831" s="2">
        <f>data!D879</f>
        <v>0.96078843080754395</v>
      </c>
      <c r="C831">
        <f t="shared" si="24"/>
        <v>0</v>
      </c>
      <c r="D831">
        <f t="shared" si="25"/>
        <v>0</v>
      </c>
    </row>
    <row r="832" spans="1:4" x14ac:dyDescent="0.25">
      <c r="A832">
        <f>data!H880</f>
        <v>2.31336809500844E-2</v>
      </c>
      <c r="B832" s="2">
        <f>data!D880</f>
        <v>0.96093687795946903</v>
      </c>
      <c r="C832">
        <f t="shared" si="24"/>
        <v>0</v>
      </c>
      <c r="D832">
        <f t="shared" si="25"/>
        <v>0</v>
      </c>
    </row>
    <row r="833" spans="1:4" x14ac:dyDescent="0.25">
      <c r="A833">
        <f>data!H881</f>
        <v>2.2881924960659598E-2</v>
      </c>
      <c r="B833" s="2">
        <f>data!D881</f>
        <v>0.96108597174226595</v>
      </c>
      <c r="C833">
        <f t="shared" si="24"/>
        <v>0</v>
      </c>
      <c r="D833">
        <f t="shared" si="25"/>
        <v>0</v>
      </c>
    </row>
    <row r="834" spans="1:4" x14ac:dyDescent="0.25">
      <c r="A834">
        <f>data!H882</f>
        <v>2.2632908746126199E-2</v>
      </c>
      <c r="B834" s="2">
        <f>data!D882</f>
        <v>0.96123576311877501</v>
      </c>
      <c r="C834">
        <f t="shared" si="24"/>
        <v>0</v>
      </c>
      <c r="D834">
        <f t="shared" si="25"/>
        <v>0</v>
      </c>
    </row>
    <row r="835" spans="1:4" x14ac:dyDescent="0.25">
      <c r="A835">
        <f>data!H883</f>
        <v>2.2386602490444898E-2</v>
      </c>
      <c r="B835" s="2">
        <f>data!D883</f>
        <v>0.96138630305183403</v>
      </c>
      <c r="C835">
        <f t="shared" si="24"/>
        <v>0</v>
      </c>
      <c r="D835">
        <f t="shared" si="25"/>
        <v>0</v>
      </c>
    </row>
    <row r="836" spans="1:4" x14ac:dyDescent="0.25">
      <c r="A836">
        <f>data!H884</f>
        <v>2.2142976702054399E-2</v>
      </c>
      <c r="B836" s="2">
        <f>data!D884</f>
        <v>0.96153764250428297</v>
      </c>
      <c r="C836">
        <f t="shared" ref="C836:C899" si="26">IF(A836&gt;1.5,B836,0)</f>
        <v>0</v>
      </c>
      <c r="D836">
        <f t="shared" ref="D836:D899" si="27">IF(A836&gt;0.5,B836,0)</f>
        <v>0</v>
      </c>
    </row>
    <row r="837" spans="1:4" x14ac:dyDescent="0.25">
      <c r="A837">
        <f>data!H885</f>
        <v>2.1902002210339701E-2</v>
      </c>
      <c r="B837" s="2">
        <f>data!D885</f>
        <v>0.961689832438959</v>
      </c>
      <c r="C837">
        <f t="shared" si="26"/>
        <v>0</v>
      </c>
      <c r="D837">
        <f t="shared" si="27"/>
        <v>0</v>
      </c>
    </row>
    <row r="838" spans="1:4" x14ac:dyDescent="0.25">
      <c r="A838">
        <f>data!H886</f>
        <v>2.16636501621402E-2</v>
      </c>
      <c r="B838" s="2">
        <f>data!D886</f>
        <v>0.96184292381870395</v>
      </c>
      <c r="C838">
        <f t="shared" si="26"/>
        <v>0</v>
      </c>
      <c r="D838">
        <f t="shared" si="27"/>
        <v>0</v>
      </c>
    </row>
    <row r="839" spans="1:4" x14ac:dyDescent="0.25">
      <c r="A839">
        <f>data!H887</f>
        <v>2.1427892018293999E-2</v>
      </c>
      <c r="B839" s="2">
        <f>data!D887</f>
        <v>0.961996967606354</v>
      </c>
      <c r="C839">
        <f t="shared" si="26"/>
        <v>0</v>
      </c>
      <c r="D839">
        <f t="shared" si="27"/>
        <v>0</v>
      </c>
    </row>
    <row r="840" spans="1:4" x14ac:dyDescent="0.25">
      <c r="A840">
        <f>data!H888</f>
        <v>2.1194699550221501E-2</v>
      </c>
      <c r="B840" s="2">
        <f>data!D888</f>
        <v>0.96215201476474999</v>
      </c>
      <c r="C840">
        <f t="shared" si="26"/>
        <v>0</v>
      </c>
      <c r="D840">
        <f t="shared" si="27"/>
        <v>0</v>
      </c>
    </row>
    <row r="841" spans="1:4" x14ac:dyDescent="0.25">
      <c r="A841">
        <f>data!H889</f>
        <v>2.0964044836545001E-2</v>
      </c>
      <c r="B841" s="2">
        <f>data!D889</f>
        <v>0.96230811625672996</v>
      </c>
      <c r="C841">
        <f t="shared" si="26"/>
        <v>0</v>
      </c>
      <c r="D841">
        <f t="shared" si="27"/>
        <v>0</v>
      </c>
    </row>
    <row r="842" spans="1:4" x14ac:dyDescent="0.25">
      <c r="A842">
        <f>data!H890</f>
        <v>2.0735900259745602E-2</v>
      </c>
      <c r="B842" s="2">
        <f>data!D890</f>
        <v>0.96246532304513299</v>
      </c>
      <c r="C842">
        <f t="shared" si="26"/>
        <v>0</v>
      </c>
      <c r="D842">
        <f t="shared" si="27"/>
        <v>0</v>
      </c>
    </row>
    <row r="843" spans="1:4" x14ac:dyDescent="0.25">
      <c r="A843">
        <f>data!H891</f>
        <v>2.05102385028566E-2</v>
      </c>
      <c r="B843" s="2">
        <f>data!D891</f>
        <v>0.96262368609279803</v>
      </c>
      <c r="C843">
        <f t="shared" si="26"/>
        <v>0</v>
      </c>
      <c r="D843">
        <f t="shared" si="27"/>
        <v>0</v>
      </c>
    </row>
    <row r="844" spans="1:4" x14ac:dyDescent="0.25">
      <c r="A844">
        <f>data!H892</f>
        <v>2.0287032546192501E-2</v>
      </c>
      <c r="B844" s="2">
        <f>data!D892</f>
        <v>0.96278325636256501</v>
      </c>
      <c r="C844">
        <f t="shared" si="26"/>
        <v>0</v>
      </c>
      <c r="D844">
        <f t="shared" si="27"/>
        <v>0</v>
      </c>
    </row>
    <row r="845" spans="1:4" x14ac:dyDescent="0.25">
      <c r="A845">
        <f>data!H893</f>
        <v>2.0066255664114001E-2</v>
      </c>
      <c r="B845" s="2">
        <f>data!D893</f>
        <v>0.96294408115007502</v>
      </c>
      <c r="C845">
        <f t="shared" si="26"/>
        <v>0</v>
      </c>
      <c r="D845">
        <f t="shared" si="27"/>
        <v>0</v>
      </c>
    </row>
    <row r="846" spans="1:4" x14ac:dyDescent="0.25">
      <c r="A846">
        <f>data!H894</f>
        <v>1.9847881421827699E-2</v>
      </c>
      <c r="B846" s="2">
        <f>data!D894</f>
        <v>0.96310617439204504</v>
      </c>
      <c r="C846">
        <f t="shared" si="26"/>
        <v>0</v>
      </c>
      <c r="D846">
        <f t="shared" si="27"/>
        <v>0</v>
      </c>
    </row>
    <row r="847" spans="1:4" x14ac:dyDescent="0.25">
      <c r="A847">
        <f>data!H895</f>
        <v>1.9631883672221E-2</v>
      </c>
      <c r="B847" s="2">
        <f>data!D895</f>
        <v>0.96326953221843903</v>
      </c>
      <c r="C847">
        <f t="shared" si="26"/>
        <v>0</v>
      </c>
      <c r="D847">
        <f t="shared" si="27"/>
        <v>0</v>
      </c>
    </row>
    <row r="848" spans="1:4" x14ac:dyDescent="0.25">
      <c r="A848">
        <f>data!H896</f>
        <v>1.9418236552731599E-2</v>
      </c>
      <c r="B848" s="2">
        <f>data!D896</f>
        <v>0.96343415059216597</v>
      </c>
      <c r="C848">
        <f t="shared" si="26"/>
        <v>0</v>
      </c>
      <c r="D848">
        <f t="shared" si="27"/>
        <v>0</v>
      </c>
    </row>
    <row r="849" spans="1:4" x14ac:dyDescent="0.25">
      <c r="A849">
        <f>data!H897</f>
        <v>1.92069144822507E-2</v>
      </c>
      <c r="B849" s="2">
        <f>data!D897</f>
        <v>0.96360002547613599</v>
      </c>
      <c r="C849">
        <f t="shared" si="26"/>
        <v>0</v>
      </c>
      <c r="D849">
        <f t="shared" si="27"/>
        <v>0</v>
      </c>
    </row>
    <row r="850" spans="1:4" x14ac:dyDescent="0.25">
      <c r="A850">
        <f>data!H898</f>
        <v>1.8997892158059901E-2</v>
      </c>
      <c r="B850" s="2">
        <f>data!D898</f>
        <v>0.96376715283325698</v>
      </c>
      <c r="C850">
        <f t="shared" si="26"/>
        <v>0</v>
      </c>
      <c r="D850">
        <f t="shared" si="27"/>
        <v>0</v>
      </c>
    </row>
    <row r="851" spans="1:4" x14ac:dyDescent="0.25">
      <c r="A851">
        <f>data!H899</f>
        <v>1.8791144552801699E-2</v>
      </c>
      <c r="B851" s="2">
        <f>data!D899</f>
        <v>0.96393552862643805</v>
      </c>
      <c r="C851">
        <f t="shared" si="26"/>
        <v>0</v>
      </c>
      <c r="D851">
        <f t="shared" si="27"/>
        <v>0</v>
      </c>
    </row>
    <row r="852" spans="1:4" x14ac:dyDescent="0.25">
      <c r="A852">
        <f>data!H900</f>
        <v>1.8586646911482901E-2</v>
      </c>
      <c r="B852" s="2">
        <f>data!D900</f>
        <v>0.964105148818589</v>
      </c>
      <c r="C852">
        <f t="shared" si="26"/>
        <v>0</v>
      </c>
      <c r="D852">
        <f t="shared" si="27"/>
        <v>0</v>
      </c>
    </row>
    <row r="853" spans="1:4" x14ac:dyDescent="0.25">
      <c r="A853">
        <f>data!H901</f>
        <v>1.8384374748510401E-2</v>
      </c>
      <c r="B853" s="2">
        <f>data!D901</f>
        <v>0.96427600937261904</v>
      </c>
      <c r="C853">
        <f t="shared" si="26"/>
        <v>0</v>
      </c>
      <c r="D853">
        <f t="shared" si="27"/>
        <v>0</v>
      </c>
    </row>
    <row r="854" spans="1:4" x14ac:dyDescent="0.25">
      <c r="A854">
        <f>data!H902</f>
        <v>1.8184303844759601E-2</v>
      </c>
      <c r="B854" s="2">
        <f>data!D902</f>
        <v>0.96444810625143695</v>
      </c>
      <c r="C854">
        <f t="shared" si="26"/>
        <v>0</v>
      </c>
      <c r="D854">
        <f t="shared" si="27"/>
        <v>0</v>
      </c>
    </row>
    <row r="855" spans="1:4" x14ac:dyDescent="0.25">
      <c r="A855">
        <f>data!H903</f>
        <v>1.7986410244674199E-2</v>
      </c>
      <c r="B855" s="2">
        <f>data!D903</f>
        <v>0.96462143541795198</v>
      </c>
      <c r="C855">
        <f t="shared" si="26"/>
        <v>0</v>
      </c>
      <c r="D855">
        <f t="shared" si="27"/>
        <v>0</v>
      </c>
    </row>
    <row r="856" spans="1:4" x14ac:dyDescent="0.25">
      <c r="A856">
        <f>data!H904</f>
        <v>1.7790670253398401E-2</v>
      </c>
      <c r="B856" s="2">
        <f>data!D904</f>
        <v>0.964795992835072</v>
      </c>
      <c r="C856">
        <f t="shared" si="26"/>
        <v>0</v>
      </c>
      <c r="D856">
        <f t="shared" si="27"/>
        <v>0</v>
      </c>
    </row>
    <row r="857" spans="1:4" x14ac:dyDescent="0.25">
      <c r="A857">
        <f>data!H905</f>
        <v>1.7597060433939202E-2</v>
      </c>
      <c r="B857" s="2">
        <f>data!D905</f>
        <v>0.96497177446570803</v>
      </c>
      <c r="C857">
        <f t="shared" si="26"/>
        <v>0</v>
      </c>
      <c r="D857">
        <f t="shared" si="27"/>
        <v>0</v>
      </c>
    </row>
    <row r="858" spans="1:4" x14ac:dyDescent="0.25">
      <c r="A858">
        <f>data!H906</f>
        <v>1.7405557604360401E-2</v>
      </c>
      <c r="B858" s="2">
        <f>data!D906</f>
        <v>0.96514877627276796</v>
      </c>
      <c r="C858">
        <f t="shared" si="26"/>
        <v>0</v>
      </c>
      <c r="D858">
        <f t="shared" si="27"/>
        <v>0</v>
      </c>
    </row>
    <row r="859" spans="1:4" x14ac:dyDescent="0.25">
      <c r="A859">
        <f>data!H907</f>
        <v>1.7216138835007201E-2</v>
      </c>
      <c r="B859" s="2">
        <f>data!D907</f>
        <v>0.96532699421916202</v>
      </c>
      <c r="C859">
        <f t="shared" si="26"/>
        <v>0</v>
      </c>
      <c r="D859">
        <f t="shared" si="27"/>
        <v>0</v>
      </c>
    </row>
    <row r="860" spans="1:4" x14ac:dyDescent="0.25">
      <c r="A860">
        <f>data!H908</f>
        <v>1.7028781445760099E-2</v>
      </c>
      <c r="B860" s="2">
        <f>data!D908</f>
        <v>0.96550642426779798</v>
      </c>
      <c r="C860">
        <f t="shared" si="26"/>
        <v>0</v>
      </c>
      <c r="D860">
        <f t="shared" si="27"/>
        <v>0</v>
      </c>
    </row>
    <row r="861" spans="1:4" x14ac:dyDescent="0.25">
      <c r="A861">
        <f>data!H909</f>
        <v>1.6843463003320101E-2</v>
      </c>
      <c r="B861" s="2">
        <f>data!D909</f>
        <v>0.96568706238158597</v>
      </c>
      <c r="C861">
        <f t="shared" si="26"/>
        <v>0</v>
      </c>
      <c r="D861">
        <f t="shared" si="27"/>
        <v>0</v>
      </c>
    </row>
    <row r="862" spans="1:4" x14ac:dyDescent="0.25">
      <c r="A862">
        <f>data!H910</f>
        <v>1.6660161318521601E-2</v>
      </c>
      <c r="B862" s="2">
        <f>data!D910</f>
        <v>0.96586890452343399</v>
      </c>
      <c r="C862">
        <f t="shared" si="26"/>
        <v>0</v>
      </c>
      <c r="D862">
        <f t="shared" si="27"/>
        <v>0</v>
      </c>
    </row>
    <row r="863" spans="1:4" x14ac:dyDescent="0.25">
      <c r="A863">
        <f>data!H911</f>
        <v>1.6478854443676701E-2</v>
      </c>
      <c r="B863" s="2">
        <f>data!D911</f>
        <v>0.96605194665625205</v>
      </c>
      <c r="C863">
        <f t="shared" si="26"/>
        <v>0</v>
      </c>
      <c r="D863">
        <f t="shared" si="27"/>
        <v>0</v>
      </c>
    </row>
    <row r="864" spans="1:4" x14ac:dyDescent="0.25">
      <c r="A864">
        <f>data!H912</f>
        <v>1.6299520669946301E-2</v>
      </c>
      <c r="B864" s="2">
        <f>data!D912</f>
        <v>0.96623618474294903</v>
      </c>
      <c r="C864">
        <f t="shared" si="26"/>
        <v>0</v>
      </c>
      <c r="D864">
        <f t="shared" si="27"/>
        <v>0</v>
      </c>
    </row>
    <row r="865" spans="1:4" x14ac:dyDescent="0.25">
      <c r="A865">
        <f>data!H913</f>
        <v>1.61221385247413E-2</v>
      </c>
      <c r="B865" s="2">
        <f>data!D913</f>
        <v>0.96642161474643395</v>
      </c>
      <c r="C865">
        <f t="shared" si="26"/>
        <v>0</v>
      </c>
      <c r="D865">
        <f t="shared" si="27"/>
        <v>0</v>
      </c>
    </row>
    <row r="866" spans="1:4" x14ac:dyDescent="0.25">
      <c r="A866">
        <f>data!H914</f>
        <v>1.59466867691519E-2</v>
      </c>
      <c r="B866" s="2">
        <f>data!D914</f>
        <v>0.96660823262961604</v>
      </c>
      <c r="C866">
        <f t="shared" si="26"/>
        <v>0</v>
      </c>
      <c r="D866">
        <f t="shared" si="27"/>
        <v>0</v>
      </c>
    </row>
    <row r="867" spans="1:4" x14ac:dyDescent="0.25">
      <c r="A867">
        <f>data!H915</f>
        <v>1.5773144395403501E-2</v>
      </c>
      <c r="B867" s="2">
        <f>data!D915</f>
        <v>0.96679603435540395</v>
      </c>
      <c r="C867">
        <f t="shared" si="26"/>
        <v>0</v>
      </c>
      <c r="D867">
        <f t="shared" si="27"/>
        <v>0</v>
      </c>
    </row>
    <row r="868" spans="1:4" x14ac:dyDescent="0.25">
      <c r="A868">
        <f>data!H916</f>
        <v>1.56014906243425E-2</v>
      </c>
      <c r="B868" s="2">
        <f>data!D916</f>
        <v>0.96698501588670704</v>
      </c>
      <c r="C868">
        <f t="shared" si="26"/>
        <v>0</v>
      </c>
      <c r="D868">
        <f t="shared" si="27"/>
        <v>0</v>
      </c>
    </row>
    <row r="869" spans="1:4" x14ac:dyDescent="0.25">
      <c r="A869">
        <f>data!H917</f>
        <v>1.5431704902947501E-2</v>
      </c>
      <c r="B869" s="2">
        <f>data!D917</f>
        <v>0.96717517318643498</v>
      </c>
      <c r="C869">
        <f t="shared" si="26"/>
        <v>0</v>
      </c>
      <c r="D869">
        <f t="shared" si="27"/>
        <v>0</v>
      </c>
    </row>
    <row r="870" spans="1:4" x14ac:dyDescent="0.25">
      <c r="A870">
        <f>data!H918</f>
        <v>1.5263766901868699E-2</v>
      </c>
      <c r="B870" s="2">
        <f>data!D918</f>
        <v>0.96736650221749698</v>
      </c>
      <c r="C870">
        <f t="shared" si="26"/>
        <v>0</v>
      </c>
      <c r="D870">
        <f t="shared" si="27"/>
        <v>0</v>
      </c>
    </row>
    <row r="871" spans="1:4" x14ac:dyDescent="0.25">
      <c r="A871">
        <f>data!H919</f>
        <v>1.5097656512993701E-2</v>
      </c>
      <c r="B871" s="2">
        <f>data!D919</f>
        <v>0.96755899894280095</v>
      </c>
      <c r="C871">
        <f t="shared" si="26"/>
        <v>0</v>
      </c>
      <c r="D871">
        <f t="shared" si="27"/>
        <v>0</v>
      </c>
    </row>
    <row r="872" spans="1:4" x14ac:dyDescent="0.25">
      <c r="A872">
        <f>data!H920</f>
        <v>1.49333538470399E-2</v>
      </c>
      <c r="B872" s="2">
        <f>data!D920</f>
        <v>0.967752659325257</v>
      </c>
      <c r="C872">
        <f t="shared" si="26"/>
        <v>0</v>
      </c>
      <c r="D872">
        <f t="shared" si="27"/>
        <v>0</v>
      </c>
    </row>
    <row r="873" spans="1:4" x14ac:dyDescent="0.25">
      <c r="A873">
        <f>data!H921</f>
        <v>1.4770839231172899E-2</v>
      </c>
      <c r="B873" s="2">
        <f>data!D921</f>
        <v>0.96794747932777403</v>
      </c>
      <c r="C873">
        <f t="shared" si="26"/>
        <v>0</v>
      </c>
      <c r="D873">
        <f t="shared" si="27"/>
        <v>0</v>
      </c>
    </row>
    <row r="874" spans="1:4" x14ac:dyDescent="0.25">
      <c r="A874">
        <f>data!H922</f>
        <v>1.46100932066513E-2</v>
      </c>
      <c r="B874" s="2">
        <f>data!D922</f>
        <v>0.96814345491326004</v>
      </c>
      <c r="C874">
        <f t="shared" si="26"/>
        <v>0</v>
      </c>
      <c r="D874">
        <f t="shared" si="27"/>
        <v>0</v>
      </c>
    </row>
    <row r="875" spans="1:4" x14ac:dyDescent="0.25">
      <c r="A875">
        <f>data!H923</f>
        <v>1.44510965264963E-2</v>
      </c>
      <c r="B875" s="2">
        <f>data!D923</f>
        <v>0.96834058204462603</v>
      </c>
      <c r="C875">
        <f t="shared" si="26"/>
        <v>0</v>
      </c>
      <c r="D875">
        <f t="shared" si="27"/>
        <v>0</v>
      </c>
    </row>
    <row r="876" spans="1:4" x14ac:dyDescent="0.25">
      <c r="A876">
        <f>data!H924</f>
        <v>1.42938301531876E-2</v>
      </c>
      <c r="B876" s="2">
        <f>data!D924</f>
        <v>0.96853885668478001</v>
      </c>
      <c r="C876">
        <f t="shared" si="26"/>
        <v>0</v>
      </c>
      <c r="D876">
        <f t="shared" si="27"/>
        <v>0</v>
      </c>
    </row>
    <row r="877" spans="1:4" x14ac:dyDescent="0.25">
      <c r="A877">
        <f>data!H925</f>
        <v>1.4138275256383699E-2</v>
      </c>
      <c r="B877" s="2">
        <f>data!D925</f>
        <v>0.96873827479663099</v>
      </c>
      <c r="C877">
        <f t="shared" si="26"/>
        <v>0</v>
      </c>
      <c r="D877">
        <f t="shared" si="27"/>
        <v>0</v>
      </c>
    </row>
    <row r="878" spans="1:4" x14ac:dyDescent="0.25">
      <c r="A878">
        <f>data!H926</f>
        <v>1.3984413210667301E-2</v>
      </c>
      <c r="B878" s="2">
        <f>data!D926</f>
        <v>0.96893883234308797</v>
      </c>
      <c r="C878">
        <f t="shared" si="26"/>
        <v>0</v>
      </c>
      <c r="D878">
        <f t="shared" si="27"/>
        <v>0</v>
      </c>
    </row>
    <row r="879" spans="1:4" x14ac:dyDescent="0.25">
      <c r="A879">
        <f>data!H927</f>
        <v>1.3832225593315201E-2</v>
      </c>
      <c r="B879" s="2">
        <f>data!D927</f>
        <v>0.96914052528706096</v>
      </c>
      <c r="C879">
        <f t="shared" si="26"/>
        <v>0</v>
      </c>
      <c r="D879">
        <f t="shared" si="27"/>
        <v>0</v>
      </c>
    </row>
    <row r="880" spans="1:4" x14ac:dyDescent="0.25">
      <c r="A880">
        <f>data!H928</f>
        <v>1.36816941820925E-2</v>
      </c>
      <c r="B880" s="2">
        <f>data!D928</f>
        <v>0.96934334959145796</v>
      </c>
      <c r="C880">
        <f t="shared" si="26"/>
        <v>0</v>
      </c>
      <c r="D880">
        <f t="shared" si="27"/>
        <v>0</v>
      </c>
    </row>
    <row r="881" spans="1:4" x14ac:dyDescent="0.25">
      <c r="A881">
        <f>data!H929</f>
        <v>1.35328009530707E-2</v>
      </c>
      <c r="B881" s="2">
        <f>data!D929</f>
        <v>0.96954730121918997</v>
      </c>
      <c r="C881">
        <f t="shared" si="26"/>
        <v>0</v>
      </c>
      <c r="D881">
        <f t="shared" si="27"/>
        <v>0</v>
      </c>
    </row>
    <row r="882" spans="1:4" x14ac:dyDescent="0.25">
      <c r="A882">
        <f>data!H930</f>
        <v>1.33855280784694E-2</v>
      </c>
      <c r="B882" s="2">
        <f>data!D930</f>
        <v>0.96975237613316301</v>
      </c>
      <c r="C882">
        <f t="shared" si="26"/>
        <v>0</v>
      </c>
      <c r="D882">
        <f t="shared" si="27"/>
        <v>0</v>
      </c>
    </row>
    <row r="883" spans="1:4" x14ac:dyDescent="0.25">
      <c r="A883">
        <f>data!H931</f>
        <v>1.3239857924522E-2</v>
      </c>
      <c r="B883" s="2">
        <f>data!D931</f>
        <v>0.96995857029628896</v>
      </c>
      <c r="C883">
        <f t="shared" si="26"/>
        <v>0</v>
      </c>
      <c r="D883">
        <f t="shared" si="27"/>
        <v>0</v>
      </c>
    </row>
    <row r="884" spans="1:4" x14ac:dyDescent="0.25">
      <c r="A884">
        <f>data!H932</f>
        <v>1.3095773049364301E-2</v>
      </c>
      <c r="B884" s="2">
        <f>data!D932</f>
        <v>0.97016587967147605</v>
      </c>
      <c r="C884">
        <f t="shared" si="26"/>
        <v>0</v>
      </c>
      <c r="D884">
        <f t="shared" si="27"/>
        <v>0</v>
      </c>
    </row>
    <row r="885" spans="1:4" x14ac:dyDescent="0.25">
      <c r="A885">
        <f>data!H933</f>
        <v>1.29532562009458E-2</v>
      </c>
      <c r="B885" s="2">
        <f>data!D933</f>
        <v>0.97037430022163296</v>
      </c>
      <c r="C885">
        <f t="shared" si="26"/>
        <v>0</v>
      </c>
      <c r="D885">
        <f t="shared" si="27"/>
        <v>0</v>
      </c>
    </row>
    <row r="886" spans="1:4" x14ac:dyDescent="0.25">
      <c r="A886">
        <f>data!H934</f>
        <v>1.28122903149643E-2</v>
      </c>
      <c r="B886" s="2">
        <f>data!D934</f>
        <v>0.97058382790966902</v>
      </c>
      <c r="C886">
        <f t="shared" si="26"/>
        <v>0</v>
      </c>
      <c r="D886">
        <f t="shared" si="27"/>
        <v>0</v>
      </c>
    </row>
    <row r="887" spans="1:4" x14ac:dyDescent="0.25">
      <c r="A887">
        <f>data!H935</f>
        <v>1.26728585128227E-2</v>
      </c>
      <c r="B887" s="2">
        <f>data!D935</f>
        <v>0.97079445869849301</v>
      </c>
      <c r="C887">
        <f t="shared" si="26"/>
        <v>0</v>
      </c>
      <c r="D887">
        <f t="shared" si="27"/>
        <v>0</v>
      </c>
    </row>
    <row r="888" spans="1:4" x14ac:dyDescent="0.25">
      <c r="A888">
        <f>data!H936</f>
        <v>1.2534944099607599E-2</v>
      </c>
      <c r="B888" s="2">
        <f>data!D936</f>
        <v>0.97100618855101495</v>
      </c>
      <c r="C888">
        <f t="shared" si="26"/>
        <v>0</v>
      </c>
      <c r="D888">
        <f t="shared" si="27"/>
        <v>0</v>
      </c>
    </row>
    <row r="889" spans="1:4" x14ac:dyDescent="0.25">
      <c r="A889">
        <f>data!H937</f>
        <v>1.2398530562091E-2</v>
      </c>
      <c r="B889" s="2">
        <f>data!D937</f>
        <v>0.97121901343014305</v>
      </c>
      <c r="C889">
        <f t="shared" si="26"/>
        <v>0</v>
      </c>
      <c r="D889">
        <f t="shared" si="27"/>
        <v>0</v>
      </c>
    </row>
    <row r="890" spans="1:4" x14ac:dyDescent="0.25">
      <c r="A890">
        <f>data!H938</f>
        <v>1.2263601566752699E-2</v>
      </c>
      <c r="B890" s="2">
        <f>data!D938</f>
        <v>0.971432929298787</v>
      </c>
      <c r="C890">
        <f t="shared" si="26"/>
        <v>0</v>
      </c>
      <c r="D890">
        <f t="shared" si="27"/>
        <v>0</v>
      </c>
    </row>
    <row r="891" spans="1:4" x14ac:dyDescent="0.25">
      <c r="A891">
        <f>data!H939</f>
        <v>1.21301409578245E-2</v>
      </c>
      <c r="B891" s="2">
        <f>data!D939</f>
        <v>0.97164793211985601</v>
      </c>
      <c r="C891">
        <f t="shared" si="26"/>
        <v>0</v>
      </c>
      <c r="D891">
        <f t="shared" si="27"/>
        <v>0</v>
      </c>
    </row>
    <row r="892" spans="1:4" x14ac:dyDescent="0.25">
      <c r="A892">
        <f>data!H940</f>
        <v>1.19981327553561E-2</v>
      </c>
      <c r="B892" s="2">
        <f>data!D940</f>
        <v>0.97186401785625798</v>
      </c>
      <c r="C892">
        <f t="shared" si="26"/>
        <v>0</v>
      </c>
      <c r="D892">
        <f t="shared" si="27"/>
        <v>0</v>
      </c>
    </row>
    <row r="893" spans="1:4" x14ac:dyDescent="0.25">
      <c r="A893">
        <f>data!H941</f>
        <v>1.18675611533014E-2</v>
      </c>
      <c r="B893" s="2">
        <f>data!D941</f>
        <v>0.97208118247090303</v>
      </c>
      <c r="C893">
        <f t="shared" si="26"/>
        <v>0</v>
      </c>
      <c r="D893">
        <f t="shared" si="27"/>
        <v>0</v>
      </c>
    </row>
    <row r="894" spans="1:4" x14ac:dyDescent="0.25">
      <c r="A894">
        <f>data!H942</f>
        <v>1.1738410517626301E-2</v>
      </c>
      <c r="B894" s="2">
        <f>data!D942</f>
        <v>0.97229942192670105</v>
      </c>
      <c r="C894">
        <f t="shared" si="26"/>
        <v>0</v>
      </c>
      <c r="D894">
        <f t="shared" si="27"/>
        <v>0</v>
      </c>
    </row>
    <row r="895" spans="1:4" x14ac:dyDescent="0.25">
      <c r="A895">
        <f>data!H943</f>
        <v>1.1610665384436499E-2</v>
      </c>
      <c r="B895" s="2">
        <f>data!D943</f>
        <v>0.97251873218655904</v>
      </c>
      <c r="C895">
        <f t="shared" si="26"/>
        <v>0</v>
      </c>
      <c r="D895">
        <f t="shared" si="27"/>
        <v>0</v>
      </c>
    </row>
    <row r="896" spans="1:4" x14ac:dyDescent="0.25">
      <c r="A896">
        <f>data!H944</f>
        <v>1.1484310458126E-2</v>
      </c>
      <c r="B896" s="2">
        <f>data!D944</f>
        <v>0.97273910921338802</v>
      </c>
      <c r="C896">
        <f t="shared" si="26"/>
        <v>0</v>
      </c>
      <c r="D896">
        <f t="shared" si="27"/>
        <v>0</v>
      </c>
    </row>
    <row r="897" spans="1:4" x14ac:dyDescent="0.25">
      <c r="A897">
        <f>data!H945</f>
        <v>1.1359330609545699E-2</v>
      </c>
      <c r="B897" s="2">
        <f>data!D945</f>
        <v>0.97296054896401896</v>
      </c>
      <c r="C897">
        <f t="shared" si="26"/>
        <v>0</v>
      </c>
      <c r="D897">
        <f t="shared" si="27"/>
        <v>0</v>
      </c>
    </row>
    <row r="898" spans="1:4" x14ac:dyDescent="0.25">
      <c r="A898">
        <f>data!H946</f>
        <v>1.1235710874191901E-2</v>
      </c>
      <c r="B898" s="2">
        <f>data!D946</f>
        <v>0.97318304502280095</v>
      </c>
      <c r="C898">
        <f t="shared" si="26"/>
        <v>0</v>
      </c>
      <c r="D898">
        <f t="shared" si="27"/>
        <v>0</v>
      </c>
    </row>
    <row r="899" spans="1:4" x14ac:dyDescent="0.25">
      <c r="A899">
        <f>data!H947</f>
        <v>1.11134364504145E-2</v>
      </c>
      <c r="B899" s="2">
        <f>data!D947</f>
        <v>0.97340658501114397</v>
      </c>
      <c r="C899">
        <f t="shared" si="26"/>
        <v>0</v>
      </c>
      <c r="D899">
        <f t="shared" si="27"/>
        <v>0</v>
      </c>
    </row>
    <row r="900" spans="1:4" x14ac:dyDescent="0.25">
      <c r="A900">
        <f>data!H948</f>
        <v>1.09924926976446E-2</v>
      </c>
      <c r="B900" s="2">
        <f>data!D948</f>
        <v>0.97363115562847502</v>
      </c>
      <c r="C900">
        <f t="shared" ref="C900:C963" si="28">IF(A900&gt;1.5,B900,0)</f>
        <v>0</v>
      </c>
      <c r="D900">
        <f t="shared" ref="D900:D963" si="29">IF(A900&gt;0.5,B900,0)</f>
        <v>0</v>
      </c>
    </row>
    <row r="901" spans="1:4" x14ac:dyDescent="0.25">
      <c r="A901">
        <f>data!H949</f>
        <v>1.0872865134642E-2</v>
      </c>
      <c r="B901" s="2">
        <f>data!D949</f>
        <v>0.97385674357422003</v>
      </c>
      <c r="C901">
        <f t="shared" si="28"/>
        <v>0</v>
      </c>
      <c r="D901">
        <f t="shared" si="29"/>
        <v>0</v>
      </c>
    </row>
    <row r="902" spans="1:4" x14ac:dyDescent="0.25">
      <c r="A902">
        <f>data!H950</f>
        <v>1.07545394377605E-2</v>
      </c>
      <c r="B902" s="2">
        <f>data!D950</f>
        <v>0.97408333554780602</v>
      </c>
      <c r="C902">
        <f t="shared" si="28"/>
        <v>0</v>
      </c>
      <c r="D902">
        <f t="shared" si="29"/>
        <v>0</v>
      </c>
    </row>
    <row r="903" spans="1:4" x14ac:dyDescent="0.25">
      <c r="A903">
        <f>data!H951</f>
        <v>1.06375014392334E-2</v>
      </c>
      <c r="B903" s="2">
        <f>data!D951</f>
        <v>0.97431091824866101</v>
      </c>
      <c r="C903">
        <f t="shared" si="28"/>
        <v>0</v>
      </c>
      <c r="D903">
        <f t="shared" si="29"/>
        <v>0</v>
      </c>
    </row>
    <row r="904" spans="1:4" x14ac:dyDescent="0.25">
      <c r="A904">
        <f>data!H952</f>
        <v>1.05217371254772E-2</v>
      </c>
      <c r="B904" s="2">
        <f>data!D952</f>
        <v>0.97453947837621202</v>
      </c>
      <c r="C904">
        <f t="shared" si="28"/>
        <v>0</v>
      </c>
      <c r="D904">
        <f t="shared" si="29"/>
        <v>0</v>
      </c>
    </row>
    <row r="905" spans="1:4" x14ac:dyDescent="0.25">
      <c r="A905">
        <f>data!H953</f>
        <v>1.0407232635413301E-2</v>
      </c>
      <c r="B905" s="2">
        <f>data!D953</f>
        <v>0.97476900262988597</v>
      </c>
      <c r="C905">
        <f t="shared" si="28"/>
        <v>0</v>
      </c>
      <c r="D905">
        <f t="shared" si="29"/>
        <v>0</v>
      </c>
    </row>
    <row r="906" spans="1:4" x14ac:dyDescent="0.25">
      <c r="A906">
        <f>data!H954</f>
        <v>1.0293974258808399E-2</v>
      </c>
      <c r="B906" s="2">
        <f>data!D954</f>
        <v>0.974999477709109</v>
      </c>
      <c r="C906">
        <f t="shared" si="28"/>
        <v>0</v>
      </c>
      <c r="D906">
        <f t="shared" si="29"/>
        <v>0</v>
      </c>
    </row>
    <row r="907" spans="1:4" x14ac:dyDescent="0.25">
      <c r="A907">
        <f>data!H955</f>
        <v>1.0181948434633201E-2</v>
      </c>
      <c r="B907" s="2">
        <f>data!D955</f>
        <v>0.97523089031330901</v>
      </c>
      <c r="C907">
        <f t="shared" si="28"/>
        <v>0</v>
      </c>
      <c r="D907">
        <f t="shared" si="29"/>
        <v>0</v>
      </c>
    </row>
    <row r="908" spans="1:4" x14ac:dyDescent="0.25">
      <c r="A908">
        <f>data!H956</f>
        <v>1.0071141749438401E-2</v>
      </c>
      <c r="B908" s="2">
        <f>data!D956</f>
        <v>0.97546322714191203</v>
      </c>
      <c r="C908">
        <f t="shared" si="28"/>
        <v>0</v>
      </c>
      <c r="D908">
        <f t="shared" si="29"/>
        <v>0</v>
      </c>
    </row>
    <row r="909" spans="1:4" x14ac:dyDescent="0.25">
      <c r="A909">
        <f>data!H957</f>
        <v>9.9615409357486796E-3</v>
      </c>
      <c r="B909" s="2">
        <f>data!D957</f>
        <v>0.97569647489434697</v>
      </c>
      <c r="C909">
        <f t="shared" si="28"/>
        <v>0</v>
      </c>
      <c r="D909">
        <f t="shared" si="29"/>
        <v>0</v>
      </c>
    </row>
    <row r="910" spans="1:4" x14ac:dyDescent="0.25">
      <c r="A910">
        <f>data!H958</f>
        <v>9.8531328704742696E-3</v>
      </c>
      <c r="B910" s="2">
        <f>data!D958</f>
        <v>0.97593062027003996</v>
      </c>
      <c r="C910">
        <f t="shared" si="28"/>
        <v>0</v>
      </c>
      <c r="D910">
        <f t="shared" si="29"/>
        <v>0</v>
      </c>
    </row>
    <row r="911" spans="1:4" x14ac:dyDescent="0.25">
      <c r="A911">
        <f>data!H959</f>
        <v>9.7459045733393496E-3</v>
      </c>
      <c r="B911" s="2">
        <f>data!D959</f>
        <v>0.97616564996841704</v>
      </c>
      <c r="C911">
        <f t="shared" si="28"/>
        <v>0</v>
      </c>
      <c r="D911">
        <f t="shared" si="29"/>
        <v>0</v>
      </c>
    </row>
    <row r="912" spans="1:4" x14ac:dyDescent="0.25">
      <c r="A912">
        <f>data!H960</f>
        <v>9.6398432053281802E-3</v>
      </c>
      <c r="B912" s="2">
        <f>data!D960</f>
        <v>0.97640155068890599</v>
      </c>
      <c r="C912">
        <f t="shared" si="28"/>
        <v>0</v>
      </c>
      <c r="D912">
        <f t="shared" si="29"/>
        <v>0</v>
      </c>
    </row>
    <row r="913" spans="1:4" x14ac:dyDescent="0.25">
      <c r="A913">
        <f>data!H961</f>
        <v>9.5349360671475505E-3</v>
      </c>
      <c r="B913" s="2">
        <f>data!D961</f>
        <v>0.97663830913093497</v>
      </c>
      <c r="C913">
        <f t="shared" si="28"/>
        <v>0</v>
      </c>
      <c r="D913">
        <f t="shared" si="29"/>
        <v>0</v>
      </c>
    </row>
    <row r="914" spans="1:4" x14ac:dyDescent="0.25">
      <c r="A914">
        <f>data!H962</f>
        <v>9.4311705977064304E-3</v>
      </c>
      <c r="B914" s="2">
        <f>data!D962</f>
        <v>0.97687591199392898</v>
      </c>
      <c r="C914">
        <f t="shared" si="28"/>
        <v>0</v>
      </c>
      <c r="D914">
        <f t="shared" si="29"/>
        <v>0</v>
      </c>
    </row>
    <row r="915" spans="1:4" x14ac:dyDescent="0.25">
      <c r="A915">
        <f>data!H963</f>
        <v>9.3285343726118592E-3</v>
      </c>
      <c r="B915" s="2">
        <f>data!D963</f>
        <v>0.97711434597731595</v>
      </c>
      <c r="C915">
        <f t="shared" si="28"/>
        <v>0</v>
      </c>
      <c r="D915">
        <f t="shared" si="29"/>
        <v>0</v>
      </c>
    </row>
    <row r="916" spans="1:4" x14ac:dyDescent="0.25">
      <c r="A916">
        <f>data!H964</f>
        <v>9.2270151026812592E-3</v>
      </c>
      <c r="B916" s="2">
        <f>data!D964</f>
        <v>0.977353597780524</v>
      </c>
      <c r="C916">
        <f t="shared" si="28"/>
        <v>0</v>
      </c>
      <c r="D916">
        <f t="shared" si="29"/>
        <v>0</v>
      </c>
    </row>
    <row r="917" spans="1:4" x14ac:dyDescent="0.25">
      <c r="A917">
        <f>data!H965</f>
        <v>9.1266006324711504E-3</v>
      </c>
      <c r="B917" s="2">
        <f>data!D965</f>
        <v>0.97759365410297905</v>
      </c>
      <c r="C917">
        <f t="shared" si="28"/>
        <v>0</v>
      </c>
      <c r="D917">
        <f t="shared" si="29"/>
        <v>0</v>
      </c>
    </row>
    <row r="918" spans="1:4" x14ac:dyDescent="0.25">
      <c r="A918">
        <f>data!H966</f>
        <v>9.0272789388215306E-3</v>
      </c>
      <c r="B918" s="2">
        <f>data!D966</f>
        <v>0.97783450164410801</v>
      </c>
      <c r="C918">
        <f t="shared" si="28"/>
        <v>0</v>
      </c>
      <c r="D918">
        <f t="shared" si="29"/>
        <v>0</v>
      </c>
    </row>
    <row r="919" spans="1:4" x14ac:dyDescent="0.25">
      <c r="A919">
        <f>data!H967</f>
        <v>8.9290381294163997E-3</v>
      </c>
      <c r="B919" s="2">
        <f>data!D967</f>
        <v>0.97807612710333802</v>
      </c>
      <c r="C919">
        <f t="shared" si="28"/>
        <v>0</v>
      </c>
      <c r="D919">
        <f t="shared" si="29"/>
        <v>0</v>
      </c>
    </row>
    <row r="920" spans="1:4" x14ac:dyDescent="0.25">
      <c r="A920">
        <f>data!H968</f>
        <v>8.8318664413598105E-3</v>
      </c>
      <c r="B920" s="2">
        <f>data!D968</f>
        <v>0.97831851718009699</v>
      </c>
      <c r="C920">
        <f t="shared" si="28"/>
        <v>0</v>
      </c>
      <c r="D920">
        <f t="shared" si="29"/>
        <v>0</v>
      </c>
    </row>
    <row r="921" spans="1:4" x14ac:dyDescent="0.25">
      <c r="A921">
        <f>data!H969</f>
        <v>8.7357522397673495E-3</v>
      </c>
      <c r="B921" s="2">
        <f>data!D969</f>
        <v>0.97856165857380994</v>
      </c>
      <c r="C921">
        <f t="shared" si="28"/>
        <v>0</v>
      </c>
      <c r="D921">
        <f t="shared" si="29"/>
        <v>0</v>
      </c>
    </row>
    <row r="922" spans="1:4" x14ac:dyDescent="0.25">
      <c r="A922">
        <f>data!H970</f>
        <v>8.6406840163731694E-3</v>
      </c>
      <c r="B922" s="2">
        <f>data!D970</f>
        <v>0.97880553798390701</v>
      </c>
      <c r="C922">
        <f t="shared" si="28"/>
        <v>0</v>
      </c>
      <c r="D922">
        <f t="shared" si="29"/>
        <v>0</v>
      </c>
    </row>
    <row r="923" spans="1:4" x14ac:dyDescent="0.25">
      <c r="A923">
        <f>data!H971</f>
        <v>8.5466503881519596E-3</v>
      </c>
      <c r="B923" s="2">
        <f>data!D971</f>
        <v>0.979050142109812</v>
      </c>
      <c r="C923">
        <f t="shared" si="28"/>
        <v>0</v>
      </c>
      <c r="D923">
        <f t="shared" si="29"/>
        <v>0</v>
      </c>
    </row>
    <row r="924" spans="1:4" x14ac:dyDescent="0.25">
      <c r="A924">
        <f>data!H972</f>
        <v>8.4536400959559395E-3</v>
      </c>
      <c r="B924" s="2">
        <f>data!D972</f>
        <v>0.97929545765095405</v>
      </c>
      <c r="C924">
        <f t="shared" si="28"/>
        <v>0</v>
      </c>
      <c r="D924">
        <f t="shared" si="29"/>
        <v>0</v>
      </c>
    </row>
    <row r="925" spans="1:4" x14ac:dyDescent="0.25">
      <c r="A925">
        <f>data!H973</f>
        <v>8.3616420031668998E-3</v>
      </c>
      <c r="B925" s="2">
        <f>data!D973</f>
        <v>0.97954147130675995</v>
      </c>
      <c r="C925">
        <f t="shared" si="28"/>
        <v>0</v>
      </c>
      <c r="D925">
        <f t="shared" si="29"/>
        <v>0</v>
      </c>
    </row>
    <row r="926" spans="1:4" x14ac:dyDescent="0.25">
      <c r="A926">
        <f>data!H974</f>
        <v>8.2706450943625907E-3</v>
      </c>
      <c r="B926" s="2">
        <f>data!D974</f>
        <v>0.97978816977665595</v>
      </c>
      <c r="C926">
        <f t="shared" si="28"/>
        <v>0</v>
      </c>
      <c r="D926">
        <f t="shared" si="29"/>
        <v>0</v>
      </c>
    </row>
    <row r="927" spans="1:4" x14ac:dyDescent="0.25">
      <c r="A927">
        <f>data!H975</f>
        <v>8.18063847399789E-3</v>
      </c>
      <c r="B927" s="2">
        <f>data!D975</f>
        <v>0.98003553976006996</v>
      </c>
      <c r="C927">
        <f t="shared" si="28"/>
        <v>0</v>
      </c>
      <c r="D927">
        <f t="shared" si="29"/>
        <v>0</v>
      </c>
    </row>
    <row r="928" spans="1:4" x14ac:dyDescent="0.25">
      <c r="A928">
        <f>data!H976</f>
        <v>8.0916113651002108E-3</v>
      </c>
      <c r="B928" s="2">
        <f>data!D976</f>
        <v>0.98028356795642801</v>
      </c>
      <c r="C928">
        <f t="shared" si="28"/>
        <v>0</v>
      </c>
      <c r="D928">
        <f t="shared" si="29"/>
        <v>0</v>
      </c>
    </row>
    <row r="929" spans="1:4" x14ac:dyDescent="0.25">
      <c r="A929">
        <f>data!H977</f>
        <v>8.0035531079790407E-3</v>
      </c>
      <c r="B929" s="2">
        <f>data!D977</f>
        <v>0.98053224106515802</v>
      </c>
      <c r="C929">
        <f t="shared" si="28"/>
        <v>0</v>
      </c>
      <c r="D929">
        <f t="shared" si="29"/>
        <v>0</v>
      </c>
    </row>
    <row r="930" spans="1:4" x14ac:dyDescent="0.25">
      <c r="A930">
        <f>data!H978</f>
        <v>7.9164531589497392E-3</v>
      </c>
      <c r="B930" s="2">
        <f>data!D978</f>
        <v>0.98078154578568699</v>
      </c>
      <c r="C930">
        <f t="shared" si="28"/>
        <v>0</v>
      </c>
      <c r="D930">
        <f t="shared" si="29"/>
        <v>0</v>
      </c>
    </row>
    <row r="931" spans="1:4" x14ac:dyDescent="0.25">
      <c r="A931">
        <f>data!H979</f>
        <v>7.83030108907091E-3</v>
      </c>
      <c r="B931" s="2">
        <f>data!D979</f>
        <v>0.98103146881744097</v>
      </c>
      <c r="C931">
        <f t="shared" si="28"/>
        <v>0</v>
      </c>
      <c r="D931">
        <f t="shared" si="29"/>
        <v>0</v>
      </c>
    </row>
    <row r="932" spans="1:4" x14ac:dyDescent="0.25">
      <c r="A932">
        <f>data!H980</f>
        <v>7.7450865828958496E-3</v>
      </c>
      <c r="B932" s="2">
        <f>data!D980</f>
        <v>0.98128199685984896</v>
      </c>
      <c r="C932">
        <f t="shared" si="28"/>
        <v>0</v>
      </c>
      <c r="D932">
        <f t="shared" si="29"/>
        <v>0</v>
      </c>
    </row>
    <row r="933" spans="1:4" x14ac:dyDescent="0.25">
      <c r="A933">
        <f>data!H981</f>
        <v>7.6607994372373403E-3</v>
      </c>
      <c r="B933" s="2">
        <f>data!D981</f>
        <v>0.981533116612336</v>
      </c>
      <c r="C933">
        <f t="shared" si="28"/>
        <v>0</v>
      </c>
      <c r="D933">
        <f t="shared" si="29"/>
        <v>0</v>
      </c>
    </row>
    <row r="934" spans="1:4" x14ac:dyDescent="0.25">
      <c r="A934">
        <f>data!H982</f>
        <v>7.5774295599459699E-3</v>
      </c>
      <c r="B934" s="2">
        <f>data!D982</f>
        <v>0.98178481477432999</v>
      </c>
      <c r="C934">
        <f t="shared" si="28"/>
        <v>0</v>
      </c>
      <c r="D934">
        <f t="shared" si="29"/>
        <v>0</v>
      </c>
    </row>
    <row r="935" spans="1:4" x14ac:dyDescent="0.25">
      <c r="A935">
        <f>data!H983</f>
        <v>7.4949669687017799E-3</v>
      </c>
      <c r="B935" s="2">
        <f>data!D983</f>
        <v>0.98203707804525697</v>
      </c>
      <c r="C935">
        <f t="shared" si="28"/>
        <v>0</v>
      </c>
      <c r="D935">
        <f t="shared" si="29"/>
        <v>0</v>
      </c>
    </row>
    <row r="936" spans="1:4" x14ac:dyDescent="0.25">
      <c r="A936">
        <f>data!H984</f>
        <v>7.4134017898189698E-3</v>
      </c>
      <c r="B936" s="2">
        <f>data!D984</f>
        <v>0.98228989312454595</v>
      </c>
      <c r="C936">
        <f t="shared" si="28"/>
        <v>0</v>
      </c>
      <c r="D936">
        <f t="shared" si="29"/>
        <v>0</v>
      </c>
    </row>
    <row r="937" spans="1:4" x14ac:dyDescent="0.25">
      <c r="A937">
        <f>data!H985</f>
        <v>7.3327242570637502E-3</v>
      </c>
      <c r="B937" s="2">
        <f>data!D985</f>
        <v>0.98254324671162296</v>
      </c>
      <c r="C937">
        <f t="shared" si="28"/>
        <v>0</v>
      </c>
      <c r="D937">
        <f t="shared" si="29"/>
        <v>0</v>
      </c>
    </row>
    <row r="938" spans="1:4" x14ac:dyDescent="0.25">
      <c r="A938">
        <f>data!H986</f>
        <v>7.25292471048492E-3</v>
      </c>
      <c r="B938" s="2">
        <f>data!D986</f>
        <v>0.98279712550591503</v>
      </c>
      <c r="C938">
        <f t="shared" si="28"/>
        <v>0</v>
      </c>
      <c r="D938">
        <f t="shared" si="29"/>
        <v>0</v>
      </c>
    </row>
    <row r="939" spans="1:4" x14ac:dyDescent="0.25">
      <c r="A939">
        <f>data!H987</f>
        <v>7.1739935952572697E-3</v>
      </c>
      <c r="B939" s="2">
        <f>data!D987</f>
        <v>0.98305151620684905</v>
      </c>
      <c r="C939">
        <f t="shared" si="28"/>
        <v>0</v>
      </c>
      <c r="D939">
        <f t="shared" si="29"/>
        <v>0</v>
      </c>
    </row>
    <row r="940" spans="1:4" x14ac:dyDescent="0.25">
      <c r="A940">
        <f>data!H988</f>
        <v>7.0959214605374197E-3</v>
      </c>
      <c r="B940" s="2">
        <f>data!D988</f>
        <v>0.98330640551385196</v>
      </c>
      <c r="C940">
        <f t="shared" si="28"/>
        <v>0</v>
      </c>
      <c r="D940">
        <f t="shared" si="29"/>
        <v>0</v>
      </c>
    </row>
    <row r="941" spans="1:4" x14ac:dyDescent="0.25">
      <c r="A941">
        <f>data!H989</f>
        <v>7.0186989583323998E-3</v>
      </c>
      <c r="B941" s="2">
        <f>data!D989</f>
        <v>0.98356178012635098</v>
      </c>
      <c r="C941">
        <f t="shared" si="28"/>
        <v>0</v>
      </c>
      <c r="D941">
        <f t="shared" si="29"/>
        <v>0</v>
      </c>
    </row>
    <row r="942" spans="1:4" x14ac:dyDescent="0.25">
      <c r="A942">
        <f>data!H990</f>
        <v>6.9423168423802502E-3</v>
      </c>
      <c r="B942" s="2">
        <f>data!D990</f>
        <v>0.98381762674377304</v>
      </c>
      <c r="C942">
        <f t="shared" si="28"/>
        <v>0</v>
      </c>
      <c r="D942">
        <f t="shared" si="29"/>
        <v>0</v>
      </c>
    </row>
    <row r="943" spans="1:4" x14ac:dyDescent="0.25">
      <c r="A943">
        <f>data!H991</f>
        <v>6.8667659670429001E-3</v>
      </c>
      <c r="B943" s="2">
        <f>data!D991</f>
        <v>0.98407393206554605</v>
      </c>
      <c r="C943">
        <f t="shared" si="28"/>
        <v>0</v>
      </c>
      <c r="D943">
        <f t="shared" si="29"/>
        <v>0</v>
      </c>
    </row>
    <row r="944" spans="1:4" x14ac:dyDescent="0.25">
      <c r="A944">
        <f>data!H992</f>
        <v>6.79203728621123E-3</v>
      </c>
      <c r="B944" s="2">
        <f>data!D992</f>
        <v>0.98433068279109603</v>
      </c>
      <c r="C944">
        <f t="shared" si="28"/>
        <v>0</v>
      </c>
      <c r="D944">
        <f t="shared" si="29"/>
        <v>0</v>
      </c>
    </row>
    <row r="945" spans="1:4" x14ac:dyDescent="0.25">
      <c r="A945">
        <f>data!H993</f>
        <v>6.7181218522217399E-3</v>
      </c>
      <c r="B945" s="2">
        <f>data!D993</f>
        <v>0.98458786561985001</v>
      </c>
      <c r="C945">
        <f t="shared" si="28"/>
        <v>0</v>
      </c>
      <c r="D945">
        <f t="shared" si="29"/>
        <v>0</v>
      </c>
    </row>
    <row r="946" spans="1:4" x14ac:dyDescent="0.25">
      <c r="A946">
        <f>data!H994</f>
        <v>6.6450108147853796E-3</v>
      </c>
      <c r="B946" s="2">
        <f>data!D994</f>
        <v>0.98484546725123601</v>
      </c>
      <c r="C946">
        <f t="shared" si="28"/>
        <v>0</v>
      </c>
      <c r="D946">
        <f t="shared" si="29"/>
        <v>0</v>
      </c>
    </row>
    <row r="947" spans="1:4" x14ac:dyDescent="0.25">
      <c r="A947">
        <f>data!H995</f>
        <v>6.5726954199278103E-3</v>
      </c>
      <c r="B947" s="2">
        <f>data!D995</f>
        <v>0.98510347438467905</v>
      </c>
      <c r="C947">
        <f t="shared" si="28"/>
        <v>0</v>
      </c>
      <c r="D947">
        <f t="shared" si="29"/>
        <v>0</v>
      </c>
    </row>
    <row r="948" spans="1:4" x14ac:dyDescent="0.25">
      <c r="A948">
        <f>data!H996</f>
        <v>6.5011670089411598E-3</v>
      </c>
      <c r="B948" s="2">
        <f>data!D996</f>
        <v>0.98536187371960904</v>
      </c>
      <c r="C948">
        <f t="shared" si="28"/>
        <v>0</v>
      </c>
      <c r="D948">
        <f t="shared" si="29"/>
        <v>0</v>
      </c>
    </row>
    <row r="949" spans="1:4" x14ac:dyDescent="0.25">
      <c r="A949">
        <f>data!H997</f>
        <v>6.4304170173474099E-3</v>
      </c>
      <c r="B949" s="2">
        <f>data!D997</f>
        <v>0.98562065195545101</v>
      </c>
      <c r="C949">
        <f t="shared" si="28"/>
        <v>0</v>
      </c>
      <c r="D949">
        <f t="shared" si="29"/>
        <v>0</v>
      </c>
    </row>
    <row r="950" spans="1:4" x14ac:dyDescent="0.25">
      <c r="A950">
        <f>data!H998</f>
        <v>6.3604369738727304E-3</v>
      </c>
      <c r="B950" s="2">
        <f>data!D998</f>
        <v>0.985879796145544</v>
      </c>
      <c r="C950">
        <f t="shared" si="28"/>
        <v>0</v>
      </c>
      <c r="D950">
        <f t="shared" si="29"/>
        <v>0</v>
      </c>
    </row>
    <row r="951" spans="1:4" x14ac:dyDescent="0.25">
      <c r="A951">
        <f>data!H999</f>
        <v>6.2912184994334003E-3</v>
      </c>
      <c r="B951" s="2">
        <f>data!D999</f>
        <v>0.98613929910685805</v>
      </c>
      <c r="C951">
        <f t="shared" si="28"/>
        <v>0</v>
      </c>
      <c r="D951">
        <f t="shared" si="29"/>
        <v>0</v>
      </c>
    </row>
    <row r="952" spans="1:4" x14ac:dyDescent="0.25">
      <c r="A952">
        <f>data!H1000</f>
        <v>6.2227533061323496E-3</v>
      </c>
      <c r="B952" s="2">
        <f>data!D1000</f>
        <v>0.98639915834549496</v>
      </c>
      <c r="C952">
        <f t="shared" si="28"/>
        <v>0</v>
      </c>
      <c r="D952">
        <f t="shared" si="29"/>
        <v>0</v>
      </c>
    </row>
    <row r="953" spans="1:4" x14ac:dyDescent="0.25">
      <c r="A953">
        <f>data!H1001</f>
        <v>6.1550331962669201E-3</v>
      </c>
      <c r="B953" s="2">
        <f>data!D1001</f>
        <v>0.98665937150369698</v>
      </c>
      <c r="C953">
        <f t="shared" si="28"/>
        <v>0</v>
      </c>
      <c r="D953">
        <f t="shared" si="29"/>
        <v>0</v>
      </c>
    </row>
    <row r="954" spans="1:4" x14ac:dyDescent="0.25">
      <c r="A954">
        <f>data!H1002</f>
        <v>6.08805006134726E-3</v>
      </c>
      <c r="B954" s="2">
        <f>data!D1002</f>
        <v>0.986919936223706</v>
      </c>
      <c r="C954">
        <f t="shared" si="28"/>
        <v>0</v>
      </c>
      <c r="D954">
        <f t="shared" si="29"/>
        <v>0</v>
      </c>
    </row>
    <row r="955" spans="1:4" x14ac:dyDescent="0.25">
      <c r="A955">
        <f>data!H1003</f>
        <v>6.0217958811253896E-3</v>
      </c>
      <c r="B955" s="2">
        <f>data!D1003</f>
        <v>0.98718085014776502</v>
      </c>
      <c r="C955">
        <f t="shared" si="28"/>
        <v>0</v>
      </c>
      <c r="D955">
        <f t="shared" si="29"/>
        <v>0</v>
      </c>
    </row>
    <row r="956" spans="1:4" x14ac:dyDescent="0.25">
      <c r="A956">
        <f>data!H1004</f>
        <v>5.9562627226350598E-3</v>
      </c>
      <c r="B956" s="2">
        <f>data!D1004</f>
        <v>0.98744211091811396</v>
      </c>
      <c r="C956">
        <f t="shared" si="28"/>
        <v>0</v>
      </c>
      <c r="D956">
        <f t="shared" si="29"/>
        <v>0</v>
      </c>
    </row>
    <row r="957" spans="1:4" x14ac:dyDescent="0.25">
      <c r="A957">
        <f>data!H1005</f>
        <v>5.8914427392417401E-3</v>
      </c>
      <c r="B957" s="2">
        <f>data!D1005</f>
        <v>0.98770371617699804</v>
      </c>
      <c r="C957">
        <f t="shared" si="28"/>
        <v>0</v>
      </c>
      <c r="D957">
        <f t="shared" si="29"/>
        <v>0</v>
      </c>
    </row>
    <row r="958" spans="1:4" x14ac:dyDescent="0.25">
      <c r="A958">
        <f>data!H1006</f>
        <v>5.8273281697031696E-3</v>
      </c>
      <c r="B958" s="2">
        <f>data!D1006</f>
        <v>0.98796566356665705</v>
      </c>
      <c r="C958">
        <f t="shared" si="28"/>
        <v>0</v>
      </c>
      <c r="D958">
        <f t="shared" si="29"/>
        <v>0</v>
      </c>
    </row>
    <row r="959" spans="1:4" x14ac:dyDescent="0.25">
      <c r="A959">
        <f>data!H1007</f>
        <v>5.7639113372400901E-3</v>
      </c>
      <c r="B959" s="2">
        <f>data!D1007</f>
        <v>0.988227950729334</v>
      </c>
      <c r="C959">
        <f t="shared" si="28"/>
        <v>0</v>
      </c>
      <c r="D959">
        <f t="shared" si="29"/>
        <v>0</v>
      </c>
    </row>
    <row r="960" spans="1:4" x14ac:dyDescent="0.25">
      <c r="A960">
        <f>data!H1008</f>
        <v>5.7011846486169299E-3</v>
      </c>
      <c r="B960" s="2">
        <f>data!D1008</f>
        <v>0.98849057530727202</v>
      </c>
      <c r="C960">
        <f t="shared" si="28"/>
        <v>0</v>
      </c>
      <c r="D960">
        <f t="shared" si="29"/>
        <v>0</v>
      </c>
    </row>
    <row r="961" spans="1:4" x14ac:dyDescent="0.25">
      <c r="A961">
        <f>data!H1009</f>
        <v>5.6391405932327901E-3</v>
      </c>
      <c r="B961" s="2">
        <f>data!D1009</f>
        <v>0.98875353494271101</v>
      </c>
      <c r="C961">
        <f t="shared" si="28"/>
        <v>0</v>
      </c>
      <c r="D961">
        <f t="shared" si="29"/>
        <v>0</v>
      </c>
    </row>
    <row r="962" spans="1:4" x14ac:dyDescent="0.25">
      <c r="A962">
        <f>data!H1010</f>
        <v>5.5777717422221002E-3</v>
      </c>
      <c r="B962" s="2">
        <f>data!D1010</f>
        <v>0.98901682727789597</v>
      </c>
      <c r="C962">
        <f t="shared" si="28"/>
        <v>0</v>
      </c>
      <c r="D962">
        <f t="shared" si="29"/>
        <v>0</v>
      </c>
    </row>
    <row r="963" spans="1:4" x14ac:dyDescent="0.25">
      <c r="A963">
        <f>data!H1011</f>
        <v>5.51707074756506E-3</v>
      </c>
      <c r="B963" s="2">
        <f>data!D1011</f>
        <v>0.98928044995506603</v>
      </c>
      <c r="C963">
        <f t="shared" si="28"/>
        <v>0</v>
      </c>
      <c r="D963">
        <f t="shared" si="29"/>
        <v>0</v>
      </c>
    </row>
    <row r="964" spans="1:4" x14ac:dyDescent="0.25">
      <c r="A964">
        <f>data!H1012</f>
        <v>5.4570303412079402E-3</v>
      </c>
      <c r="B964" s="2">
        <f>data!D1012</f>
        <v>0.98954440061646598</v>
      </c>
      <c r="C964">
        <f t="shared" ref="C964:C1027" si="30">IF(A964&gt;1.5,B964,0)</f>
        <v>0</v>
      </c>
      <c r="D964">
        <f t="shared" ref="D964:D1027" si="31">IF(A964&gt;0.5,B964,0)</f>
        <v>0</v>
      </c>
    </row>
    <row r="965" spans="1:4" x14ac:dyDescent="0.25">
      <c r="A965">
        <f>data!H1013</f>
        <v>5.3976433341926602E-3</v>
      </c>
      <c r="B965" s="2">
        <f>data!D1013</f>
        <v>0.98980867690433705</v>
      </c>
      <c r="C965">
        <f t="shared" si="30"/>
        <v>0</v>
      </c>
      <c r="D965">
        <f t="shared" si="31"/>
        <v>0</v>
      </c>
    </row>
    <row r="966" spans="1:4" x14ac:dyDescent="0.25">
      <c r="A966">
        <f>data!H1014</f>
        <v>5.3389026157962399E-3</v>
      </c>
      <c r="B966" s="2">
        <f>data!D1014</f>
        <v>0.99007327646092103</v>
      </c>
      <c r="C966">
        <f t="shared" si="30"/>
        <v>0</v>
      </c>
      <c r="D966">
        <f t="shared" si="31"/>
        <v>0</v>
      </c>
    </row>
    <row r="967" spans="1:4" x14ac:dyDescent="0.25">
      <c r="A967">
        <f>data!H1015</f>
        <v>5.2808011526792199E-3</v>
      </c>
      <c r="B967" s="2">
        <f>data!D1015</f>
        <v>0.99033819692846004</v>
      </c>
      <c r="C967">
        <f t="shared" si="30"/>
        <v>0</v>
      </c>
      <c r="D967">
        <f t="shared" si="31"/>
        <v>0</v>
      </c>
    </row>
    <row r="968" spans="1:4" x14ac:dyDescent="0.25">
      <c r="A968">
        <f>data!H1016</f>
        <v>5.2233319880436004E-3</v>
      </c>
      <c r="B968" s="2">
        <f>data!D1016</f>
        <v>0.99060343594919797</v>
      </c>
      <c r="C968">
        <f t="shared" si="30"/>
        <v>0</v>
      </c>
      <c r="D968">
        <f t="shared" si="31"/>
        <v>0</v>
      </c>
    </row>
    <row r="969" spans="1:4" x14ac:dyDescent="0.25">
      <c r="A969">
        <f>data!H1017</f>
        <v>5.1664882407998804E-3</v>
      </c>
      <c r="B969" s="2">
        <f>data!D1017</f>
        <v>0.99086899116537397</v>
      </c>
      <c r="C969">
        <f t="shared" si="30"/>
        <v>0</v>
      </c>
      <c r="D969">
        <f t="shared" si="31"/>
        <v>0</v>
      </c>
    </row>
    <row r="970" spans="1:4" x14ac:dyDescent="0.25">
      <c r="A970">
        <f>data!H1018</f>
        <v>5.1102631047430401E-3</v>
      </c>
      <c r="B970" s="2">
        <f>data!D1018</f>
        <v>0.99113486021923303</v>
      </c>
      <c r="C970">
        <f t="shared" si="30"/>
        <v>0</v>
      </c>
      <c r="D970">
        <f t="shared" si="31"/>
        <v>0</v>
      </c>
    </row>
    <row r="971" spans="1:4" x14ac:dyDescent="0.25">
      <c r="A971">
        <f>data!H1019</f>
        <v>5.0546498477377503E-3</v>
      </c>
      <c r="B971" s="2">
        <f>data!D1019</f>
        <v>0.99140104075301505</v>
      </c>
      <c r="C971">
        <f t="shared" si="30"/>
        <v>0</v>
      </c>
      <c r="D971">
        <f t="shared" si="31"/>
        <v>0</v>
      </c>
    </row>
    <row r="972" spans="1:4" x14ac:dyDescent="0.25">
      <c r="A972">
        <f>data!H1020</f>
        <v>4.9996418109121898E-3</v>
      </c>
      <c r="B972" s="2">
        <f>data!D1020</f>
        <v>0.99166753040896405</v>
      </c>
      <c r="C972">
        <f t="shared" si="30"/>
        <v>0</v>
      </c>
      <c r="D972">
        <f t="shared" si="31"/>
        <v>0</v>
      </c>
    </row>
    <row r="973" spans="1:4" x14ac:dyDescent="0.25">
      <c r="A973">
        <f>data!H1021</f>
        <v>4.9452324078607902E-3</v>
      </c>
      <c r="B973" s="2">
        <f>data!D1021</f>
        <v>0.99193432682932203</v>
      </c>
      <c r="C973">
        <f t="shared" si="30"/>
        <v>0</v>
      </c>
      <c r="D973">
        <f t="shared" si="31"/>
        <v>0</v>
      </c>
    </row>
    <row r="974" spans="1:4" x14ac:dyDescent="0.25">
      <c r="A974">
        <f>data!H1022</f>
        <v>4.8914151238555904E-3</v>
      </c>
      <c r="B974" s="2">
        <f>data!D1022</f>
        <v>0.99220142765633002</v>
      </c>
      <c r="C974">
        <f t="shared" si="30"/>
        <v>0</v>
      </c>
      <c r="D974">
        <f t="shared" si="31"/>
        <v>0</v>
      </c>
    </row>
    <row r="975" spans="1:4" x14ac:dyDescent="0.25">
      <c r="A975">
        <f>data!H1023</f>
        <v>4.8381835150662104E-3</v>
      </c>
      <c r="B975" s="2">
        <f>data!D1023</f>
        <v>0.99246883053223101</v>
      </c>
      <c r="C975">
        <f t="shared" si="30"/>
        <v>0</v>
      </c>
      <c r="D975">
        <f t="shared" si="31"/>
        <v>0</v>
      </c>
    </row>
    <row r="976" spans="1:4" x14ac:dyDescent="0.25">
      <c r="A976">
        <f>data!H1024</f>
        <v>4.7855312077882501E-3</v>
      </c>
      <c r="B976" s="2">
        <f>data!D1024</f>
        <v>0.99273653309926602</v>
      </c>
      <c r="C976">
        <f t="shared" si="30"/>
        <v>0</v>
      </c>
      <c r="D976">
        <f t="shared" si="31"/>
        <v>0</v>
      </c>
    </row>
    <row r="977" spans="1:4" x14ac:dyDescent="0.25">
      <c r="A977">
        <f>data!H1025</f>
        <v>4.7334518976802197E-3</v>
      </c>
      <c r="B977" s="2">
        <f>data!D1025</f>
        <v>0.99300453299967895</v>
      </c>
      <c r="C977">
        <f t="shared" si="30"/>
        <v>0</v>
      </c>
      <c r="D977">
        <f t="shared" si="31"/>
        <v>0</v>
      </c>
    </row>
    <row r="978" spans="1:4" x14ac:dyDescent="0.25">
      <c r="A978">
        <f>data!H1026</f>
        <v>4.6819393490085898E-3</v>
      </c>
      <c r="B978" s="2">
        <f>data!D1026</f>
        <v>0.99327282787571103</v>
      </c>
      <c r="C978">
        <f t="shared" si="30"/>
        <v>0</v>
      </c>
      <c r="D978">
        <f t="shared" si="31"/>
        <v>0</v>
      </c>
    </row>
    <row r="979" spans="1:4" x14ac:dyDescent="0.25">
      <c r="A979">
        <f>data!H1027</f>
        <v>4.6309873939012498E-3</v>
      </c>
      <c r="B979" s="2">
        <f>data!D1027</f>
        <v>0.99354141536960505</v>
      </c>
      <c r="C979">
        <f t="shared" si="30"/>
        <v>0</v>
      </c>
      <c r="D979">
        <f t="shared" si="31"/>
        <v>0</v>
      </c>
    </row>
    <row r="980" spans="1:4" x14ac:dyDescent="0.25">
      <c r="A980">
        <f>data!H1028</f>
        <v>4.5805899316089102E-3</v>
      </c>
      <c r="B980" s="2">
        <f>data!D1028</f>
        <v>0.99381029312360203</v>
      </c>
      <c r="C980">
        <f t="shared" si="30"/>
        <v>0</v>
      </c>
      <c r="D980">
        <f t="shared" si="31"/>
        <v>0</v>
      </c>
    </row>
    <row r="981" spans="1:4" x14ac:dyDescent="0.25">
      <c r="A981">
        <f>data!H1029</f>
        <v>4.5307409277746498E-3</v>
      </c>
      <c r="B981" s="2">
        <f>data!D1029</f>
        <v>0.99407945877994497</v>
      </c>
      <c r="C981">
        <f t="shared" si="30"/>
        <v>0</v>
      </c>
      <c r="D981">
        <f t="shared" si="31"/>
        <v>0</v>
      </c>
    </row>
    <row r="982" spans="1:4" x14ac:dyDescent="0.25">
      <c r="A982">
        <f>data!H1030</f>
        <v>4.4814344137114404E-3</v>
      </c>
      <c r="B982" s="2">
        <f>data!D1030</f>
        <v>0.99434890998087599</v>
      </c>
      <c r="C982">
        <f t="shared" si="30"/>
        <v>0</v>
      </c>
      <c r="D982">
        <f t="shared" si="31"/>
        <v>0</v>
      </c>
    </row>
    <row r="983" spans="1:4" x14ac:dyDescent="0.25">
      <c r="A983">
        <f>data!H1031</f>
        <v>4.4326644856874202E-3</v>
      </c>
      <c r="B983" s="2">
        <f>data!D1031</f>
        <v>0.99461864436863801</v>
      </c>
      <c r="C983">
        <f t="shared" si="30"/>
        <v>0</v>
      </c>
      <c r="D983">
        <f t="shared" si="31"/>
        <v>0</v>
      </c>
    </row>
    <row r="984" spans="1:4" x14ac:dyDescent="0.25">
      <c r="A984">
        <f>data!H1032</f>
        <v>4.3844253042190596E-3</v>
      </c>
      <c r="B984" s="2">
        <f>data!D1032</f>
        <v>0.99488865958547101</v>
      </c>
      <c r="C984">
        <f t="shared" si="30"/>
        <v>0</v>
      </c>
      <c r="D984">
        <f t="shared" si="31"/>
        <v>0</v>
      </c>
    </row>
    <row r="985" spans="1:4" x14ac:dyDescent="0.25">
      <c r="A985">
        <f>data!H1033</f>
        <v>4.3367110933719404E-3</v>
      </c>
      <c r="B985" s="2">
        <f>data!D1033</f>
        <v>0.99515895327361903</v>
      </c>
      <c r="C985">
        <f t="shared" si="30"/>
        <v>0</v>
      </c>
      <c r="D985">
        <f t="shared" si="31"/>
        <v>0</v>
      </c>
    </row>
    <row r="986" spans="1:4" x14ac:dyDescent="0.25">
      <c r="A986">
        <f>data!H1034</f>
        <v>4.2895161400691396E-3</v>
      </c>
      <c r="B986" s="2">
        <f>data!D1034</f>
        <v>0.99542952307532395</v>
      </c>
      <c r="C986">
        <f t="shared" si="30"/>
        <v>0</v>
      </c>
      <c r="D986">
        <f t="shared" si="31"/>
        <v>0</v>
      </c>
    </row>
    <row r="987" spans="1:4" x14ac:dyDescent="0.25">
      <c r="A987">
        <f>data!H1035</f>
        <v>4.2428347934072401E-3</v>
      </c>
      <c r="B987" s="2">
        <f>data!D1035</f>
        <v>0.99570036663282802</v>
      </c>
      <c r="C987">
        <f t="shared" si="30"/>
        <v>0</v>
      </c>
      <c r="D987">
        <f t="shared" si="31"/>
        <v>0</v>
      </c>
    </row>
    <row r="988" spans="1:4" x14ac:dyDescent="0.25">
      <c r="A988">
        <f>data!H1036</f>
        <v>4.1966614639796897E-3</v>
      </c>
      <c r="B988" s="2">
        <f>data!D1036</f>
        <v>0.99597148158837301</v>
      </c>
      <c r="C988">
        <f t="shared" si="30"/>
        <v>0</v>
      </c>
      <c r="D988">
        <f t="shared" si="31"/>
        <v>0</v>
      </c>
    </row>
    <row r="989" spans="1:4" x14ac:dyDescent="0.25">
      <c r="A989">
        <f>data!H1037</f>
        <v>4.1509906232075396E-3</v>
      </c>
      <c r="B989" s="2">
        <f>data!D1037</f>
        <v>0.99624286558420105</v>
      </c>
      <c r="C989">
        <f t="shared" si="30"/>
        <v>0</v>
      </c>
      <c r="D989">
        <f t="shared" si="31"/>
        <v>0</v>
      </c>
    </row>
    <row r="990" spans="1:4" x14ac:dyDescent="0.25">
      <c r="A990">
        <f>data!H1038</f>
        <v>4.1058168026775104E-3</v>
      </c>
      <c r="B990" s="2">
        <f>data!D1038</f>
        <v>0.99651451626255405</v>
      </c>
      <c r="C990">
        <f t="shared" si="30"/>
        <v>0</v>
      </c>
      <c r="D990">
        <f t="shared" si="31"/>
        <v>0</v>
      </c>
    </row>
    <row r="991" spans="1:4" x14ac:dyDescent="0.25">
      <c r="A991">
        <f>data!H1039</f>
        <v>4.0611345934871397E-3</v>
      </c>
      <c r="B991" s="2">
        <f>data!D1039</f>
        <v>0.99678643126567501</v>
      </c>
      <c r="C991">
        <f t="shared" si="30"/>
        <v>0</v>
      </c>
      <c r="D991">
        <f t="shared" si="31"/>
        <v>0</v>
      </c>
    </row>
    <row r="992" spans="1:4" x14ac:dyDescent="0.25">
      <c r="A992">
        <f>data!H1040</f>
        <v>4.0169386455972903E-3</v>
      </c>
      <c r="B992" s="2">
        <f>data!D1040</f>
        <v>0.99705860823580605</v>
      </c>
      <c r="C992">
        <f t="shared" si="30"/>
        <v>0</v>
      </c>
      <c r="D992">
        <f t="shared" si="31"/>
        <v>0</v>
      </c>
    </row>
    <row r="993" spans="1:4" x14ac:dyDescent="0.25">
      <c r="A993">
        <f>data!H1041</f>
        <v>3.9732236671914303E-3</v>
      </c>
      <c r="B993" s="2">
        <f>data!D1041</f>
        <v>0.99733104481518897</v>
      </c>
      <c r="C993">
        <f t="shared" si="30"/>
        <v>0</v>
      </c>
      <c r="D993">
        <f t="shared" si="31"/>
        <v>0</v>
      </c>
    </row>
    <row r="994" spans="1:4" x14ac:dyDescent="0.25">
      <c r="A994">
        <f>data!H1042</f>
        <v>3.9299844240421001E-3</v>
      </c>
      <c r="B994" s="2">
        <f>data!D1042</f>
        <v>0.997603738646066</v>
      </c>
      <c r="C994">
        <f t="shared" si="30"/>
        <v>0</v>
      </c>
      <c r="D994">
        <f t="shared" si="31"/>
        <v>0</v>
      </c>
    </row>
    <row r="995" spans="1:4" x14ac:dyDescent="0.25">
      <c r="A995">
        <f>data!H1043</f>
        <v>3.8872157388841599E-3</v>
      </c>
      <c r="B995" s="2">
        <f>data!D1043</f>
        <v>0.99787668737067903</v>
      </c>
      <c r="C995">
        <f t="shared" si="30"/>
        <v>0</v>
      </c>
      <c r="D995">
        <f t="shared" si="31"/>
        <v>0</v>
      </c>
    </row>
    <row r="996" spans="1:4" x14ac:dyDescent="0.25">
      <c r="A996">
        <f>data!H1044</f>
        <v>3.8449124907948599E-3</v>
      </c>
      <c r="B996" s="2">
        <f>data!D1044</f>
        <v>0.99814988863126997</v>
      </c>
      <c r="C996">
        <f t="shared" si="30"/>
        <v>0</v>
      </c>
      <c r="D996">
        <f t="shared" si="31"/>
        <v>0</v>
      </c>
    </row>
    <row r="997" spans="1:4" x14ac:dyDescent="0.25">
      <c r="A997">
        <f>data!H1045</f>
        <v>3.8030696145807202E-3</v>
      </c>
      <c r="B997" s="2">
        <f>data!D1045</f>
        <v>0.99842334007008204</v>
      </c>
      <c r="C997">
        <f t="shared" si="30"/>
        <v>0</v>
      </c>
      <c r="D997">
        <f t="shared" si="31"/>
        <v>0</v>
      </c>
    </row>
    <row r="998" spans="1:4" x14ac:dyDescent="0.25">
      <c r="A998">
        <f>data!H1046</f>
        <v>3.7616821001710599E-3</v>
      </c>
      <c r="B998" s="2">
        <f>data!D1046</f>
        <v>0.99869703932935705</v>
      </c>
      <c r="C998">
        <f t="shared" si="30"/>
        <v>0</v>
      </c>
      <c r="D998">
        <f t="shared" si="31"/>
        <v>0</v>
      </c>
    </row>
    <row r="999" spans="1:4" x14ac:dyDescent="0.25">
      <c r="A999">
        <f>data!H1047</f>
        <v>3.7207449920180899E-3</v>
      </c>
      <c r="B999" s="2">
        <f>data!D1047</f>
        <v>0.998970984051337</v>
      </c>
      <c r="C999">
        <f t="shared" si="30"/>
        <v>0</v>
      </c>
      <c r="D999">
        <f t="shared" si="31"/>
        <v>0</v>
      </c>
    </row>
    <row r="1000" spans="1:4" x14ac:dyDescent="0.25">
      <c r="A1000">
        <f>data!H1048</f>
        <v>3.6802533885035601E-3</v>
      </c>
      <c r="B1000" s="2">
        <f>data!D1048</f>
        <v>0.999245171878264</v>
      </c>
      <c r="C1000">
        <f t="shared" si="30"/>
        <v>0</v>
      </c>
      <c r="D1000">
        <f t="shared" si="31"/>
        <v>0</v>
      </c>
    </row>
    <row r="1001" spans="1:4" x14ac:dyDescent="0.25">
      <c r="A1001">
        <f>data!H1049</f>
        <v>3.64020244135184E-3</v>
      </c>
      <c r="B1001" s="2">
        <f>data!D1049</f>
        <v>0.99951960045237997</v>
      </c>
      <c r="C1001">
        <f t="shared" si="30"/>
        <v>0</v>
      </c>
      <c r="D1001">
        <f t="shared" si="31"/>
        <v>0</v>
      </c>
    </row>
    <row r="1002" spans="1:4" x14ac:dyDescent="0.25">
      <c r="A1002">
        <f>data!H1050</f>
        <v>3.60058735504947E-3</v>
      </c>
      <c r="B1002" s="2">
        <f>data!D1050</f>
        <v>0.99979426741592803</v>
      </c>
      <c r="C1002">
        <f t="shared" si="30"/>
        <v>0</v>
      </c>
      <c r="D1002">
        <f t="shared" si="31"/>
        <v>0</v>
      </c>
    </row>
    <row r="1003" spans="1:4" x14ac:dyDescent="0.25">
      <c r="A1003">
        <f>data!H1051</f>
        <v>0</v>
      </c>
      <c r="B1003" s="2">
        <f>data!D1051</f>
        <v>0</v>
      </c>
      <c r="C1003">
        <f t="shared" si="30"/>
        <v>0</v>
      </c>
      <c r="D1003">
        <f t="shared" si="31"/>
        <v>0</v>
      </c>
    </row>
    <row r="1004" spans="1:4" x14ac:dyDescent="0.25">
      <c r="A1004">
        <f>data!H1052</f>
        <v>0</v>
      </c>
      <c r="B1004" s="2">
        <f>data!D1052</f>
        <v>0</v>
      </c>
      <c r="C1004">
        <f t="shared" si="30"/>
        <v>0</v>
      </c>
      <c r="D1004">
        <f t="shared" si="31"/>
        <v>0</v>
      </c>
    </row>
    <row r="1005" spans="1:4" x14ac:dyDescent="0.25">
      <c r="A1005">
        <f>data!H1053</f>
        <v>0</v>
      </c>
      <c r="B1005" s="2">
        <f>data!D1053</f>
        <v>0</v>
      </c>
      <c r="C1005">
        <f t="shared" si="30"/>
        <v>0</v>
      </c>
      <c r="D1005">
        <f t="shared" si="31"/>
        <v>0</v>
      </c>
    </row>
    <row r="1006" spans="1:4" x14ac:dyDescent="0.25">
      <c r="A1006">
        <f>data!H1054</f>
        <v>0</v>
      </c>
      <c r="B1006" s="2">
        <f>data!D1054</f>
        <v>0</v>
      </c>
      <c r="C1006">
        <f t="shared" si="30"/>
        <v>0</v>
      </c>
      <c r="D1006">
        <f t="shared" si="31"/>
        <v>0</v>
      </c>
    </row>
    <row r="1007" spans="1:4" x14ac:dyDescent="0.25">
      <c r="A1007">
        <f>data!H1055</f>
        <v>0</v>
      </c>
      <c r="B1007" s="2">
        <f>data!D1055</f>
        <v>0</v>
      </c>
      <c r="C1007">
        <f t="shared" si="30"/>
        <v>0</v>
      </c>
      <c r="D1007">
        <f t="shared" si="31"/>
        <v>0</v>
      </c>
    </row>
    <row r="1008" spans="1:4" x14ac:dyDescent="0.25">
      <c r="A1008">
        <f>data!H1056</f>
        <v>0</v>
      </c>
      <c r="B1008" s="2">
        <f>data!D1056</f>
        <v>0</v>
      </c>
      <c r="C1008">
        <f t="shared" si="30"/>
        <v>0</v>
      </c>
      <c r="D1008">
        <f t="shared" si="31"/>
        <v>0</v>
      </c>
    </row>
    <row r="1009" spans="1:4" x14ac:dyDescent="0.25">
      <c r="A1009">
        <f>data!H1057</f>
        <v>0</v>
      </c>
      <c r="B1009" s="2">
        <f>data!D1057</f>
        <v>0</v>
      </c>
      <c r="C1009">
        <f t="shared" si="30"/>
        <v>0</v>
      </c>
      <c r="D1009">
        <f t="shared" si="31"/>
        <v>0</v>
      </c>
    </row>
    <row r="1010" spans="1:4" x14ac:dyDescent="0.25">
      <c r="A1010">
        <f>data!H1058</f>
        <v>0</v>
      </c>
      <c r="B1010" s="2">
        <f>data!D1058</f>
        <v>0</v>
      </c>
      <c r="C1010">
        <f t="shared" si="30"/>
        <v>0</v>
      </c>
      <c r="D1010">
        <f t="shared" si="31"/>
        <v>0</v>
      </c>
    </row>
    <row r="1011" spans="1:4" x14ac:dyDescent="0.25">
      <c r="A1011">
        <f>data!H1059</f>
        <v>0</v>
      </c>
      <c r="B1011" s="2">
        <f>data!D1059</f>
        <v>0</v>
      </c>
      <c r="C1011">
        <f t="shared" si="30"/>
        <v>0</v>
      </c>
      <c r="D1011">
        <f t="shared" si="31"/>
        <v>0</v>
      </c>
    </row>
    <row r="1012" spans="1:4" x14ac:dyDescent="0.25">
      <c r="A1012">
        <f>data!H1060</f>
        <v>0</v>
      </c>
      <c r="B1012" s="2">
        <f>data!D1060</f>
        <v>0</v>
      </c>
      <c r="C1012">
        <f t="shared" si="30"/>
        <v>0</v>
      </c>
      <c r="D1012">
        <f t="shared" si="31"/>
        <v>0</v>
      </c>
    </row>
    <row r="1013" spans="1:4" x14ac:dyDescent="0.25">
      <c r="A1013">
        <f>data!H1061</f>
        <v>0</v>
      </c>
      <c r="B1013" s="2">
        <f>data!D1061</f>
        <v>0</v>
      </c>
      <c r="C1013">
        <f t="shared" si="30"/>
        <v>0</v>
      </c>
      <c r="D1013">
        <f t="shared" si="31"/>
        <v>0</v>
      </c>
    </row>
    <row r="1014" spans="1:4" x14ac:dyDescent="0.25">
      <c r="A1014">
        <f>data!H1062</f>
        <v>0</v>
      </c>
      <c r="B1014" s="2">
        <f>data!D1062</f>
        <v>0</v>
      </c>
      <c r="C1014">
        <f t="shared" si="30"/>
        <v>0</v>
      </c>
      <c r="D1014">
        <f t="shared" si="31"/>
        <v>0</v>
      </c>
    </row>
    <row r="1015" spans="1:4" x14ac:dyDescent="0.25">
      <c r="A1015">
        <f>data!H1063</f>
        <v>0</v>
      </c>
      <c r="B1015" s="2">
        <f>data!D1063</f>
        <v>0</v>
      </c>
      <c r="C1015">
        <f t="shared" si="30"/>
        <v>0</v>
      </c>
      <c r="D1015">
        <f t="shared" si="31"/>
        <v>0</v>
      </c>
    </row>
    <row r="1016" spans="1:4" x14ac:dyDescent="0.25">
      <c r="A1016">
        <f>data!H1064</f>
        <v>0</v>
      </c>
      <c r="B1016" s="2">
        <f>data!D1064</f>
        <v>0</v>
      </c>
      <c r="C1016">
        <f t="shared" si="30"/>
        <v>0</v>
      </c>
      <c r="D1016">
        <f t="shared" si="31"/>
        <v>0</v>
      </c>
    </row>
    <row r="1017" spans="1:4" x14ac:dyDescent="0.25">
      <c r="A1017">
        <f>data!H1065</f>
        <v>0</v>
      </c>
      <c r="B1017" s="2">
        <f>data!D1065</f>
        <v>0</v>
      </c>
      <c r="C1017">
        <f t="shared" si="30"/>
        <v>0</v>
      </c>
      <c r="D1017">
        <f t="shared" si="31"/>
        <v>0</v>
      </c>
    </row>
    <row r="1018" spans="1:4" x14ac:dyDescent="0.25">
      <c r="A1018">
        <f>data!H1066</f>
        <v>0</v>
      </c>
      <c r="B1018" s="2">
        <f>data!D1066</f>
        <v>0</v>
      </c>
      <c r="C1018">
        <f t="shared" si="30"/>
        <v>0</v>
      </c>
      <c r="D1018">
        <f t="shared" si="31"/>
        <v>0</v>
      </c>
    </row>
    <row r="1019" spans="1:4" x14ac:dyDescent="0.25">
      <c r="A1019">
        <f>data!H1067</f>
        <v>0</v>
      </c>
      <c r="B1019" s="2">
        <f>data!D1067</f>
        <v>0</v>
      </c>
      <c r="C1019">
        <f t="shared" si="30"/>
        <v>0</v>
      </c>
      <c r="D1019">
        <f t="shared" si="31"/>
        <v>0</v>
      </c>
    </row>
    <row r="1020" spans="1:4" x14ac:dyDescent="0.25">
      <c r="A1020">
        <f>data!H1068</f>
        <v>0</v>
      </c>
      <c r="B1020" s="2">
        <f>data!D1068</f>
        <v>0</v>
      </c>
      <c r="C1020">
        <f t="shared" si="30"/>
        <v>0</v>
      </c>
      <c r="D1020">
        <f t="shared" si="31"/>
        <v>0</v>
      </c>
    </row>
    <row r="1021" spans="1:4" x14ac:dyDescent="0.25">
      <c r="A1021">
        <f>data!H1069</f>
        <v>0</v>
      </c>
      <c r="B1021" s="2">
        <f>data!D1069</f>
        <v>0</v>
      </c>
      <c r="C1021">
        <f t="shared" si="30"/>
        <v>0</v>
      </c>
      <c r="D1021">
        <f t="shared" si="31"/>
        <v>0</v>
      </c>
    </row>
    <row r="1022" spans="1:4" x14ac:dyDescent="0.25">
      <c r="A1022">
        <f>data!H1070</f>
        <v>0</v>
      </c>
      <c r="B1022" s="2">
        <f>data!D1070</f>
        <v>0</v>
      </c>
      <c r="C1022">
        <f t="shared" si="30"/>
        <v>0</v>
      </c>
      <c r="D1022">
        <f t="shared" si="31"/>
        <v>0</v>
      </c>
    </row>
    <row r="1023" spans="1:4" x14ac:dyDescent="0.25">
      <c r="A1023">
        <f>data!H1071</f>
        <v>0</v>
      </c>
      <c r="B1023" s="2">
        <f>data!D1071</f>
        <v>0</v>
      </c>
      <c r="C1023">
        <f t="shared" si="30"/>
        <v>0</v>
      </c>
      <c r="D1023">
        <f t="shared" si="31"/>
        <v>0</v>
      </c>
    </row>
    <row r="1024" spans="1:4" x14ac:dyDescent="0.25">
      <c r="A1024">
        <f>data!H1072</f>
        <v>0</v>
      </c>
      <c r="B1024" s="2">
        <f>data!D1072</f>
        <v>0</v>
      </c>
      <c r="C1024">
        <f t="shared" si="30"/>
        <v>0</v>
      </c>
      <c r="D1024">
        <f t="shared" si="31"/>
        <v>0</v>
      </c>
    </row>
    <row r="1025" spans="1:4" x14ac:dyDescent="0.25">
      <c r="A1025">
        <f>data!H1073</f>
        <v>0</v>
      </c>
      <c r="B1025" s="2">
        <f>data!D1073</f>
        <v>0</v>
      </c>
      <c r="C1025">
        <f t="shared" si="30"/>
        <v>0</v>
      </c>
      <c r="D1025">
        <f t="shared" si="31"/>
        <v>0</v>
      </c>
    </row>
    <row r="1026" spans="1:4" x14ac:dyDescent="0.25">
      <c r="A1026">
        <f>data!H1074</f>
        <v>0</v>
      </c>
      <c r="B1026" s="2">
        <f>data!D1074</f>
        <v>0</v>
      </c>
      <c r="C1026">
        <f t="shared" si="30"/>
        <v>0</v>
      </c>
      <c r="D1026">
        <f t="shared" si="31"/>
        <v>0</v>
      </c>
    </row>
    <row r="1027" spans="1:4" x14ac:dyDescent="0.25">
      <c r="A1027">
        <f>data!H1075</f>
        <v>0</v>
      </c>
      <c r="B1027" s="2">
        <f>data!D1075</f>
        <v>0</v>
      </c>
      <c r="C1027">
        <f t="shared" si="30"/>
        <v>0</v>
      </c>
      <c r="D1027">
        <f t="shared" si="31"/>
        <v>0</v>
      </c>
    </row>
    <row r="1028" spans="1:4" x14ac:dyDescent="0.25">
      <c r="A1028">
        <f>data!H1076</f>
        <v>0</v>
      </c>
      <c r="B1028" s="2">
        <f>data!D1076</f>
        <v>0</v>
      </c>
      <c r="C1028">
        <f t="shared" ref="C1028:C1051" si="32">IF(A1028&gt;1.5,B1028,0)</f>
        <v>0</v>
      </c>
      <c r="D1028">
        <f t="shared" ref="D1028:D1051" si="33">IF(A1028&gt;0.5,B1028,0)</f>
        <v>0</v>
      </c>
    </row>
    <row r="1029" spans="1:4" x14ac:dyDescent="0.25">
      <c r="A1029">
        <f>data!H1077</f>
        <v>0</v>
      </c>
      <c r="B1029" s="2">
        <f>data!D1077</f>
        <v>0</v>
      </c>
      <c r="C1029">
        <f t="shared" si="32"/>
        <v>0</v>
      </c>
      <c r="D1029">
        <f t="shared" si="33"/>
        <v>0</v>
      </c>
    </row>
    <row r="1030" spans="1:4" x14ac:dyDescent="0.25">
      <c r="A1030">
        <f>data!H1078</f>
        <v>0</v>
      </c>
      <c r="B1030" s="2">
        <f>data!D1078</f>
        <v>0</v>
      </c>
      <c r="C1030">
        <f t="shared" si="32"/>
        <v>0</v>
      </c>
      <c r="D1030">
        <f t="shared" si="33"/>
        <v>0</v>
      </c>
    </row>
    <row r="1031" spans="1:4" x14ac:dyDescent="0.25">
      <c r="A1031">
        <f>data!H1079</f>
        <v>0</v>
      </c>
      <c r="B1031" s="2">
        <f>data!D1079</f>
        <v>0</v>
      </c>
      <c r="C1031">
        <f t="shared" si="32"/>
        <v>0</v>
      </c>
      <c r="D1031">
        <f t="shared" si="33"/>
        <v>0</v>
      </c>
    </row>
    <row r="1032" spans="1:4" x14ac:dyDescent="0.25">
      <c r="A1032">
        <f>data!H1080</f>
        <v>0</v>
      </c>
      <c r="B1032" s="2">
        <f>data!D1080</f>
        <v>0</v>
      </c>
      <c r="C1032">
        <f t="shared" si="32"/>
        <v>0</v>
      </c>
      <c r="D1032">
        <f t="shared" si="33"/>
        <v>0</v>
      </c>
    </row>
    <row r="1033" spans="1:4" x14ac:dyDescent="0.25">
      <c r="A1033">
        <f>data!H1081</f>
        <v>0</v>
      </c>
      <c r="B1033" s="2">
        <f>data!D1081</f>
        <v>0</v>
      </c>
      <c r="C1033">
        <f t="shared" si="32"/>
        <v>0</v>
      </c>
      <c r="D1033">
        <f t="shared" si="33"/>
        <v>0</v>
      </c>
    </row>
    <row r="1034" spans="1:4" x14ac:dyDescent="0.25">
      <c r="A1034">
        <f>data!H1082</f>
        <v>0</v>
      </c>
      <c r="B1034" s="2">
        <f>data!D1082</f>
        <v>0</v>
      </c>
      <c r="C1034">
        <f t="shared" si="32"/>
        <v>0</v>
      </c>
      <c r="D1034">
        <f t="shared" si="33"/>
        <v>0</v>
      </c>
    </row>
    <row r="1035" spans="1:4" x14ac:dyDescent="0.25">
      <c r="A1035">
        <f>data!H1083</f>
        <v>0</v>
      </c>
      <c r="B1035" s="2">
        <f>data!D1083</f>
        <v>0</v>
      </c>
      <c r="C1035">
        <f t="shared" si="32"/>
        <v>0</v>
      </c>
      <c r="D1035">
        <f t="shared" si="33"/>
        <v>0</v>
      </c>
    </row>
    <row r="1036" spans="1:4" x14ac:dyDescent="0.25">
      <c r="A1036">
        <f>data!H1084</f>
        <v>0</v>
      </c>
      <c r="B1036" s="2">
        <f>data!D1084</f>
        <v>0</v>
      </c>
      <c r="C1036">
        <f t="shared" si="32"/>
        <v>0</v>
      </c>
      <c r="D1036">
        <f t="shared" si="33"/>
        <v>0</v>
      </c>
    </row>
    <row r="1037" spans="1:4" x14ac:dyDescent="0.25">
      <c r="A1037">
        <f>data!H1085</f>
        <v>0</v>
      </c>
      <c r="B1037" s="2">
        <f>data!D1085</f>
        <v>0</v>
      </c>
      <c r="C1037">
        <f t="shared" si="32"/>
        <v>0</v>
      </c>
      <c r="D1037">
        <f t="shared" si="33"/>
        <v>0</v>
      </c>
    </row>
    <row r="1038" spans="1:4" x14ac:dyDescent="0.25">
      <c r="A1038">
        <f>data!H1086</f>
        <v>0</v>
      </c>
      <c r="B1038" s="2">
        <f>data!D1086</f>
        <v>0</v>
      </c>
      <c r="C1038">
        <f t="shared" si="32"/>
        <v>0</v>
      </c>
      <c r="D1038">
        <f t="shared" si="33"/>
        <v>0</v>
      </c>
    </row>
    <row r="1039" spans="1:4" x14ac:dyDescent="0.25">
      <c r="A1039">
        <f>data!H1087</f>
        <v>0</v>
      </c>
      <c r="B1039" s="2">
        <f>data!D1087</f>
        <v>0</v>
      </c>
      <c r="C1039">
        <f t="shared" si="32"/>
        <v>0</v>
      </c>
      <c r="D1039">
        <f t="shared" si="33"/>
        <v>0</v>
      </c>
    </row>
    <row r="1040" spans="1:4" x14ac:dyDescent="0.25">
      <c r="A1040">
        <f>data!H1088</f>
        <v>0</v>
      </c>
      <c r="B1040" s="2">
        <f>data!D1088</f>
        <v>0</v>
      </c>
      <c r="C1040">
        <f t="shared" si="32"/>
        <v>0</v>
      </c>
      <c r="D1040">
        <f t="shared" si="33"/>
        <v>0</v>
      </c>
    </row>
    <row r="1041" spans="1:4" x14ac:dyDescent="0.25">
      <c r="A1041">
        <f>data!H1089</f>
        <v>0</v>
      </c>
      <c r="B1041" s="2">
        <f>data!D1089</f>
        <v>0</v>
      </c>
      <c r="C1041">
        <f t="shared" si="32"/>
        <v>0</v>
      </c>
      <c r="D1041">
        <f t="shared" si="33"/>
        <v>0</v>
      </c>
    </row>
    <row r="1042" spans="1:4" x14ac:dyDescent="0.25">
      <c r="A1042">
        <f>data!H1090</f>
        <v>0</v>
      </c>
      <c r="B1042" s="2">
        <f>data!D1090</f>
        <v>0</v>
      </c>
      <c r="C1042">
        <f t="shared" si="32"/>
        <v>0</v>
      </c>
      <c r="D1042">
        <f t="shared" si="33"/>
        <v>0</v>
      </c>
    </row>
    <row r="1043" spans="1:4" x14ac:dyDescent="0.25">
      <c r="A1043">
        <f>data!H1091</f>
        <v>0</v>
      </c>
      <c r="B1043" s="2">
        <f>data!D1091</f>
        <v>0</v>
      </c>
      <c r="C1043">
        <f t="shared" si="32"/>
        <v>0</v>
      </c>
      <c r="D1043">
        <f t="shared" si="33"/>
        <v>0</v>
      </c>
    </row>
    <row r="1044" spans="1:4" x14ac:dyDescent="0.25">
      <c r="A1044">
        <f>data!H1092</f>
        <v>0</v>
      </c>
      <c r="B1044" s="2">
        <f>data!D1092</f>
        <v>0</v>
      </c>
      <c r="C1044">
        <f t="shared" si="32"/>
        <v>0</v>
      </c>
      <c r="D1044">
        <f t="shared" si="33"/>
        <v>0</v>
      </c>
    </row>
    <row r="1045" spans="1:4" x14ac:dyDescent="0.25">
      <c r="A1045">
        <f>data!H1093</f>
        <v>0</v>
      </c>
      <c r="B1045" s="2">
        <f>data!D1093</f>
        <v>0</v>
      </c>
      <c r="C1045">
        <f t="shared" si="32"/>
        <v>0</v>
      </c>
      <c r="D1045">
        <f t="shared" si="33"/>
        <v>0</v>
      </c>
    </row>
    <row r="1046" spans="1:4" x14ac:dyDescent="0.25">
      <c r="A1046">
        <f>data!H1094</f>
        <v>0</v>
      </c>
      <c r="B1046" s="2">
        <f>data!D1094</f>
        <v>0</v>
      </c>
      <c r="C1046">
        <f t="shared" si="32"/>
        <v>0</v>
      </c>
      <c r="D1046">
        <f t="shared" si="33"/>
        <v>0</v>
      </c>
    </row>
    <row r="1047" spans="1:4" x14ac:dyDescent="0.25">
      <c r="A1047">
        <f>data!H1095</f>
        <v>0</v>
      </c>
      <c r="B1047" s="2">
        <f>data!D1095</f>
        <v>0</v>
      </c>
      <c r="C1047">
        <f t="shared" si="32"/>
        <v>0</v>
      </c>
      <c r="D1047">
        <f t="shared" si="33"/>
        <v>0</v>
      </c>
    </row>
    <row r="1048" spans="1:4" x14ac:dyDescent="0.25">
      <c r="A1048">
        <f>data!H1096</f>
        <v>0</v>
      </c>
      <c r="B1048" s="2">
        <f>data!D1096</f>
        <v>0</v>
      </c>
      <c r="C1048">
        <f t="shared" si="32"/>
        <v>0</v>
      </c>
      <c r="D1048">
        <f t="shared" si="33"/>
        <v>0</v>
      </c>
    </row>
    <row r="1049" spans="1:4" x14ac:dyDescent="0.25">
      <c r="A1049">
        <f>data!H1097</f>
        <v>0</v>
      </c>
      <c r="B1049" s="2">
        <f>data!D1097</f>
        <v>0</v>
      </c>
      <c r="C1049">
        <f t="shared" si="32"/>
        <v>0</v>
      </c>
      <c r="D1049">
        <f t="shared" si="33"/>
        <v>0</v>
      </c>
    </row>
    <row r="1050" spans="1:4" x14ac:dyDescent="0.25">
      <c r="A1050">
        <f>data!H1098</f>
        <v>0</v>
      </c>
      <c r="B1050" s="2">
        <f>data!D1098</f>
        <v>0</v>
      </c>
      <c r="C1050">
        <f t="shared" si="32"/>
        <v>0</v>
      </c>
      <c r="D1050">
        <f t="shared" si="33"/>
        <v>0</v>
      </c>
    </row>
    <row r="1051" spans="1:4" x14ac:dyDescent="0.25">
      <c r="A1051">
        <f>data!H1099</f>
        <v>0</v>
      </c>
      <c r="B1051" s="2">
        <f>data!D1099</f>
        <v>0</v>
      </c>
      <c r="C1051">
        <f t="shared" si="32"/>
        <v>0</v>
      </c>
      <c r="D1051">
        <f t="shared" si="33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data</vt:lpstr>
      <vt:lpstr>Report</vt:lpstr>
      <vt:lpstr>calculation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Lenormand</dc:creator>
  <cp:lastModifiedBy>Roland Lenormand</cp:lastModifiedBy>
  <cp:lastPrinted>2011-10-24T15:29:31Z</cp:lastPrinted>
  <dcterms:created xsi:type="dcterms:W3CDTF">2010-12-26T08:47:13Z</dcterms:created>
  <dcterms:modified xsi:type="dcterms:W3CDTF">2012-10-06T12:48:51Z</dcterms:modified>
</cp:coreProperties>
</file>