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l\Desktop\Templates_2025_05\Report_Kr_USS_injection_pressure\"/>
    </mc:Choice>
  </mc:AlternateContent>
  <xr:revisionPtr revIDLastSave="0" documentId="13_ncr:1_{EE81A6A4-6441-455B-BE13-A5C73922BE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1" r:id="rId1"/>
    <sheet name="Report" sheetId="2" r:id="rId2"/>
  </sheets>
  <definedNames>
    <definedName name="_xlnm.Print_Area" localSheetId="1">Report!$A$1:$BI$47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2" l="1"/>
  <c r="C44" i="2"/>
  <c r="C43" i="2"/>
  <c r="E45" i="2" l="1"/>
  <c r="C45" i="2"/>
  <c r="K20" i="2"/>
  <c r="M20" i="2"/>
  <c r="N20" i="2"/>
  <c r="K21" i="2"/>
  <c r="M21" i="2"/>
  <c r="N21" i="2"/>
  <c r="K22" i="2"/>
  <c r="M22" i="2"/>
  <c r="N22" i="2"/>
  <c r="K23" i="2"/>
  <c r="M23" i="2"/>
  <c r="N23" i="2"/>
  <c r="K24" i="2"/>
  <c r="M24" i="2"/>
  <c r="N24" i="2"/>
  <c r="K25" i="2"/>
  <c r="M25" i="2"/>
  <c r="N25" i="2"/>
  <c r="K26" i="2"/>
  <c r="M26" i="2"/>
  <c r="N26" i="2"/>
  <c r="K27" i="2"/>
  <c r="M27" i="2"/>
  <c r="N27" i="2"/>
  <c r="K28" i="2"/>
  <c r="M28" i="2"/>
  <c r="N28" i="2"/>
  <c r="K29" i="2"/>
  <c r="M29" i="2"/>
  <c r="N29" i="2"/>
  <c r="K30" i="2"/>
  <c r="M30" i="2"/>
  <c r="N30" i="2"/>
  <c r="K31" i="2"/>
  <c r="M31" i="2"/>
  <c r="N31" i="2"/>
  <c r="K32" i="2"/>
  <c r="M32" i="2"/>
  <c r="N32" i="2"/>
  <c r="K33" i="2"/>
  <c r="M33" i="2"/>
  <c r="N33" i="2"/>
  <c r="K34" i="2"/>
  <c r="M34" i="2"/>
  <c r="N34" i="2"/>
  <c r="K35" i="2"/>
  <c r="M35" i="2"/>
  <c r="N35" i="2"/>
  <c r="H14" i="2"/>
  <c r="BF4" i="2" l="1"/>
  <c r="B28" i="2"/>
  <c r="C28" i="2"/>
  <c r="D28" i="2"/>
  <c r="E28" i="2"/>
  <c r="B27" i="2"/>
  <c r="C27" i="2"/>
  <c r="D27" i="2"/>
  <c r="E27" i="2"/>
  <c r="G27" i="2" s="1"/>
  <c r="H27" i="2" s="1"/>
  <c r="B18" i="2"/>
  <c r="G28" i="2" l="1"/>
  <c r="H28" i="2" s="1"/>
  <c r="Q8" i="2"/>
  <c r="P8" i="2"/>
  <c r="B17" i="2"/>
  <c r="AX4" i="2" l="1"/>
  <c r="Q4" i="2"/>
  <c r="H13" i="2"/>
  <c r="P39" i="2"/>
  <c r="R39" i="2"/>
  <c r="S39" i="2"/>
  <c r="T39" i="2"/>
  <c r="P40" i="2"/>
  <c r="R40" i="2"/>
  <c r="S40" i="2"/>
  <c r="T40" i="2"/>
  <c r="P41" i="2"/>
  <c r="R41" i="2"/>
  <c r="S41" i="2"/>
  <c r="T41" i="2"/>
  <c r="P42" i="2"/>
  <c r="R42" i="2"/>
  <c r="S42" i="2"/>
  <c r="T42" i="2"/>
  <c r="P43" i="2"/>
  <c r="R43" i="2"/>
  <c r="S43" i="2"/>
  <c r="T43" i="2"/>
  <c r="K41" i="2"/>
  <c r="L40" i="2"/>
  <c r="K38" i="2"/>
  <c r="K37" i="2" l="1"/>
  <c r="AR12" i="2"/>
  <c r="AS12" i="2"/>
  <c r="AR13" i="2"/>
  <c r="AS13" i="2"/>
  <c r="AR14" i="2"/>
  <c r="AS14" i="2"/>
  <c r="AR15" i="2"/>
  <c r="AS15" i="2"/>
  <c r="AR16" i="2"/>
  <c r="AS16" i="2"/>
  <c r="AQ13" i="2"/>
  <c r="AQ14" i="2"/>
  <c r="AQ15" i="2"/>
  <c r="AQ16" i="2"/>
  <c r="AQ12" i="2"/>
  <c r="AQ11" i="2"/>
  <c r="M40" i="2"/>
  <c r="L42" i="2"/>
  <c r="M42" i="2"/>
  <c r="L41" i="2"/>
  <c r="M41" i="2"/>
  <c r="L39" i="2"/>
  <c r="M39" i="2"/>
  <c r="L38" i="2"/>
  <c r="M38" i="2"/>
  <c r="K42" i="2"/>
  <c r="K39" i="2"/>
  <c r="AP4" i="2" l="1"/>
  <c r="K15" i="2"/>
  <c r="M15" i="2"/>
  <c r="K16" i="2"/>
  <c r="M16" i="2"/>
  <c r="K17" i="2"/>
  <c r="M17" i="2"/>
  <c r="K18" i="2"/>
  <c r="M18" i="2"/>
  <c r="K19" i="2"/>
  <c r="M19" i="2"/>
  <c r="M14" i="2"/>
  <c r="K14" i="2"/>
  <c r="N15" i="2"/>
  <c r="N16" i="2"/>
  <c r="N17" i="2"/>
  <c r="N18" i="2"/>
  <c r="N19" i="2"/>
  <c r="N14" i="2"/>
  <c r="K13" i="2"/>
  <c r="N13" i="2"/>
  <c r="T8" i="2"/>
  <c r="M13" i="2"/>
  <c r="S8" i="2"/>
  <c r="H19" i="2"/>
  <c r="I19" i="2"/>
  <c r="I18" i="2"/>
  <c r="H18" i="2"/>
  <c r="AH4" i="2"/>
  <c r="C24" i="2"/>
  <c r="C25" i="2"/>
  <c r="C26" i="2"/>
  <c r="C23" i="2"/>
  <c r="Z4" i="2"/>
  <c r="B16" i="2"/>
  <c r="H21" i="2" s="1"/>
  <c r="E21" i="2"/>
  <c r="D21" i="2"/>
  <c r="D23" i="2"/>
  <c r="C11" i="2"/>
  <c r="B11" i="2"/>
  <c r="C9" i="2"/>
  <c r="C14" i="2"/>
  <c r="B14" i="2"/>
  <c r="C13" i="2"/>
  <c r="B13" i="2"/>
  <c r="B24" i="2"/>
  <c r="B25" i="2"/>
  <c r="B26" i="2"/>
  <c r="B23" i="2"/>
  <c r="D24" i="2"/>
  <c r="E24" i="2"/>
  <c r="D25" i="2"/>
  <c r="E25" i="2"/>
  <c r="D26" i="2"/>
  <c r="E26" i="2"/>
  <c r="E23" i="2"/>
  <c r="C21" i="2"/>
  <c r="D18" i="2"/>
  <c r="E18" i="2"/>
  <c r="E17" i="2"/>
  <c r="D17" i="2"/>
  <c r="D16" i="2"/>
  <c r="H12" i="2"/>
  <c r="H11" i="2"/>
  <c r="B12" i="2"/>
  <c r="C12" i="2"/>
  <c r="C10" i="2"/>
  <c r="B10" i="2"/>
  <c r="B9" i="2"/>
  <c r="L23" i="2" l="1"/>
  <c r="L29" i="2"/>
  <c r="L27" i="2"/>
  <c r="L25" i="2"/>
  <c r="L31" i="2"/>
  <c r="L21" i="2"/>
  <c r="L26" i="2"/>
  <c r="L35" i="2"/>
  <c r="L30" i="2"/>
  <c r="L34" i="2"/>
  <c r="L33" i="2"/>
  <c r="L22" i="2"/>
  <c r="L24" i="2"/>
  <c r="L32" i="2"/>
  <c r="L28" i="2"/>
  <c r="L20" i="2"/>
  <c r="Q42" i="2"/>
  <c r="Q39" i="2"/>
  <c r="Q41" i="2"/>
  <c r="Q40" i="2"/>
  <c r="Q43" i="2"/>
  <c r="L17" i="2"/>
  <c r="L18" i="2"/>
  <c r="L19" i="2"/>
  <c r="L16" i="2"/>
  <c r="L15" i="2"/>
  <c r="L14" i="2"/>
  <c r="G23" i="2"/>
  <c r="H23" i="2" s="1"/>
  <c r="G24" i="2"/>
  <c r="H24" i="2" s="1"/>
  <c r="G25" i="2"/>
  <c r="H25" i="2" s="1"/>
  <c r="G26" i="2"/>
  <c r="H26" i="2" s="1"/>
  <c r="P10" i="2"/>
  <c r="Q10" i="2" s="1"/>
  <c r="R10" i="2"/>
  <c r="S10" i="2"/>
  <c r="T10" i="2"/>
  <c r="P11" i="2"/>
  <c r="Q11" i="2" s="1"/>
  <c r="R11" i="2"/>
  <c r="S11" i="2"/>
  <c r="T11" i="2"/>
  <c r="P12" i="2"/>
  <c r="Q12" i="2" s="1"/>
  <c r="R12" i="2"/>
  <c r="S12" i="2"/>
  <c r="T12" i="2"/>
  <c r="P13" i="2"/>
  <c r="Q13" i="2" s="1"/>
  <c r="R13" i="2"/>
  <c r="S13" i="2"/>
  <c r="T13" i="2"/>
  <c r="P14" i="2"/>
  <c r="Q14" i="2" s="1"/>
  <c r="R14" i="2"/>
  <c r="S14" i="2"/>
  <c r="T14" i="2"/>
  <c r="P15" i="2"/>
  <c r="Q15" i="2" s="1"/>
  <c r="R15" i="2"/>
  <c r="S15" i="2"/>
  <c r="T15" i="2"/>
  <c r="P16" i="2"/>
  <c r="Q16" i="2" s="1"/>
  <c r="R16" i="2"/>
  <c r="S16" i="2"/>
  <c r="T16" i="2"/>
  <c r="P17" i="2"/>
  <c r="Q17" i="2" s="1"/>
  <c r="R17" i="2"/>
  <c r="S17" i="2"/>
  <c r="T17" i="2"/>
  <c r="P18" i="2"/>
  <c r="Q18" i="2" s="1"/>
  <c r="R18" i="2"/>
  <c r="S18" i="2"/>
  <c r="T18" i="2"/>
  <c r="P19" i="2"/>
  <c r="Q19" i="2" s="1"/>
  <c r="R19" i="2"/>
  <c r="S19" i="2"/>
  <c r="T19" i="2"/>
  <c r="P20" i="2"/>
  <c r="Q20" i="2" s="1"/>
  <c r="R20" i="2"/>
  <c r="S20" i="2"/>
  <c r="T20" i="2"/>
  <c r="P21" i="2"/>
  <c r="Q21" i="2" s="1"/>
  <c r="R21" i="2"/>
  <c r="S21" i="2"/>
  <c r="T21" i="2"/>
  <c r="P22" i="2"/>
  <c r="Q22" i="2" s="1"/>
  <c r="R22" i="2"/>
  <c r="S22" i="2"/>
  <c r="T22" i="2"/>
  <c r="P23" i="2"/>
  <c r="Q23" i="2" s="1"/>
  <c r="R23" i="2"/>
  <c r="S23" i="2"/>
  <c r="T23" i="2"/>
  <c r="P24" i="2"/>
  <c r="Q24" i="2" s="1"/>
  <c r="R24" i="2"/>
  <c r="S24" i="2"/>
  <c r="T24" i="2"/>
  <c r="P25" i="2"/>
  <c r="Q25" i="2" s="1"/>
  <c r="R25" i="2"/>
  <c r="S25" i="2"/>
  <c r="T25" i="2"/>
  <c r="P26" i="2"/>
  <c r="Q26" i="2" s="1"/>
  <c r="R26" i="2"/>
  <c r="S26" i="2"/>
  <c r="T26" i="2"/>
  <c r="P27" i="2"/>
  <c r="Q27" i="2" s="1"/>
  <c r="R27" i="2"/>
  <c r="S27" i="2"/>
  <c r="T27" i="2"/>
  <c r="P28" i="2"/>
  <c r="Q28" i="2" s="1"/>
  <c r="R28" i="2"/>
  <c r="S28" i="2"/>
  <c r="T28" i="2"/>
  <c r="P29" i="2"/>
  <c r="Q29" i="2" s="1"/>
  <c r="R29" i="2"/>
  <c r="S29" i="2"/>
  <c r="T29" i="2"/>
  <c r="P30" i="2"/>
  <c r="Q30" i="2" s="1"/>
  <c r="R30" i="2"/>
  <c r="S30" i="2"/>
  <c r="T30" i="2"/>
  <c r="P31" i="2"/>
  <c r="Q31" i="2" s="1"/>
  <c r="R31" i="2"/>
  <c r="S31" i="2"/>
  <c r="T31" i="2"/>
  <c r="P32" i="2"/>
  <c r="Q32" i="2" s="1"/>
  <c r="R32" i="2"/>
  <c r="S32" i="2"/>
  <c r="T32" i="2"/>
  <c r="P33" i="2"/>
  <c r="Q33" i="2" s="1"/>
  <c r="R33" i="2"/>
  <c r="S33" i="2"/>
  <c r="T33" i="2"/>
  <c r="P34" i="2"/>
  <c r="Q34" i="2" s="1"/>
  <c r="R34" i="2"/>
  <c r="S34" i="2"/>
  <c r="T34" i="2"/>
  <c r="P35" i="2"/>
  <c r="Q35" i="2" s="1"/>
  <c r="R35" i="2"/>
  <c r="S35" i="2"/>
  <c r="T35" i="2"/>
  <c r="P36" i="2"/>
  <c r="Q36" i="2" s="1"/>
  <c r="R36" i="2"/>
  <c r="S36" i="2"/>
  <c r="T36" i="2"/>
  <c r="P37" i="2"/>
  <c r="Q37" i="2" s="1"/>
  <c r="R37" i="2"/>
  <c r="S37" i="2"/>
  <c r="T37" i="2"/>
  <c r="P38" i="2"/>
  <c r="Q38" i="2" s="1"/>
  <c r="R38" i="2"/>
  <c r="S38" i="2"/>
  <c r="T38" i="2"/>
  <c r="T9" i="2"/>
  <c r="S9" i="2"/>
  <c r="R9" i="2"/>
  <c r="P9" i="2"/>
  <c r="Q9" i="2" s="1"/>
  <c r="Z1" i="2"/>
  <c r="H9" i="2" l="1"/>
  <c r="H10" i="2"/>
  <c r="G1" i="2"/>
  <c r="BF1" i="2" s="1"/>
  <c r="AX1" i="2" l="1"/>
  <c r="Q1" i="2"/>
  <c r="AH1" i="2"/>
  <c r="AP1" i="2"/>
  <c r="K10" i="2"/>
  <c r="M10" i="2"/>
  <c r="N10" i="2"/>
  <c r="M9" i="2"/>
  <c r="N9" i="2"/>
  <c r="K9" i="2"/>
  <c r="A17" i="2" l="1"/>
  <c r="C17" i="2"/>
  <c r="A18" i="2"/>
  <c r="C18" i="2"/>
  <c r="H17" i="2"/>
  <c r="G17" i="2"/>
  <c r="H8" i="2"/>
  <c r="U43" i="2" l="1"/>
  <c r="U41" i="2"/>
  <c r="U39" i="2"/>
  <c r="U40" i="2"/>
  <c r="U42" i="2"/>
  <c r="U13" i="2"/>
  <c r="U29" i="2"/>
  <c r="U36" i="2"/>
  <c r="U32" i="2"/>
  <c r="U17" i="2"/>
  <c r="U27" i="2"/>
  <c r="U9" i="2"/>
  <c r="U12" i="2"/>
  <c r="U38" i="2"/>
  <c r="U34" i="2"/>
  <c r="U26" i="2"/>
  <c r="U11" i="2"/>
  <c r="U33" i="2"/>
  <c r="U14" i="2"/>
  <c r="U10" i="2"/>
  <c r="U24" i="2"/>
  <c r="U16" i="2"/>
  <c r="U28" i="2"/>
  <c r="U25" i="2"/>
  <c r="U37" i="2"/>
  <c r="U19" i="2"/>
  <c r="U22" i="2"/>
  <c r="U18" i="2"/>
  <c r="U35" i="2"/>
  <c r="U21" i="2"/>
  <c r="U15" i="2"/>
  <c r="U30" i="2"/>
  <c r="U23" i="2"/>
  <c r="U20" i="2"/>
  <c r="U31" i="2"/>
</calcChain>
</file>

<file path=xl/sharedStrings.xml><?xml version="1.0" encoding="utf-8"?>
<sst xmlns="http://schemas.openxmlformats.org/spreadsheetml/2006/main" count="1031" uniqueCount="183">
  <si>
    <t>Client:</t>
  </si>
  <si>
    <t>Experimentator:</t>
  </si>
  <si>
    <t>Date of Experiment:</t>
  </si>
  <si>
    <t>Date of Interpretation:</t>
  </si>
  <si>
    <t>Series Reference:</t>
  </si>
  <si>
    <t>Well:</t>
  </si>
  <si>
    <t>Location:</t>
  </si>
  <si>
    <t>Formation:</t>
  </si>
  <si>
    <t>Rock Type:</t>
  </si>
  <si>
    <t>Mineralogy:</t>
  </si>
  <si>
    <t>Depth Type:</t>
  </si>
  <si>
    <t>MDRT driller</t>
  </si>
  <si>
    <t>from:</t>
  </si>
  <si>
    <t>to:</t>
  </si>
  <si>
    <t>SAMPLE</t>
  </si>
  <si>
    <t>EXPERIMENT</t>
  </si>
  <si>
    <t>SIMULATION</t>
  </si>
  <si>
    <t>name:</t>
  </si>
  <si>
    <t>displacement:</t>
  </si>
  <si>
    <t>Sat min:</t>
  </si>
  <si>
    <t>frac.</t>
  </si>
  <si>
    <t>heterogeneity type:</t>
  </si>
  <si>
    <t>gravity:</t>
  </si>
  <si>
    <t>Sat max:</t>
  </si>
  <si>
    <t>length:</t>
  </si>
  <si>
    <t>cm</t>
  </si>
  <si>
    <t>external pressure:</t>
  </si>
  <si>
    <t>bar</t>
  </si>
  <si>
    <t>solveur:</t>
  </si>
  <si>
    <t>diameter:</t>
  </si>
  <si>
    <t>initial saturation:</t>
  </si>
  <si>
    <t>accuracy dS:</t>
  </si>
  <si>
    <t>third phase saturation:</t>
  </si>
  <si>
    <t>porosity:</t>
  </si>
  <si>
    <t>mdarcy</t>
  </si>
  <si>
    <t>porevolume:</t>
  </si>
  <si>
    <t>cm3</t>
  </si>
  <si>
    <t>OIL</t>
  </si>
  <si>
    <t>liquid type:</t>
  </si>
  <si>
    <t>viscosity:</t>
  </si>
  <si>
    <t>cP</t>
  </si>
  <si>
    <t>density:</t>
  </si>
  <si>
    <t>compressibility:</t>
  </si>
  <si>
    <t>1/bar</t>
  </si>
  <si>
    <t>temperature:</t>
  </si>
  <si>
    <t>pressure:</t>
  </si>
  <si>
    <t>Pc ANALYTICAL</t>
  </si>
  <si>
    <t>Kr SIMULATION</t>
  </si>
  <si>
    <t>Kr BACKUP CURVE</t>
  </si>
  <si>
    <t>analytical type:</t>
  </si>
  <si>
    <t>oil</t>
  </si>
  <si>
    <t>Kr max:</t>
  </si>
  <si>
    <t>H:</t>
  </si>
  <si>
    <t>V:</t>
  </si>
  <si>
    <t>BLOC TIMES</t>
  </si>
  <si>
    <t>CAPILLARY PRESSURE</t>
  </si>
  <si>
    <t>OIL OUTLET VOLUME</t>
  </si>
  <si>
    <t xml:space="preserve">Simulation </t>
  </si>
  <si>
    <t>Raw Data</t>
  </si>
  <si>
    <t xml:space="preserve">Edit Points </t>
  </si>
  <si>
    <t xml:space="preserve">Analytical </t>
  </si>
  <si>
    <t xml:space="preserve">Simulation BackUp </t>
  </si>
  <si>
    <t>length (cm)</t>
  </si>
  <si>
    <t>porosity profile (frac.)</t>
  </si>
  <si>
    <t>permeability profile (mdarcy)</t>
  </si>
  <si>
    <t>time (min)</t>
  </si>
  <si>
    <t>volume (cm3)</t>
  </si>
  <si>
    <t>Client</t>
  </si>
  <si>
    <t>Operator</t>
  </si>
  <si>
    <t>length</t>
  </si>
  <si>
    <t>diameter</t>
  </si>
  <si>
    <t>pore volume</t>
  </si>
  <si>
    <t>porosity</t>
  </si>
  <si>
    <t>For BT line saturation</t>
  </si>
  <si>
    <t>For BT line pressure</t>
  </si>
  <si>
    <t>For BT line volume</t>
  </si>
  <si>
    <t>For BT line other</t>
  </si>
  <si>
    <t>Kr ()</t>
  </si>
  <si>
    <t>BT1</t>
  </si>
  <si>
    <t>BT2</t>
  </si>
  <si>
    <t>BT3</t>
  </si>
  <si>
    <t>2 fluids injected multi-Step</t>
  </si>
  <si>
    <t>Block Time</t>
  </si>
  <si>
    <t>date exper.</t>
  </si>
  <si>
    <t>date interp.</t>
  </si>
  <si>
    <t>P(INLET) - P(OUTLET)</t>
  </si>
  <si>
    <t>end points Kr Table</t>
  </si>
  <si>
    <t>Pc (bar)</t>
  </si>
  <si>
    <t xml:space="preserve"> </t>
  </si>
  <si>
    <t>Celsius</t>
  </si>
  <si>
    <t>oil volume balance (cm3)</t>
  </si>
  <si>
    <t>unknown</t>
  </si>
  <si>
    <t>absolute perm.:</t>
  </si>
  <si>
    <t>base perm.:</t>
  </si>
  <si>
    <t>DEAD VOLUME OUTLET</t>
  </si>
  <si>
    <t>Dead Volume:</t>
  </si>
  <si>
    <t>g/cm3</t>
  </si>
  <si>
    <t>alpha:</t>
  </si>
  <si>
    <t>OIL OUTLET VOLUME TUBING</t>
  </si>
  <si>
    <t>OIL VOLUME BALANCE TUBING</t>
  </si>
  <si>
    <t>AVERAGE LIQUID SATURATION</t>
  </si>
  <si>
    <t>CENTRIFUGE ROTATION SPEED</t>
  </si>
  <si>
    <t>CENTRI Pc(&lt;S&gt;)</t>
  </si>
  <si>
    <t>CENTRI speed(&lt;S&gt;)</t>
  </si>
  <si>
    <t>capillary pressure (bar)</t>
  </si>
  <si>
    <t>volume tubing (cm3)</t>
  </si>
  <si>
    <t>oil volume balance tubing (cm3)</t>
  </si>
  <si>
    <t>oil saturation (frac.)</t>
  </si>
  <si>
    <t>liquid saturation (frac.)</t>
  </si>
  <si>
    <t>liquid &lt;sat&gt; (frac.)</t>
  </si>
  <si>
    <t>oil &lt;sat&gt; (frac.)</t>
  </si>
  <si>
    <t>rotation speed (rpm)</t>
  </si>
  <si>
    <t>speed (rpm)</t>
  </si>
  <si>
    <t>BT #</t>
  </si>
  <si>
    <t>Bond Number</t>
  </si>
  <si>
    <t>Capillary number</t>
  </si>
  <si>
    <t>Surface Tension (dyn/cm)</t>
  </si>
  <si>
    <t>Contact Angle (degree)</t>
  </si>
  <si>
    <t>abs Perm</t>
  </si>
  <si>
    <t>base K</t>
  </si>
  <si>
    <t>Well</t>
  </si>
  <si>
    <t>Total flow rate</t>
  </si>
  <si>
    <t>Comments:</t>
  </si>
  <si>
    <t>meter</t>
  </si>
  <si>
    <t>Initial Fluid:</t>
  </si>
  <si>
    <t>BOND, CAPILLARY, AND RAPOPORT NUMBERS</t>
  </si>
  <si>
    <t>Pc inlet (bar)</t>
  </si>
  <si>
    <t>Rapoport Number</t>
  </si>
  <si>
    <t>homogeneous</t>
  </si>
  <si>
    <t>external pressure hybrid_r:</t>
  </si>
  <si>
    <t>external pressure hybrid_n:</t>
  </si>
  <si>
    <t>Swi</t>
  </si>
  <si>
    <t>RELATIVE PERMEABILITIES</t>
  </si>
  <si>
    <t>pressure (bar)</t>
  </si>
  <si>
    <t>3rd phase</t>
  </si>
  <si>
    <t>Sat oil</t>
  </si>
  <si>
    <t>Comments</t>
  </si>
  <si>
    <t>Depth (ft)</t>
  </si>
  <si>
    <t>reservoir</t>
  </si>
  <si>
    <t>Kr analytical points</t>
  </si>
  <si>
    <t>Frac flow</t>
  </si>
  <si>
    <t>Corey</t>
  </si>
  <si>
    <t>symbols for analytical calculation (no Pc)</t>
  </si>
  <si>
    <t>solid curves for numerical optimization with Pc</t>
  </si>
  <si>
    <t>cumulative t (min)</t>
  </si>
  <si>
    <t xml:space="preserve">QUALITY INDEX </t>
  </si>
  <si>
    <t>OIL VOLUME BALANCE</t>
  </si>
  <si>
    <t>Unsteady State</t>
  </si>
  <si>
    <t>horizontal</t>
  </si>
  <si>
    <t>incremental t (min)</t>
  </si>
  <si>
    <t>CYDAREX</t>
  </si>
  <si>
    <t>roland</t>
  </si>
  <si>
    <t>XXX</t>
  </si>
  <si>
    <t>location</t>
  </si>
  <si>
    <t>foration</t>
  </si>
  <si>
    <t>test steady-state analytical</t>
  </si>
  <si>
    <t>tutorial 03</t>
  </si>
  <si>
    <t>drainage</t>
  </si>
  <si>
    <t>Fully implicit compressible</t>
  </si>
  <si>
    <t>GAS</t>
  </si>
  <si>
    <t>gas type:</t>
  </si>
  <si>
    <t>air</t>
  </si>
  <si>
    <t>linear</t>
  </si>
  <si>
    <t>gas</t>
  </si>
  <si>
    <t>GAS OUTLET VOLUME</t>
  </si>
  <si>
    <t>AVERAGE OIL SATURATION - TUTORIAL 03</t>
  </si>
  <si>
    <t>GAS VOLUME BALANCE</t>
  </si>
  <si>
    <t>GAS OUTLET VOLUME TUBING</t>
  </si>
  <si>
    <t>GAS VOLUME BALANCE TUBING</t>
  </si>
  <si>
    <t>AVERAGE GAS SATURATION</t>
  </si>
  <si>
    <t>gas pressure (bar)</t>
  </si>
  <si>
    <t>gas volume balance (cm3)</t>
  </si>
  <si>
    <t>gas volume balance tubing (cm3)</t>
  </si>
  <si>
    <t>gas saturation (frac.)</t>
  </si>
  <si>
    <t>gas &lt;sat&gt; (frac.)</t>
  </si>
  <si>
    <t>BT4</t>
  </si>
  <si>
    <t>GO steady State compressible</t>
  </si>
  <si>
    <t>numerical parameters</t>
  </si>
  <si>
    <t>nb grids</t>
  </si>
  <si>
    <t>saturation profiles at end of each step</t>
  </si>
  <si>
    <t>CT SCAN of the plug</t>
  </si>
  <si>
    <t>tracer test</t>
  </si>
  <si>
    <t>other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</si>
</sst>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" fillId="32" borderId="0" applyNumberFormat="0" applyBorder="0" applyAlignment="0" applyProtection="0"/>
  </cellStyleXfs>
  <cellXfs count="137">
    <xf numFmtId="0" fontId="0" fillId="0" borderId="0" xfId="0"/>
    <xf numFmtId="14" fontId="0" fillId="0" borderId="0" xfId="0" applyNumberFormat="1"/>
    <xf numFmtId="11" fontId="0" fillId="0" borderId="0" xfId="0" applyNumberFormat="1"/>
    <xf numFmtId="0" fontId="23" fillId="0" borderId="0" xfId="0" applyFont="1"/>
    <xf numFmtId="0" fontId="23" fillId="0" borderId="12" xfId="0" applyFont="1" applyBorder="1"/>
    <xf numFmtId="0" fontId="23" fillId="0" borderId="13" xfId="0" applyFont="1" applyBorder="1"/>
    <xf numFmtId="0" fontId="23" fillId="0" borderId="15" xfId="0" applyFont="1" applyBorder="1"/>
    <xf numFmtId="0" fontId="23" fillId="0" borderId="16" xfId="0" applyFont="1" applyBorder="1"/>
    <xf numFmtId="0" fontId="23" fillId="0" borderId="18" xfId="0" applyFont="1" applyBorder="1"/>
    <xf numFmtId="0" fontId="23" fillId="0" borderId="11" xfId="0" applyFont="1" applyBorder="1" applyProtection="1">
      <protection locked="0"/>
    </xf>
    <xf numFmtId="0" fontId="23" fillId="0" borderId="14" xfId="0" applyFont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vertical="top" wrapText="1"/>
    </xf>
    <xf numFmtId="0" fontId="23" fillId="0" borderId="10" xfId="0" applyFont="1" applyBorder="1" applyAlignment="1" applyProtection="1">
      <alignment horizontal="center"/>
      <protection locked="0"/>
    </xf>
    <xf numFmtId="0" fontId="23" fillId="0" borderId="17" xfId="0" applyFont="1" applyBorder="1" applyAlignment="1" applyProtection="1">
      <alignment horizontal="center"/>
      <protection locked="0"/>
    </xf>
    <xf numFmtId="0" fontId="24" fillId="0" borderId="0" xfId="0" applyFont="1"/>
    <xf numFmtId="0" fontId="24" fillId="0" borderId="0" xfId="0" applyFont="1" applyAlignment="1">
      <alignment horizontal="right"/>
    </xf>
    <xf numFmtId="0" fontId="26" fillId="0" borderId="0" xfId="0" applyFont="1"/>
    <xf numFmtId="0" fontId="27" fillId="0" borderId="0" xfId="0" applyFont="1"/>
    <xf numFmtId="164" fontId="23" fillId="0" borderId="0" xfId="0" applyNumberFormat="1" applyFont="1"/>
    <xf numFmtId="164" fontId="23" fillId="0" borderId="0" xfId="0" applyNumberFormat="1" applyFont="1" applyAlignment="1">
      <alignment horizontal="center"/>
    </xf>
    <xf numFmtId="164" fontId="23" fillId="0" borderId="11" xfId="0" applyNumberFormat="1" applyFont="1" applyBorder="1" applyProtection="1">
      <protection locked="0"/>
    </xf>
    <xf numFmtId="164" fontId="23" fillId="0" borderId="14" xfId="0" applyNumberFormat="1" applyFont="1" applyBorder="1" applyProtection="1">
      <protection locked="0"/>
    </xf>
    <xf numFmtId="164" fontId="23" fillId="0" borderId="13" xfId="0" applyNumberFormat="1" applyFont="1" applyBorder="1"/>
    <xf numFmtId="164" fontId="23" fillId="33" borderId="20" xfId="0" applyNumberFormat="1" applyFont="1" applyFill="1" applyBorder="1"/>
    <xf numFmtId="164" fontId="23" fillId="33" borderId="21" xfId="0" applyNumberFormat="1" applyFont="1" applyFill="1" applyBorder="1"/>
    <xf numFmtId="164" fontId="23" fillId="0" borderId="10" xfId="0" applyNumberFormat="1" applyFont="1" applyBorder="1"/>
    <xf numFmtId="164" fontId="23" fillId="0" borderId="14" xfId="0" applyNumberFormat="1" applyFont="1" applyBorder="1"/>
    <xf numFmtId="164" fontId="23" fillId="0" borderId="17" xfId="0" applyNumberFormat="1" applyFont="1" applyBorder="1"/>
    <xf numFmtId="164" fontId="23" fillId="0" borderId="10" xfId="0" applyNumberFormat="1" applyFont="1" applyBorder="1" applyAlignment="1" applyProtection="1">
      <alignment horizontal="center"/>
      <protection locked="0"/>
    </xf>
    <xf numFmtId="164" fontId="23" fillId="0" borderId="17" xfId="0" applyNumberFormat="1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center" vertical="top" wrapText="1"/>
    </xf>
    <xf numFmtId="0" fontId="23" fillId="0" borderId="14" xfId="0" applyFont="1" applyBorder="1" applyAlignment="1" applyProtection="1">
      <alignment horizontal="center"/>
      <protection locked="0"/>
    </xf>
    <xf numFmtId="164" fontId="23" fillId="0" borderId="15" xfId="0" applyNumberFormat="1" applyFont="1" applyBorder="1" applyAlignment="1" applyProtection="1">
      <alignment horizontal="center"/>
      <protection locked="0"/>
    </xf>
    <xf numFmtId="0" fontId="23" fillId="0" borderId="16" xfId="0" applyFont="1" applyBorder="1" applyAlignment="1" applyProtection="1">
      <alignment horizontal="center"/>
      <protection locked="0"/>
    </xf>
    <xf numFmtId="164" fontId="23" fillId="0" borderId="18" xfId="0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center"/>
    </xf>
    <xf numFmtId="0" fontId="23" fillId="33" borderId="22" xfId="0" applyFont="1" applyFill="1" applyBorder="1"/>
    <xf numFmtId="164" fontId="23" fillId="0" borderId="15" xfId="0" applyNumberFormat="1" applyFont="1" applyBorder="1"/>
    <xf numFmtId="164" fontId="23" fillId="0" borderId="18" xfId="0" applyNumberFormat="1" applyFont="1" applyBorder="1"/>
    <xf numFmtId="0" fontId="23" fillId="0" borderId="27" xfId="0" applyFont="1" applyBorder="1"/>
    <xf numFmtId="0" fontId="23" fillId="0" borderId="34" xfId="0" applyFont="1" applyBorder="1"/>
    <xf numFmtId="0" fontId="23" fillId="0" borderId="29" xfId="0" applyFont="1" applyBorder="1"/>
    <xf numFmtId="164" fontId="23" fillId="0" borderId="29" xfId="0" applyNumberFormat="1" applyFont="1" applyBorder="1"/>
    <xf numFmtId="0" fontId="23" fillId="0" borderId="11" xfId="0" applyFont="1" applyBorder="1"/>
    <xf numFmtId="164" fontId="23" fillId="0" borderId="12" xfId="0" applyNumberFormat="1" applyFont="1" applyBorder="1"/>
    <xf numFmtId="164" fontId="23" fillId="0" borderId="16" xfId="0" applyNumberFormat="1" applyFont="1" applyBorder="1"/>
    <xf numFmtId="164" fontId="24" fillId="0" borderId="0" xfId="0" applyNumberFormat="1" applyFont="1" applyAlignment="1">
      <alignment horizontal="center"/>
    </xf>
    <xf numFmtId="164" fontId="24" fillId="0" borderId="14" xfId="0" applyNumberFormat="1" applyFont="1" applyBorder="1" applyAlignment="1">
      <alignment horizontal="center"/>
    </xf>
    <xf numFmtId="164" fontId="24" fillId="0" borderId="10" xfId="0" applyNumberFormat="1" applyFont="1" applyBorder="1" applyAlignment="1">
      <alignment horizontal="center"/>
    </xf>
    <xf numFmtId="164" fontId="24" fillId="0" borderId="15" xfId="0" applyNumberFormat="1" applyFont="1" applyBorder="1" applyAlignment="1">
      <alignment horizontal="center"/>
    </xf>
    <xf numFmtId="164" fontId="23" fillId="0" borderId="32" xfId="0" applyNumberFormat="1" applyFont="1" applyBorder="1"/>
    <xf numFmtId="164" fontId="23" fillId="0" borderId="33" xfId="0" applyNumberFormat="1" applyFont="1" applyBorder="1"/>
    <xf numFmtId="164" fontId="23" fillId="0" borderId="0" xfId="0" applyNumberFormat="1" applyFont="1" applyAlignment="1">
      <alignment horizontal="left"/>
    </xf>
    <xf numFmtId="164" fontId="5" fillId="0" borderId="14" xfId="0" applyNumberFormat="1" applyFont="1" applyBorder="1" applyAlignment="1">
      <alignment wrapText="1"/>
    </xf>
    <xf numFmtId="164" fontId="5" fillId="0" borderId="16" xfId="0" applyNumberFormat="1" applyFont="1" applyBorder="1" applyAlignment="1">
      <alignment horizontal="center" wrapText="1"/>
    </xf>
    <xf numFmtId="164" fontId="4" fillId="0" borderId="10" xfId="0" applyNumberFormat="1" applyFont="1" applyBorder="1"/>
    <xf numFmtId="164" fontId="4" fillId="0" borderId="14" xfId="0" applyNumberFormat="1" applyFont="1" applyBorder="1"/>
    <xf numFmtId="164" fontId="4" fillId="0" borderId="15" xfId="0" applyNumberFormat="1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8" xfId="0" applyFont="1" applyBorder="1"/>
    <xf numFmtId="0" fontId="4" fillId="0" borderId="1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164" fontId="3" fillId="0" borderId="16" xfId="0" applyNumberFormat="1" applyFont="1" applyBorder="1" applyProtection="1">
      <protection locked="0"/>
    </xf>
    <xf numFmtId="164" fontId="3" fillId="0" borderId="14" xfId="0" applyNumberFormat="1" applyFont="1" applyBorder="1" applyProtection="1">
      <protection locked="0"/>
    </xf>
    <xf numFmtId="0" fontId="24" fillId="34" borderId="30" xfId="0" applyFont="1" applyFill="1" applyBorder="1" applyAlignment="1">
      <alignment horizontal="center"/>
    </xf>
    <xf numFmtId="164" fontId="24" fillId="34" borderId="30" xfId="0" applyNumberFormat="1" applyFont="1" applyFill="1" applyBorder="1" applyAlignment="1">
      <alignment horizontal="center"/>
    </xf>
    <xf numFmtId="165" fontId="23" fillId="0" borderId="0" xfId="0" applyNumberFormat="1" applyFont="1"/>
    <xf numFmtId="165" fontId="0" fillId="0" borderId="14" xfId="0" applyNumberFormat="1" applyBorder="1"/>
    <xf numFmtId="165" fontId="0" fillId="0" borderId="10" xfId="0" applyNumberFormat="1" applyBorder="1"/>
    <xf numFmtId="11" fontId="0" fillId="0" borderId="10" xfId="0" applyNumberFormat="1" applyBorder="1"/>
    <xf numFmtId="165" fontId="0" fillId="0" borderId="16" xfId="0" applyNumberFormat="1" applyBorder="1"/>
    <xf numFmtId="165" fontId="0" fillId="0" borderId="17" xfId="0" applyNumberFormat="1" applyBorder="1"/>
    <xf numFmtId="11" fontId="0" fillId="0" borderId="17" xfId="0" applyNumberFormat="1" applyBorder="1"/>
    <xf numFmtId="11" fontId="0" fillId="0" borderId="15" xfId="0" applyNumberFormat="1" applyBorder="1"/>
    <xf numFmtId="0" fontId="25" fillId="0" borderId="0" xfId="0" applyFont="1" applyAlignment="1">
      <alignment vertical="center"/>
    </xf>
    <xf numFmtId="0" fontId="2" fillId="0" borderId="0" xfId="0" applyFont="1"/>
    <xf numFmtId="165" fontId="21" fillId="0" borderId="30" xfId="0" applyNumberFormat="1" applyFont="1" applyBorder="1" applyAlignment="1">
      <alignment horizontal="center"/>
    </xf>
    <xf numFmtId="165" fontId="21" fillId="0" borderId="28" xfId="0" applyNumberFormat="1" applyFont="1" applyBorder="1" applyAlignment="1">
      <alignment horizontal="center"/>
    </xf>
    <xf numFmtId="49" fontId="21" fillId="0" borderId="28" xfId="0" applyNumberFormat="1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1" fillId="0" borderId="43" xfId="0" applyFont="1" applyBorder="1" applyAlignment="1">
      <alignment horizontal="center"/>
    </xf>
    <xf numFmtId="0" fontId="21" fillId="0" borderId="29" xfId="0" applyFont="1" applyBorder="1" applyAlignment="1">
      <alignment horizontal="center"/>
    </xf>
    <xf numFmtId="164" fontId="29" fillId="35" borderId="28" xfId="0" applyNumberFormat="1" applyFont="1" applyFill="1" applyBorder="1" applyAlignment="1" applyProtection="1">
      <alignment horizontal="center" vertical="center" wrapText="1"/>
      <protection locked="0"/>
    </xf>
    <xf numFmtId="164" fontId="29" fillId="35" borderId="31" xfId="0" applyNumberFormat="1" applyFont="1" applyFill="1" applyBorder="1" applyAlignment="1" applyProtection="1">
      <alignment horizontal="center" vertical="center" wrapText="1"/>
      <protection locked="0"/>
    </xf>
    <xf numFmtId="0" fontId="24" fillId="39" borderId="0" xfId="0" applyFont="1" applyFill="1"/>
    <xf numFmtId="164" fontId="1" fillId="0" borderId="0" xfId="0" applyNumberFormat="1" applyFont="1"/>
    <xf numFmtId="164" fontId="5" fillId="0" borderId="0" xfId="0" applyNumberFormat="1" applyFont="1" applyAlignment="1">
      <alignment wrapText="1"/>
    </xf>
    <xf numFmtId="164" fontId="5" fillId="0" borderId="10" xfId="0" applyNumberFormat="1" applyFont="1" applyBorder="1" applyAlignment="1">
      <alignment horizontal="center" wrapText="1"/>
    </xf>
    <xf numFmtId="1" fontId="5" fillId="0" borderId="10" xfId="0" applyNumberFormat="1" applyFont="1" applyBorder="1" applyAlignment="1">
      <alignment horizontal="center" wrapText="1"/>
    </xf>
    <xf numFmtId="0" fontId="24" fillId="35" borderId="38" xfId="0" applyFont="1" applyFill="1" applyBorder="1" applyAlignment="1">
      <alignment horizontal="center"/>
    </xf>
    <xf numFmtId="0" fontId="24" fillId="35" borderId="39" xfId="0" applyFont="1" applyFill="1" applyBorder="1" applyAlignment="1">
      <alignment horizontal="center"/>
    </xf>
    <xf numFmtId="0" fontId="24" fillId="35" borderId="40" xfId="0" applyFont="1" applyFill="1" applyBorder="1" applyAlignment="1">
      <alignment horizontal="center"/>
    </xf>
    <xf numFmtId="164" fontId="23" fillId="0" borderId="10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 wrapText="1"/>
    </xf>
    <xf numFmtId="0" fontId="25" fillId="37" borderId="11" xfId="0" applyFont="1" applyFill="1" applyBorder="1" applyAlignment="1">
      <alignment horizontal="center" vertical="center"/>
    </xf>
    <xf numFmtId="0" fontId="25" fillId="37" borderId="12" xfId="0" applyFont="1" applyFill="1" applyBorder="1" applyAlignment="1">
      <alignment horizontal="center" vertical="center"/>
    </xf>
    <xf numFmtId="0" fontId="25" fillId="37" borderId="13" xfId="0" applyFont="1" applyFill="1" applyBorder="1" applyAlignment="1">
      <alignment horizontal="center" vertical="center"/>
    </xf>
    <xf numFmtId="0" fontId="25" fillId="37" borderId="14" xfId="0" applyFont="1" applyFill="1" applyBorder="1" applyAlignment="1">
      <alignment horizontal="center" vertical="center"/>
    </xf>
    <xf numFmtId="0" fontId="25" fillId="37" borderId="10" xfId="0" applyFont="1" applyFill="1" applyBorder="1" applyAlignment="1">
      <alignment horizontal="center" vertical="center"/>
    </xf>
    <xf numFmtId="0" fontId="25" fillId="37" borderId="15" xfId="0" applyFont="1" applyFill="1" applyBorder="1" applyAlignment="1">
      <alignment horizontal="center" vertical="center"/>
    </xf>
    <xf numFmtId="0" fontId="24" fillId="37" borderId="16" xfId="0" applyFont="1" applyFill="1" applyBorder="1" applyAlignment="1">
      <alignment horizontal="center"/>
    </xf>
    <xf numFmtId="0" fontId="24" fillId="37" borderId="17" xfId="0" applyFont="1" applyFill="1" applyBorder="1" applyAlignment="1">
      <alignment horizontal="center"/>
    </xf>
    <xf numFmtId="0" fontId="24" fillId="37" borderId="18" xfId="0" applyFont="1" applyFill="1" applyBorder="1" applyAlignment="1">
      <alignment horizontal="center"/>
    </xf>
    <xf numFmtId="164" fontId="29" fillId="35" borderId="29" xfId="0" applyNumberFormat="1" applyFont="1" applyFill="1" applyBorder="1" applyAlignment="1" applyProtection="1">
      <alignment horizontal="center" vertical="center" wrapText="1"/>
      <protection locked="0"/>
    </xf>
    <xf numFmtId="164" fontId="29" fillId="35" borderId="44" xfId="0" applyNumberFormat="1" applyFont="1" applyFill="1" applyBorder="1" applyAlignment="1" applyProtection="1">
      <alignment horizontal="center" vertical="center" wrapText="1"/>
      <protection locked="0"/>
    </xf>
    <xf numFmtId="0" fontId="24" fillId="37" borderId="10" xfId="0" applyFont="1" applyFill="1" applyBorder="1" applyAlignment="1">
      <alignment horizontal="center"/>
    </xf>
    <xf numFmtId="2" fontId="23" fillId="0" borderId="24" xfId="0" applyNumberFormat="1" applyFont="1" applyBorder="1" applyAlignment="1">
      <alignment horizontal="center"/>
    </xf>
    <xf numFmtId="2" fontId="23" fillId="0" borderId="25" xfId="0" applyNumberFormat="1" applyFont="1" applyBorder="1" applyAlignment="1">
      <alignment horizontal="center"/>
    </xf>
    <xf numFmtId="164" fontId="24" fillId="36" borderId="20" xfId="0" applyNumberFormat="1" applyFont="1" applyFill="1" applyBorder="1" applyAlignment="1">
      <alignment horizontal="center"/>
    </xf>
    <xf numFmtId="164" fontId="24" fillId="36" borderId="21" xfId="0" applyNumberFormat="1" applyFont="1" applyFill="1" applyBorder="1" applyAlignment="1">
      <alignment horizontal="center"/>
    </xf>
    <xf numFmtId="164" fontId="24" fillId="36" borderId="22" xfId="0" applyNumberFormat="1" applyFont="1" applyFill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14" fontId="23" fillId="0" borderId="19" xfId="0" applyNumberFormat="1" applyFont="1" applyBorder="1" applyAlignment="1">
      <alignment horizontal="center"/>
    </xf>
    <xf numFmtId="14" fontId="23" fillId="0" borderId="23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28" fillId="35" borderId="30" xfId="0" applyFont="1" applyFill="1" applyBorder="1" applyAlignment="1" applyProtection="1">
      <alignment horizontal="center" vertical="center" wrapText="1"/>
      <protection locked="0"/>
    </xf>
    <xf numFmtId="0" fontId="28" fillId="35" borderId="41" xfId="0" applyFont="1" applyFill="1" applyBorder="1" applyAlignment="1" applyProtection="1">
      <alignment horizontal="center" vertical="center" wrapText="1"/>
      <protection locked="0"/>
    </xf>
    <xf numFmtId="0" fontId="29" fillId="35" borderId="28" xfId="0" applyFont="1" applyFill="1" applyBorder="1" applyAlignment="1" applyProtection="1">
      <alignment horizontal="center" vertical="center" wrapText="1"/>
      <protection locked="0"/>
    </xf>
    <xf numFmtId="0" fontId="29" fillId="35" borderId="42" xfId="0" applyFont="1" applyFill="1" applyBorder="1" applyAlignment="1" applyProtection="1">
      <alignment horizontal="center" vertical="center" wrapText="1"/>
      <protection locked="0"/>
    </xf>
    <xf numFmtId="164" fontId="29" fillId="35" borderId="28" xfId="0" applyNumberFormat="1" applyFont="1" applyFill="1" applyBorder="1" applyAlignment="1" applyProtection="1">
      <alignment horizontal="center" vertical="center" wrapText="1"/>
      <protection locked="0"/>
    </xf>
    <xf numFmtId="164" fontId="29" fillId="35" borderId="42" xfId="0" applyNumberFormat="1" applyFont="1" applyFill="1" applyBorder="1" applyAlignment="1" applyProtection="1">
      <alignment horizontal="center" vertical="center" wrapText="1"/>
      <protection locked="0"/>
    </xf>
    <xf numFmtId="0" fontId="24" fillId="38" borderId="35" xfId="0" applyFont="1" applyFill="1" applyBorder="1" applyAlignment="1">
      <alignment horizontal="center"/>
    </xf>
    <xf numFmtId="0" fontId="23" fillId="38" borderId="36" xfId="0" applyFont="1" applyFill="1" applyBorder="1" applyAlignment="1">
      <alignment horizontal="center"/>
    </xf>
    <xf numFmtId="0" fontId="23" fillId="38" borderId="37" xfId="0" applyFont="1" applyFill="1" applyBorder="1" applyAlignment="1">
      <alignment horizontal="center"/>
    </xf>
    <xf numFmtId="164" fontId="24" fillId="38" borderId="38" xfId="0" applyNumberFormat="1" applyFont="1" applyFill="1" applyBorder="1" applyAlignment="1">
      <alignment horizontal="center"/>
    </xf>
    <xf numFmtId="164" fontId="24" fillId="38" borderId="39" xfId="0" applyNumberFormat="1" applyFont="1" applyFill="1" applyBorder="1" applyAlignment="1">
      <alignment horizontal="center"/>
    </xf>
    <xf numFmtId="164" fontId="24" fillId="38" borderId="40" xfId="0" applyNumberFormat="1" applyFont="1" applyFill="1" applyBorder="1" applyAlignment="1">
      <alignment horizontal="center"/>
    </xf>
    <xf numFmtId="0" fontId="4" fillId="38" borderId="11" xfId="0" applyFont="1" applyFill="1" applyBorder="1" applyAlignment="1">
      <alignment horizontal="center"/>
    </xf>
    <xf numFmtId="0" fontId="4" fillId="38" borderId="12" xfId="0" applyFont="1" applyFill="1" applyBorder="1" applyAlignment="1">
      <alignment horizontal="center"/>
    </xf>
    <xf numFmtId="0" fontId="4" fillId="38" borderId="13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5879915401475373"/>
          <c:y val="1.5903292462065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248980770593733"/>
          <c:y val="0.14255051262448676"/>
          <c:w val="0.83563861884231416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Report!$M$14:$M$35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1AE-4EB7-B2EA-08D93F3F8F3B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gas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1AE-4EB7-B2EA-08D93F3F8F3B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Report!$P$9:$P$43</c:f>
              <c:numCache>
                <c:formatCode>0.000</c:formatCode>
                <c:ptCount val="35"/>
                <c:pt idx="0">
                  <c:v>0</c:v>
                </c:pt>
                <c:pt idx="1">
                  <c:v>2.64705882352941E-2</c:v>
                </c:pt>
                <c:pt idx="2">
                  <c:v>5.29411764705882E-2</c:v>
                </c:pt>
                <c:pt idx="3">
                  <c:v>7.9411764705882404E-2</c:v>
                </c:pt>
                <c:pt idx="4">
                  <c:v>0.105882352941176</c:v>
                </c:pt>
                <c:pt idx="5">
                  <c:v>0.13235294117647101</c:v>
                </c:pt>
                <c:pt idx="6">
                  <c:v>0.158823529411765</c:v>
                </c:pt>
                <c:pt idx="7">
                  <c:v>0.185294117647059</c:v>
                </c:pt>
                <c:pt idx="8">
                  <c:v>0.21176470588235299</c:v>
                </c:pt>
                <c:pt idx="9">
                  <c:v>0.23823529411764699</c:v>
                </c:pt>
                <c:pt idx="10">
                  <c:v>0.26470588235294101</c:v>
                </c:pt>
                <c:pt idx="11">
                  <c:v>0.29117647058823498</c:v>
                </c:pt>
                <c:pt idx="12">
                  <c:v>0.317647058823529</c:v>
                </c:pt>
                <c:pt idx="13">
                  <c:v>0.34411764705882403</c:v>
                </c:pt>
                <c:pt idx="14">
                  <c:v>0.370588235294118</c:v>
                </c:pt>
                <c:pt idx="15">
                  <c:v>0.39705882352941202</c:v>
                </c:pt>
                <c:pt idx="16">
                  <c:v>0.42352941176470599</c:v>
                </c:pt>
                <c:pt idx="17">
                  <c:v>0.45</c:v>
                </c:pt>
                <c:pt idx="18">
                  <c:v>0.47647058823529398</c:v>
                </c:pt>
                <c:pt idx="19">
                  <c:v>0.502941176470588</c:v>
                </c:pt>
                <c:pt idx="20">
                  <c:v>0.52941176470588203</c:v>
                </c:pt>
                <c:pt idx="21">
                  <c:v>0.55588235294117605</c:v>
                </c:pt>
                <c:pt idx="22">
                  <c:v>0.58235294117647096</c:v>
                </c:pt>
                <c:pt idx="23">
                  <c:v>0.60882352941176499</c:v>
                </c:pt>
                <c:pt idx="24">
                  <c:v>0.63529411764705901</c:v>
                </c:pt>
                <c:pt idx="25">
                  <c:v>0.66176470588235303</c:v>
                </c:pt>
                <c:pt idx="26">
                  <c:v>0.68823529411764695</c:v>
                </c:pt>
                <c:pt idx="27">
                  <c:v>0.71470588235294097</c:v>
                </c:pt>
                <c:pt idx="28">
                  <c:v>0.74117647058823499</c:v>
                </c:pt>
                <c:pt idx="29">
                  <c:v>0.76764705882352902</c:v>
                </c:pt>
                <c:pt idx="30">
                  <c:v>0.79411764705882304</c:v>
                </c:pt>
                <c:pt idx="31">
                  <c:v>0.82058823529411795</c:v>
                </c:pt>
                <c:pt idx="32">
                  <c:v>0.84705882352941197</c:v>
                </c:pt>
                <c:pt idx="33">
                  <c:v>0.873529411764706</c:v>
                </c:pt>
                <c:pt idx="34">
                  <c:v>0.9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2.5448842526605798E-5</c:v>
                </c:pt>
                <c:pt idx="2">
                  <c:v>2.03581084965636E-4</c:v>
                </c:pt>
                <c:pt idx="3">
                  <c:v>6.8706710061869098E-4</c:v>
                </c:pt>
                <c:pt idx="4">
                  <c:v>1.62857144141059E-3</c:v>
                </c:pt>
                <c:pt idx="5">
                  <c:v>3.1807550332159898E-3</c:v>
                </c:pt>
                <c:pt idx="6">
                  <c:v>5.4962761328698701E-3</c:v>
                </c:pt>
                <c:pt idx="7">
                  <c:v>8.7277908792961004E-3</c:v>
                </c:pt>
                <c:pt idx="8">
                  <c:v>1.3027953654072799E-2</c:v>
                </c:pt>
                <c:pt idx="9">
                  <c:v>1.8549417336330799E-2</c:v>
                </c:pt>
                <c:pt idx="10">
                  <c:v>2.54448334927233E-2</c:v>
                </c:pt>
                <c:pt idx="11">
                  <c:v>3.3866852524567601E-2</c:v>
                </c:pt>
                <c:pt idx="12">
                  <c:v>4.3968123785220199E-2</c:v>
                </c:pt>
                <c:pt idx="13">
                  <c:v>5.5901295675910199E-2</c:v>
                </c:pt>
                <c:pt idx="14">
                  <c:v>6.9819015725477204E-2</c:v>
                </c:pt>
                <c:pt idx="15">
                  <c:v>8.5873930657760805E-2</c:v>
                </c:pt>
                <c:pt idx="16">
                  <c:v>0.104218686449309</c:v>
                </c:pt>
                <c:pt idx="17">
                  <c:v>0.12500592837935501</c:v>
                </c:pt>
                <c:pt idx="18">
                  <c:v>0.148388301073521</c:v>
                </c:pt>
                <c:pt idx="19">
                  <c:v>0.17451844854235901</c:v>
                </c:pt>
                <c:pt idx="20">
                  <c:v>0.20354901421559701</c:v>
                </c:pt>
                <c:pt idx="21">
                  <c:v>0.23563264097276901</c:v>
                </c:pt>
                <c:pt idx="22">
                  <c:v>0.27092197117077399</c:v>
                </c:pt>
                <c:pt idx="23">
                  <c:v>0.30956964666880499</c:v>
                </c:pt>
                <c:pt idx="24">
                  <c:v>0.35172830885100198</c:v>
                </c:pt>
                <c:pt idx="25">
                  <c:v>0.39755059864713799</c:v>
                </c:pt>
                <c:pt idx="26">
                  <c:v>0.44718915655157199</c:v>
                </c:pt>
                <c:pt idx="27">
                  <c:v>0.50079662264068903</c:v>
                </c:pt>
                <c:pt idx="28">
                  <c:v>0.55852563658899002</c:v>
                </c:pt>
                <c:pt idx="29">
                  <c:v>0.62052883768399403</c:v>
                </c:pt>
                <c:pt idx="30">
                  <c:v>0.68695886484006796</c:v>
                </c:pt>
                <c:pt idx="31">
                  <c:v>0.75796835661131101</c:v>
                </c:pt>
                <c:pt idx="32">
                  <c:v>0.83370995120356794</c:v>
                </c:pt>
                <c:pt idx="33">
                  <c:v>0.914336286485676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1AE-4EB7-B2EA-08D93F3F8F3B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Report!$P$9:$P$42</c:f>
              <c:numCache>
                <c:formatCode>0.000</c:formatCode>
                <c:ptCount val="34"/>
                <c:pt idx="0">
                  <c:v>0</c:v>
                </c:pt>
                <c:pt idx="1">
                  <c:v>2.64705882352941E-2</c:v>
                </c:pt>
                <c:pt idx="2">
                  <c:v>5.29411764705882E-2</c:v>
                </c:pt>
                <c:pt idx="3">
                  <c:v>7.9411764705882404E-2</c:v>
                </c:pt>
                <c:pt idx="4">
                  <c:v>0.105882352941176</c:v>
                </c:pt>
                <c:pt idx="5">
                  <c:v>0.13235294117647101</c:v>
                </c:pt>
                <c:pt idx="6">
                  <c:v>0.158823529411765</c:v>
                </c:pt>
                <c:pt idx="7">
                  <c:v>0.185294117647059</c:v>
                </c:pt>
                <c:pt idx="8">
                  <c:v>0.21176470588235299</c:v>
                </c:pt>
                <c:pt idx="9">
                  <c:v>0.23823529411764699</c:v>
                </c:pt>
                <c:pt idx="10">
                  <c:v>0.26470588235294101</c:v>
                </c:pt>
                <c:pt idx="11">
                  <c:v>0.29117647058823498</c:v>
                </c:pt>
                <c:pt idx="12">
                  <c:v>0.317647058823529</c:v>
                </c:pt>
                <c:pt idx="13">
                  <c:v>0.34411764705882403</c:v>
                </c:pt>
                <c:pt idx="14">
                  <c:v>0.370588235294118</c:v>
                </c:pt>
                <c:pt idx="15">
                  <c:v>0.39705882352941202</c:v>
                </c:pt>
                <c:pt idx="16">
                  <c:v>0.42352941176470599</c:v>
                </c:pt>
                <c:pt idx="17">
                  <c:v>0.45</c:v>
                </c:pt>
                <c:pt idx="18">
                  <c:v>0.47647058823529398</c:v>
                </c:pt>
                <c:pt idx="19">
                  <c:v>0.502941176470588</c:v>
                </c:pt>
                <c:pt idx="20">
                  <c:v>0.52941176470588203</c:v>
                </c:pt>
                <c:pt idx="21">
                  <c:v>0.55588235294117605</c:v>
                </c:pt>
                <c:pt idx="22">
                  <c:v>0.58235294117647096</c:v>
                </c:pt>
                <c:pt idx="23">
                  <c:v>0.60882352941176499</c:v>
                </c:pt>
                <c:pt idx="24">
                  <c:v>0.63529411764705901</c:v>
                </c:pt>
                <c:pt idx="25">
                  <c:v>0.66176470588235303</c:v>
                </c:pt>
                <c:pt idx="26">
                  <c:v>0.68823529411764695</c:v>
                </c:pt>
                <c:pt idx="27">
                  <c:v>0.71470588235294097</c:v>
                </c:pt>
                <c:pt idx="28">
                  <c:v>0.74117647058823499</c:v>
                </c:pt>
                <c:pt idx="29">
                  <c:v>0.76764705882352902</c:v>
                </c:pt>
                <c:pt idx="30">
                  <c:v>0.79411764705882304</c:v>
                </c:pt>
                <c:pt idx="31">
                  <c:v>0.82058823529411795</c:v>
                </c:pt>
                <c:pt idx="32">
                  <c:v>0.84705882352941197</c:v>
                </c:pt>
                <c:pt idx="33">
                  <c:v>0.873529411764706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0.99999012546680199</c:v>
                </c:pt>
                <c:pt idx="1">
                  <c:v>0.94203197645518399</c:v>
                </c:pt>
                <c:pt idx="2">
                  <c:v>0.88580393621620501</c:v>
                </c:pt>
                <c:pt idx="3">
                  <c:v>0.83130600428822699</c:v>
                </c:pt>
                <c:pt idx="4">
                  <c:v>0.77853818019495002</c:v>
                </c:pt>
                <c:pt idx="5">
                  <c:v>0.72750046344444796</c:v>
                </c:pt>
                <c:pt idx="6">
                  <c:v>0.67819285352811098</c:v>
                </c:pt>
                <c:pt idx="7">
                  <c:v>0.63061534991947499</c:v>
                </c:pt>
                <c:pt idx="8">
                  <c:v>0.58476795207291399</c:v>
                </c:pt>
                <c:pt idx="9">
                  <c:v>0.54065065942220403</c:v>
                </c:pt>
                <c:pt idx="10">
                  <c:v>0.49826347137889498</c:v>
                </c:pt>
                <c:pt idx="11">
                  <c:v>0.45760638733050302</c:v>
                </c:pt>
                <c:pt idx="12">
                  <c:v>0.41867940663845399</c:v>
                </c:pt>
                <c:pt idx="13">
                  <c:v>0.38148252863576898</c:v>
                </c:pt>
                <c:pt idx="14">
                  <c:v>0.34601575262441298</c:v>
                </c:pt>
                <c:pt idx="15">
                  <c:v>0.31227907787226</c:v>
                </c:pt>
                <c:pt idx="16">
                  <c:v>0.28027250360959199</c:v>
                </c:pt>
                <c:pt idx="17">
                  <c:v>0.24999602902502699</c:v>
                </c:pt>
                <c:pt idx="18">
                  <c:v>0.22144965326074201</c:v>
                </c:pt>
                <c:pt idx="19">
                  <c:v>0.19463337540683501</c:v>
                </c:pt>
                <c:pt idx="20">
                  <c:v>0.16954719449458</c:v>
                </c:pt>
                <c:pt idx="21">
                  <c:v>0.14619110948829001</c:v>
                </c:pt>
                <c:pt idx="22">
                  <c:v>0.12456511927535401</c:v>
                </c:pt>
                <c:pt idx="23">
                  <c:v>0.104669222653882</c:v>
                </c:pt>
                <c:pt idx="24">
                  <c:v>8.6503418317084996E-2</c:v>
                </c:pt>
                <c:pt idx="25">
                  <c:v>7.0067704833177896E-2</c:v>
                </c:pt>
                <c:pt idx="26">
                  <c:v>5.5362080618857598E-2</c:v>
                </c:pt>
                <c:pt idx="27">
                  <c:v>4.2386543903313798E-2</c:v>
                </c:pt>
                <c:pt idx="28">
                  <c:v>3.1141092677620899E-2</c:v>
                </c:pt>
                <c:pt idx="29">
                  <c:v>2.1625724620297701E-2</c:v>
                </c:pt>
                <c:pt idx="30">
                  <c:v>1.3840436981132199E-2</c:v>
                </c:pt>
                <c:pt idx="31">
                  <c:v>7.78522638438195E-3</c:v>
                </c:pt>
                <c:pt idx="32">
                  <c:v>3.46008845201248E-3</c:v>
                </c:pt>
                <c:pt idx="33">
                  <c:v>8.6501691471671202E-4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1AE-4EB7-B2EA-08D93F3F8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Report!$P$8</c:f>
              <c:strCache>
                <c:ptCount val="1"/>
                <c:pt idx="0">
                  <c:v>Sat  oil</c:v>
                </c:pt>
              </c:strCache>
            </c:strRef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orientation val="minMax"/>
          <c:max val="1"/>
          <c:min val="0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data!$CB$50</c:f>
          <c:strCache>
            <c:ptCount val="1"/>
            <c:pt idx="0">
              <c:v>GAS OUTLET VOLUME</c:v>
            </c:pt>
          </c:strCache>
        </c:strRef>
      </c:tx>
      <c:layout>
        <c:manualLayout>
          <c:xMode val="edge"/>
          <c:yMode val="edge"/>
          <c:x val="0.32821497281991624"/>
          <c:y val="0.19465345195914299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7432714418376086"/>
          <c:y val="6.5195562904972276E-2"/>
          <c:w val="0.79667377337169154"/>
          <c:h val="0.81615119831332572"/>
        </c:manualLayout>
      </c:layout>
      <c:scatterChart>
        <c:scatterStyle val="smoothMarker"/>
        <c:varyColors val="0"/>
        <c:ser>
          <c:idx val="0"/>
          <c:order val="0"/>
          <c:tx>
            <c:v>simulation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data!$CC$53:$CC$1000</c:f>
              <c:numCache>
                <c:formatCode>General</c:formatCode>
                <c:ptCount val="948"/>
                <c:pt idx="0">
                  <c:v>0.02</c:v>
                </c:pt>
                <c:pt idx="1">
                  <c:v>2.0882758620689699</c:v>
                </c:pt>
                <c:pt idx="2">
                  <c:v>4.1565517241379304</c:v>
                </c:pt>
                <c:pt idx="3">
                  <c:v>6.2248275862069002</c:v>
                </c:pt>
                <c:pt idx="4">
                  <c:v>8.2931034482758594</c:v>
                </c:pt>
                <c:pt idx="5">
                  <c:v>10.3613793103448</c:v>
                </c:pt>
                <c:pt idx="6">
                  <c:v>12.429655172413799</c:v>
                </c:pt>
                <c:pt idx="7">
                  <c:v>14.4979310344828</c:v>
                </c:pt>
                <c:pt idx="8">
                  <c:v>16.566206896551702</c:v>
                </c:pt>
                <c:pt idx="9">
                  <c:v>18.634482758620699</c:v>
                </c:pt>
                <c:pt idx="10">
                  <c:v>20.7027586206897</c:v>
                </c:pt>
                <c:pt idx="11">
                  <c:v>22.771034482758601</c:v>
                </c:pt>
                <c:pt idx="12">
                  <c:v>24.839310344827599</c:v>
                </c:pt>
                <c:pt idx="13">
                  <c:v>26.9075862068966</c:v>
                </c:pt>
                <c:pt idx="14">
                  <c:v>28.975862068965501</c:v>
                </c:pt>
                <c:pt idx="15">
                  <c:v>31.044137931034498</c:v>
                </c:pt>
                <c:pt idx="16">
                  <c:v>33.112413793103499</c:v>
                </c:pt>
                <c:pt idx="17">
                  <c:v>35.180689655172401</c:v>
                </c:pt>
                <c:pt idx="18">
                  <c:v>37.248965517241402</c:v>
                </c:pt>
                <c:pt idx="19">
                  <c:v>39.317241379310303</c:v>
                </c:pt>
                <c:pt idx="20">
                  <c:v>41.385517241379297</c:v>
                </c:pt>
                <c:pt idx="21">
                  <c:v>43.453793103448298</c:v>
                </c:pt>
                <c:pt idx="22">
                  <c:v>45.5220689655172</c:v>
                </c:pt>
                <c:pt idx="23">
                  <c:v>47.5903448275862</c:v>
                </c:pt>
                <c:pt idx="24">
                  <c:v>49.658620689655201</c:v>
                </c:pt>
                <c:pt idx="25">
                  <c:v>51.726896551724103</c:v>
                </c:pt>
                <c:pt idx="26">
                  <c:v>53.795172413793097</c:v>
                </c:pt>
                <c:pt idx="27">
                  <c:v>55.863448275862098</c:v>
                </c:pt>
                <c:pt idx="28">
                  <c:v>57.931724137930999</c:v>
                </c:pt>
                <c:pt idx="29">
                  <c:v>60</c:v>
                </c:pt>
                <c:pt idx="30">
                  <c:v>60.02</c:v>
                </c:pt>
                <c:pt idx="31">
                  <c:v>62.088275862068997</c:v>
                </c:pt>
                <c:pt idx="32">
                  <c:v>64.156551724137898</c:v>
                </c:pt>
                <c:pt idx="33">
                  <c:v>66.224827586206899</c:v>
                </c:pt>
                <c:pt idx="34">
                  <c:v>68.2931034482759</c:v>
                </c:pt>
                <c:pt idx="35">
                  <c:v>70.361379310344802</c:v>
                </c:pt>
                <c:pt idx="36">
                  <c:v>72.429655172413803</c:v>
                </c:pt>
                <c:pt idx="37">
                  <c:v>74.497931034482704</c:v>
                </c:pt>
                <c:pt idx="38">
                  <c:v>76.566206896551705</c:v>
                </c:pt>
                <c:pt idx="39">
                  <c:v>78.634482758620706</c:v>
                </c:pt>
                <c:pt idx="40">
                  <c:v>80.702758620689707</c:v>
                </c:pt>
                <c:pt idx="41">
                  <c:v>82.771034482758594</c:v>
                </c:pt>
                <c:pt idx="42">
                  <c:v>84.839310344827595</c:v>
                </c:pt>
                <c:pt idx="43">
                  <c:v>86.907586206896497</c:v>
                </c:pt>
                <c:pt idx="44">
                  <c:v>88.975862068965498</c:v>
                </c:pt>
                <c:pt idx="45">
                  <c:v>91.044137931034498</c:v>
                </c:pt>
                <c:pt idx="46">
                  <c:v>93.112413793103499</c:v>
                </c:pt>
                <c:pt idx="47">
                  <c:v>95.180689655172401</c:v>
                </c:pt>
                <c:pt idx="48">
                  <c:v>97.248965517241402</c:v>
                </c:pt>
                <c:pt idx="49">
                  <c:v>99.317241379310303</c:v>
                </c:pt>
                <c:pt idx="50">
                  <c:v>101.38551724137901</c:v>
                </c:pt>
                <c:pt idx="51">
                  <c:v>103.45379310344801</c:v>
                </c:pt>
                <c:pt idx="52">
                  <c:v>105.52206896551699</c:v>
                </c:pt>
                <c:pt idx="53">
                  <c:v>107.59034482758599</c:v>
                </c:pt>
                <c:pt idx="54">
                  <c:v>109.658620689655</c:v>
                </c:pt>
                <c:pt idx="55">
                  <c:v>111.726896551724</c:v>
                </c:pt>
                <c:pt idx="56">
                  <c:v>113.795172413793</c:v>
                </c:pt>
                <c:pt idx="57">
                  <c:v>115.863448275862</c:v>
                </c:pt>
                <c:pt idx="58">
                  <c:v>117.931724137931</c:v>
                </c:pt>
                <c:pt idx="59">
                  <c:v>120</c:v>
                </c:pt>
                <c:pt idx="60">
                  <c:v>120.01333333333299</c:v>
                </c:pt>
                <c:pt idx="61">
                  <c:v>121.39218390804599</c:v>
                </c:pt>
                <c:pt idx="62">
                  <c:v>122.77103448275901</c:v>
                </c:pt>
                <c:pt idx="63">
                  <c:v>124.149885057471</c:v>
                </c:pt>
                <c:pt idx="64">
                  <c:v>125.528735632184</c:v>
                </c:pt>
                <c:pt idx="65">
                  <c:v>126.90758620689699</c:v>
                </c:pt>
                <c:pt idx="66">
                  <c:v>128.28643678160901</c:v>
                </c:pt>
                <c:pt idx="67">
                  <c:v>129.66528735632201</c:v>
                </c:pt>
                <c:pt idx="68">
                  <c:v>131.04413793103399</c:v>
                </c:pt>
                <c:pt idx="69">
                  <c:v>132.42298850574701</c:v>
                </c:pt>
                <c:pt idx="70">
                  <c:v>133.80183908046001</c:v>
                </c:pt>
                <c:pt idx="71">
                  <c:v>135.18068965517199</c:v>
                </c:pt>
                <c:pt idx="72">
                  <c:v>136.55954022988499</c:v>
                </c:pt>
                <c:pt idx="73">
                  <c:v>137.93839080459799</c:v>
                </c:pt>
                <c:pt idx="74">
                  <c:v>139.31724137930999</c:v>
                </c:pt>
                <c:pt idx="75">
                  <c:v>140.69609195402299</c:v>
                </c:pt>
                <c:pt idx="76">
                  <c:v>142.07494252873599</c:v>
                </c:pt>
                <c:pt idx="77">
                  <c:v>143.45379310344799</c:v>
                </c:pt>
                <c:pt idx="78">
                  <c:v>144.83264367816099</c:v>
                </c:pt>
                <c:pt idx="79">
                  <c:v>146.21149425287399</c:v>
                </c:pt>
                <c:pt idx="80">
                  <c:v>147.59034482758599</c:v>
                </c:pt>
                <c:pt idx="81">
                  <c:v>148.96919540229899</c:v>
                </c:pt>
                <c:pt idx="82">
                  <c:v>150.34804597701199</c:v>
                </c:pt>
                <c:pt idx="83">
                  <c:v>151.726896551724</c:v>
                </c:pt>
                <c:pt idx="84">
                  <c:v>153.105747126437</c:v>
                </c:pt>
                <c:pt idx="85">
                  <c:v>154.484597701149</c:v>
                </c:pt>
                <c:pt idx="86">
                  <c:v>155.863448275862</c:v>
                </c:pt>
                <c:pt idx="87">
                  <c:v>157.242298850575</c:v>
                </c:pt>
                <c:pt idx="88">
                  <c:v>158.621149425287</c:v>
                </c:pt>
                <c:pt idx="89">
                  <c:v>160</c:v>
                </c:pt>
                <c:pt idx="90">
                  <c:v>160.02666666666701</c:v>
                </c:pt>
                <c:pt idx="91">
                  <c:v>162.78436781609199</c:v>
                </c:pt>
                <c:pt idx="92">
                  <c:v>165.54206896551699</c:v>
                </c:pt>
                <c:pt idx="93">
                  <c:v>168.29977011494299</c:v>
                </c:pt>
                <c:pt idx="94">
                  <c:v>171.05747126436799</c:v>
                </c:pt>
                <c:pt idx="95">
                  <c:v>173.81517241379299</c:v>
                </c:pt>
                <c:pt idx="96">
                  <c:v>176.572873563218</c:v>
                </c:pt>
                <c:pt idx="97">
                  <c:v>179.33057471264399</c:v>
                </c:pt>
                <c:pt idx="98">
                  <c:v>182.088275862069</c:v>
                </c:pt>
                <c:pt idx="99">
                  <c:v>184.845977011494</c:v>
                </c:pt>
                <c:pt idx="100">
                  <c:v>187.60367816092</c:v>
                </c:pt>
                <c:pt idx="101">
                  <c:v>190.361379310345</c:v>
                </c:pt>
                <c:pt idx="102">
                  <c:v>193.11908045977</c:v>
                </c:pt>
                <c:pt idx="103">
                  <c:v>195.87678160919501</c:v>
                </c:pt>
                <c:pt idx="104">
                  <c:v>198.634482758621</c:v>
                </c:pt>
                <c:pt idx="105">
                  <c:v>201.39218390804601</c:v>
                </c:pt>
                <c:pt idx="106">
                  <c:v>204.14988505747101</c:v>
                </c:pt>
                <c:pt idx="107">
                  <c:v>206.90758620689701</c:v>
                </c:pt>
                <c:pt idx="108">
                  <c:v>209.66528735632201</c:v>
                </c:pt>
                <c:pt idx="109">
                  <c:v>212.42298850574701</c:v>
                </c:pt>
                <c:pt idx="110">
                  <c:v>215.18068965517199</c:v>
                </c:pt>
                <c:pt idx="111">
                  <c:v>217.93839080459799</c:v>
                </c:pt>
                <c:pt idx="112">
                  <c:v>220.69609195402299</c:v>
                </c:pt>
                <c:pt idx="113">
                  <c:v>223.45379310344799</c:v>
                </c:pt>
                <c:pt idx="114">
                  <c:v>226.21149425287399</c:v>
                </c:pt>
                <c:pt idx="115">
                  <c:v>228.96919540229899</c:v>
                </c:pt>
                <c:pt idx="116">
                  <c:v>231.726896551724</c:v>
                </c:pt>
                <c:pt idx="117">
                  <c:v>234.484597701149</c:v>
                </c:pt>
                <c:pt idx="118">
                  <c:v>237.242298850575</c:v>
                </c:pt>
                <c:pt idx="119">
                  <c:v>240</c:v>
                </c:pt>
              </c:numCache>
            </c:numRef>
          </c:xVal>
          <c:yVal>
            <c:numRef>
              <c:f>data!$CD$53:$CD$1000</c:f>
              <c:numCache>
                <c:formatCode>General</c:formatCode>
                <c:ptCount val="948"/>
                <c:pt idx="0">
                  <c:v>-1.83446386481916E-4</c:v>
                </c:pt>
                <c:pt idx="1">
                  <c:v>-7.4823227363521897E-3</c:v>
                </c:pt>
                <c:pt idx="2">
                  <c:v>-7.4996066077041403E-3</c:v>
                </c:pt>
                <c:pt idx="3">
                  <c:v>9.3825631269110494E-3</c:v>
                </c:pt>
                <c:pt idx="4">
                  <c:v>1.19572782489615</c:v>
                </c:pt>
                <c:pt idx="5">
                  <c:v>3.3311426128786898</c:v>
                </c:pt>
                <c:pt idx="6">
                  <c:v>6.0901343736096596</c:v>
                </c:pt>
                <c:pt idx="7">
                  <c:v>9.3201866966667293</c:v>
                </c:pt>
                <c:pt idx="8">
                  <c:v>12.983655108649399</c:v>
                </c:pt>
                <c:pt idx="9">
                  <c:v>17.010965168347798</c:v>
                </c:pt>
                <c:pt idx="10">
                  <c:v>21.321978046471401</c:v>
                </c:pt>
                <c:pt idx="11">
                  <c:v>25.878635086598699</c:v>
                </c:pt>
                <c:pt idx="12">
                  <c:v>30.647876082325499</c:v>
                </c:pt>
                <c:pt idx="13">
                  <c:v>35.602032848254296</c:v>
                </c:pt>
                <c:pt idx="14">
                  <c:v>40.717128665478903</c:v>
                </c:pt>
                <c:pt idx="15">
                  <c:v>45.972809720779303</c:v>
                </c:pt>
                <c:pt idx="16">
                  <c:v>51.351370426297599</c:v>
                </c:pt>
                <c:pt idx="17">
                  <c:v>56.8376679765218</c:v>
                </c:pt>
                <c:pt idx="18">
                  <c:v>62.418464588184698</c:v>
                </c:pt>
                <c:pt idx="19">
                  <c:v>68.082298766362399</c:v>
                </c:pt>
                <c:pt idx="20">
                  <c:v>73.819112956850006</c:v>
                </c:pt>
                <c:pt idx="21">
                  <c:v>79.620219923130804</c:v>
                </c:pt>
                <c:pt idx="22">
                  <c:v>85.477979620815304</c:v>
                </c:pt>
                <c:pt idx="23">
                  <c:v>91.385734365134994</c:v>
                </c:pt>
                <c:pt idx="24">
                  <c:v>97.337611084289705</c:v>
                </c:pt>
                <c:pt idx="25">
                  <c:v>103.32850244654399</c:v>
                </c:pt>
                <c:pt idx="26">
                  <c:v>109.353861231213</c:v>
                </c:pt>
                <c:pt idx="27">
                  <c:v>115.409686777799</c:v>
                </c:pt>
                <c:pt idx="28">
                  <c:v>121.49246123206299</c:v>
                </c:pt>
                <c:pt idx="29">
                  <c:v>127.599082980663</c:v>
                </c:pt>
                <c:pt idx="30">
                  <c:v>127.104447628145</c:v>
                </c:pt>
                <c:pt idx="31">
                  <c:v>173.507657967764</c:v>
                </c:pt>
                <c:pt idx="32">
                  <c:v>239.37134480253999</c:v>
                </c:pt>
                <c:pt idx="33">
                  <c:v>319.34127216472501</c:v>
                </c:pt>
                <c:pt idx="34">
                  <c:v>410.69863801438498</c:v>
                </c:pt>
                <c:pt idx="35">
                  <c:v>511.52846190986901</c:v>
                </c:pt>
                <c:pt idx="36">
                  <c:v>620.30638857437805</c:v>
                </c:pt>
                <c:pt idx="37">
                  <c:v>735.69562390327997</c:v>
                </c:pt>
                <c:pt idx="38">
                  <c:v>856.81860335073895</c:v>
                </c:pt>
                <c:pt idx="39">
                  <c:v>982.83866858238696</c:v>
                </c:pt>
                <c:pt idx="40">
                  <c:v>1113.1943824574901</c:v>
                </c:pt>
                <c:pt idx="41">
                  <c:v>1247.4117728804299</c:v>
                </c:pt>
                <c:pt idx="42">
                  <c:v>1385.0915294368999</c:v>
                </c:pt>
                <c:pt idx="43">
                  <c:v>1525.89214940593</c:v>
                </c:pt>
                <c:pt idx="44">
                  <c:v>1669.5220228549399</c:v>
                </c:pt>
                <c:pt idx="45">
                  <c:v>1815.72529475954</c:v>
                </c:pt>
                <c:pt idx="46">
                  <c:v>1964.2815705615899</c:v>
                </c:pt>
                <c:pt idx="47">
                  <c:v>2114.99536625771</c:v>
                </c:pt>
                <c:pt idx="48">
                  <c:v>2267.69464821253</c:v>
                </c:pt>
                <c:pt idx="49">
                  <c:v>2422.2275582381299</c:v>
                </c:pt>
                <c:pt idx="50">
                  <c:v>2578.4579222499101</c:v>
                </c:pt>
                <c:pt idx="51">
                  <c:v>2736.2640222642599</c:v>
                </c:pt>
                <c:pt idx="52">
                  <c:v>2895.5360147525798</c:v>
                </c:pt>
                <c:pt idx="53">
                  <c:v>3056.1747531711599</c:v>
                </c:pt>
                <c:pt idx="54">
                  <c:v>3218.09160396877</c:v>
                </c:pt>
                <c:pt idx="55">
                  <c:v>3381.20489203132</c:v>
                </c:pt>
                <c:pt idx="56">
                  <c:v>3545.4406400374501</c:v>
                </c:pt>
                <c:pt idx="57">
                  <c:v>3710.73138715302</c:v>
                </c:pt>
                <c:pt idx="58">
                  <c:v>3877.0147006935699</c:v>
                </c:pt>
                <c:pt idx="59">
                  <c:v>4044.2329250496</c:v>
                </c:pt>
                <c:pt idx="60">
                  <c:v>4045.9443222047598</c:v>
                </c:pt>
                <c:pt idx="61">
                  <c:v>4397.6364813688597</c:v>
                </c:pt>
                <c:pt idx="62">
                  <c:v>4774.9934903798903</c:v>
                </c:pt>
                <c:pt idx="63">
                  <c:v>5165.32944871367</c:v>
                </c:pt>
                <c:pt idx="64">
                  <c:v>5565.8239418449602</c:v>
                </c:pt>
                <c:pt idx="65">
                  <c:v>5973.7945695973203</c:v>
                </c:pt>
                <c:pt idx="66">
                  <c:v>6388.3629449858699</c:v>
                </c:pt>
                <c:pt idx="67">
                  <c:v>6808.8584189383901</c:v>
                </c:pt>
                <c:pt idx="68">
                  <c:v>7234.7593608776597</c:v>
                </c:pt>
                <c:pt idx="69">
                  <c:v>7665.63059496195</c:v>
                </c:pt>
                <c:pt idx="70">
                  <c:v>8101.1118141872803</c:v>
                </c:pt>
                <c:pt idx="71">
                  <c:v>8540.8890877860595</c:v>
                </c:pt>
                <c:pt idx="72">
                  <c:v>8984.6923005903991</c:v>
                </c:pt>
                <c:pt idx="73">
                  <c:v>9432.2774683392799</c:v>
                </c:pt>
                <c:pt idx="74">
                  <c:v>9883.4282063341507</c:v>
                </c:pt>
                <c:pt idx="75">
                  <c:v>10337.948084698701</c:v>
                </c:pt>
                <c:pt idx="76">
                  <c:v>10795.660263797199</c:v>
                </c:pt>
                <c:pt idx="77">
                  <c:v>11256.4016426692</c:v>
                </c:pt>
                <c:pt idx="78">
                  <c:v>11720.025031184399</c:v>
                </c:pt>
                <c:pt idx="79">
                  <c:v>12186.3940376021</c:v>
                </c:pt>
                <c:pt idx="80">
                  <c:v>12655.382157415999</c:v>
                </c:pt>
                <c:pt idx="81">
                  <c:v>13126.870110046601</c:v>
                </c:pt>
                <c:pt idx="82">
                  <c:v>13600.7491802452</c:v>
                </c:pt>
                <c:pt idx="83">
                  <c:v>14076.917401778601</c:v>
                </c:pt>
                <c:pt idx="84">
                  <c:v>14555.2813827544</c:v>
                </c:pt>
                <c:pt idx="85">
                  <c:v>15035.753549216601</c:v>
                </c:pt>
                <c:pt idx="86">
                  <c:v>15518.250680584</c:v>
                </c:pt>
                <c:pt idx="87">
                  <c:v>16002.694427648599</c:v>
                </c:pt>
                <c:pt idx="88">
                  <c:v>16489.011226778501</c:v>
                </c:pt>
                <c:pt idx="89">
                  <c:v>16977.131330254499</c:v>
                </c:pt>
                <c:pt idx="90">
                  <c:v>17211.678474114298</c:v>
                </c:pt>
                <c:pt idx="91">
                  <c:v>50656.5788556958</c:v>
                </c:pt>
                <c:pt idx="92">
                  <c:v>86102.498132585504</c:v>
                </c:pt>
                <c:pt idx="93">
                  <c:v>122670.73757933101</c:v>
                </c:pt>
                <c:pt idx="94">
                  <c:v>160030.72968316</c:v>
                </c:pt>
                <c:pt idx="95">
                  <c:v>197937.64699249901</c:v>
                </c:pt>
                <c:pt idx="96">
                  <c:v>236299.757086547</c:v>
                </c:pt>
                <c:pt idx="97">
                  <c:v>275047.39408507699</c:v>
                </c:pt>
                <c:pt idx="98">
                  <c:v>314126.45935168699</c:v>
                </c:pt>
                <c:pt idx="99">
                  <c:v>353493.93268655799</c:v>
                </c:pt>
                <c:pt idx="100">
                  <c:v>393115.18375637702</c:v>
                </c:pt>
                <c:pt idx="101">
                  <c:v>432961.661179082</c:v>
                </c:pt>
                <c:pt idx="102">
                  <c:v>473009.64877453703</c:v>
                </c:pt>
                <c:pt idx="103">
                  <c:v>513239.14410981</c:v>
                </c:pt>
                <c:pt idx="104">
                  <c:v>553633.19909362704</c:v>
                </c:pt>
                <c:pt idx="105">
                  <c:v>594177.23425390397</c:v>
                </c:pt>
                <c:pt idx="106">
                  <c:v>634858.62491021899</c:v>
                </c:pt>
                <c:pt idx="107">
                  <c:v>675666.41892820003</c:v>
                </c:pt>
                <c:pt idx="108">
                  <c:v>716591.05730712903</c:v>
                </c:pt>
                <c:pt idx="109">
                  <c:v>757624.09506389895</c:v>
                </c:pt>
                <c:pt idx="110">
                  <c:v>798758.02309778903</c:v>
                </c:pt>
                <c:pt idx="111">
                  <c:v>839986.15796613495</c:v>
                </c:pt>
                <c:pt idx="112">
                  <c:v>881302.50118575001</c:v>
                </c:pt>
                <c:pt idx="113">
                  <c:v>922701.66270221095</c:v>
                </c:pt>
                <c:pt idx="114">
                  <c:v>964178.73826965003</c:v>
                </c:pt>
                <c:pt idx="115">
                  <c:v>1005729.2688237299</c:v>
                </c:pt>
                <c:pt idx="116">
                  <c:v>1047349.1756031</c:v>
                </c:pt>
                <c:pt idx="117">
                  <c:v>1089034.75831902</c:v>
                </c:pt>
                <c:pt idx="118">
                  <c:v>1130782.6269410499</c:v>
                </c:pt>
                <c:pt idx="119">
                  <c:v>1172589.68620848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EF-49B0-B682-FD9C859AAA1E}"/>
            </c:ext>
          </c:extLst>
        </c:ser>
        <c:ser>
          <c:idx val="1"/>
          <c:order val="1"/>
          <c:tx>
            <c:v>experiment</c:v>
          </c:tx>
          <c:spPr>
            <a:ln>
              <a:noFill/>
            </a:ln>
          </c:spPr>
          <c:marker>
            <c:symbol val="x"/>
            <c:size val="2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data!$BY$53:$BY$10000</c:f>
              <c:numCache>
                <c:formatCode>General</c:formatCode>
                <c:ptCount val="9948"/>
                <c:pt idx="0">
                  <c:v>0.02</c:v>
                </c:pt>
                <c:pt idx="1">
                  <c:v>2.0882758620689699</c:v>
                </c:pt>
                <c:pt idx="2">
                  <c:v>4.1565517241379304</c:v>
                </c:pt>
                <c:pt idx="3">
                  <c:v>6.2248275862069002</c:v>
                </c:pt>
                <c:pt idx="4">
                  <c:v>8.2931034482758701</c:v>
                </c:pt>
                <c:pt idx="5">
                  <c:v>10.3613793103448</c:v>
                </c:pt>
                <c:pt idx="6">
                  <c:v>12.429655172413799</c:v>
                </c:pt>
                <c:pt idx="7">
                  <c:v>14.4979310344828</c:v>
                </c:pt>
                <c:pt idx="8">
                  <c:v>16.566206896551702</c:v>
                </c:pt>
                <c:pt idx="9">
                  <c:v>18.634482758620699</c:v>
                </c:pt>
                <c:pt idx="10">
                  <c:v>20.7027586206897</c:v>
                </c:pt>
                <c:pt idx="11">
                  <c:v>22.771034482758701</c:v>
                </c:pt>
                <c:pt idx="12">
                  <c:v>24.839310344827702</c:v>
                </c:pt>
                <c:pt idx="13">
                  <c:v>26.9075862068965</c:v>
                </c:pt>
                <c:pt idx="14">
                  <c:v>28.975862068965501</c:v>
                </c:pt>
                <c:pt idx="15">
                  <c:v>31.044137931034498</c:v>
                </c:pt>
                <c:pt idx="16">
                  <c:v>33.112413793103499</c:v>
                </c:pt>
                <c:pt idx="17">
                  <c:v>35.180689655172301</c:v>
                </c:pt>
                <c:pt idx="18">
                  <c:v>37.248965517241302</c:v>
                </c:pt>
                <c:pt idx="19">
                  <c:v>39.317241379310303</c:v>
                </c:pt>
                <c:pt idx="20">
                  <c:v>41.385517241379297</c:v>
                </c:pt>
                <c:pt idx="21">
                  <c:v>43.453793103448298</c:v>
                </c:pt>
                <c:pt idx="22">
                  <c:v>45.5220689655172</c:v>
                </c:pt>
                <c:pt idx="23">
                  <c:v>47.5903448275862</c:v>
                </c:pt>
                <c:pt idx="24">
                  <c:v>49.658620689655201</c:v>
                </c:pt>
                <c:pt idx="25">
                  <c:v>51.726896551724202</c:v>
                </c:pt>
                <c:pt idx="26">
                  <c:v>53.795172413793203</c:v>
                </c:pt>
                <c:pt idx="27">
                  <c:v>55.863448275861998</c:v>
                </c:pt>
                <c:pt idx="28">
                  <c:v>57.931724137930999</c:v>
                </c:pt>
                <c:pt idx="29">
                  <c:v>60</c:v>
                </c:pt>
                <c:pt idx="30">
                  <c:v>60.02</c:v>
                </c:pt>
                <c:pt idx="31">
                  <c:v>62.088275862068997</c:v>
                </c:pt>
                <c:pt idx="32">
                  <c:v>64.156551724137998</c:v>
                </c:pt>
                <c:pt idx="33">
                  <c:v>66.2248275862068</c:v>
                </c:pt>
                <c:pt idx="34">
                  <c:v>68.293103448275801</c:v>
                </c:pt>
                <c:pt idx="35">
                  <c:v>70.361379310344802</c:v>
                </c:pt>
                <c:pt idx="36">
                  <c:v>72.429655172413803</c:v>
                </c:pt>
                <c:pt idx="37">
                  <c:v>74.497931034482804</c:v>
                </c:pt>
                <c:pt idx="38">
                  <c:v>76.566206896551705</c:v>
                </c:pt>
                <c:pt idx="39">
                  <c:v>78.634482758620706</c:v>
                </c:pt>
                <c:pt idx="40">
                  <c:v>80.702758620689707</c:v>
                </c:pt>
                <c:pt idx="41">
                  <c:v>82.771034482758694</c:v>
                </c:pt>
                <c:pt idx="42">
                  <c:v>84.839310344827695</c:v>
                </c:pt>
                <c:pt idx="43">
                  <c:v>86.907586206896497</c:v>
                </c:pt>
                <c:pt idx="44">
                  <c:v>88.975862068965498</c:v>
                </c:pt>
                <c:pt idx="45">
                  <c:v>91.044137931034498</c:v>
                </c:pt>
                <c:pt idx="46">
                  <c:v>93.112413793103499</c:v>
                </c:pt>
                <c:pt idx="47">
                  <c:v>95.180689655172301</c:v>
                </c:pt>
                <c:pt idx="48">
                  <c:v>97.248965517241302</c:v>
                </c:pt>
                <c:pt idx="49">
                  <c:v>99.317241379310303</c:v>
                </c:pt>
                <c:pt idx="50">
                  <c:v>101.38551724137901</c:v>
                </c:pt>
                <c:pt idx="51">
                  <c:v>103.45379310344801</c:v>
                </c:pt>
                <c:pt idx="52">
                  <c:v>105.52206896551699</c:v>
                </c:pt>
                <c:pt idx="53">
                  <c:v>107.59034482758599</c:v>
                </c:pt>
                <c:pt idx="54">
                  <c:v>109.658620689655</c:v>
                </c:pt>
                <c:pt idx="55">
                  <c:v>111.726896551724</c:v>
                </c:pt>
                <c:pt idx="56">
                  <c:v>113.795172413793</c:v>
                </c:pt>
                <c:pt idx="57">
                  <c:v>115.863448275862</c:v>
                </c:pt>
                <c:pt idx="58">
                  <c:v>117.931724137931</c:v>
                </c:pt>
                <c:pt idx="59">
                  <c:v>120</c:v>
                </c:pt>
                <c:pt idx="60">
                  <c:v>120.01333333333299</c:v>
                </c:pt>
                <c:pt idx="61">
                  <c:v>121.39218390804599</c:v>
                </c:pt>
                <c:pt idx="62">
                  <c:v>122.77103448275901</c:v>
                </c:pt>
                <c:pt idx="63">
                  <c:v>124.149885057471</c:v>
                </c:pt>
                <c:pt idx="64">
                  <c:v>125.528735632184</c:v>
                </c:pt>
                <c:pt idx="65">
                  <c:v>126.907586206896</c:v>
                </c:pt>
                <c:pt idx="66">
                  <c:v>128.28643678160901</c:v>
                </c:pt>
                <c:pt idx="67">
                  <c:v>129.66528735632201</c:v>
                </c:pt>
                <c:pt idx="68">
                  <c:v>131.04413793103399</c:v>
                </c:pt>
                <c:pt idx="69">
                  <c:v>132.42298850574701</c:v>
                </c:pt>
                <c:pt idx="70">
                  <c:v>133.80183908046001</c:v>
                </c:pt>
                <c:pt idx="71">
                  <c:v>135.18068965517199</c:v>
                </c:pt>
                <c:pt idx="72">
                  <c:v>136.55954022988499</c:v>
                </c:pt>
                <c:pt idx="73">
                  <c:v>137.93839080459799</c:v>
                </c:pt>
                <c:pt idx="74">
                  <c:v>139.31724137930999</c:v>
                </c:pt>
                <c:pt idx="75">
                  <c:v>140.69609195402299</c:v>
                </c:pt>
                <c:pt idx="76">
                  <c:v>142.07494252873599</c:v>
                </c:pt>
                <c:pt idx="77">
                  <c:v>143.45379310344799</c:v>
                </c:pt>
                <c:pt idx="78">
                  <c:v>144.83264367816099</c:v>
                </c:pt>
                <c:pt idx="79">
                  <c:v>146.211494252873</c:v>
                </c:pt>
                <c:pt idx="80">
                  <c:v>147.59034482758599</c:v>
                </c:pt>
                <c:pt idx="81">
                  <c:v>148.96919540229899</c:v>
                </c:pt>
                <c:pt idx="82">
                  <c:v>150.34804597701199</c:v>
                </c:pt>
                <c:pt idx="83">
                  <c:v>151.726896551724</c:v>
                </c:pt>
                <c:pt idx="84">
                  <c:v>153.105747126437</c:v>
                </c:pt>
                <c:pt idx="85">
                  <c:v>154.484597701149</c:v>
                </c:pt>
                <c:pt idx="86">
                  <c:v>155.863448275862</c:v>
                </c:pt>
                <c:pt idx="87">
                  <c:v>157.242298850575</c:v>
                </c:pt>
                <c:pt idx="88">
                  <c:v>158.621149425287</c:v>
                </c:pt>
                <c:pt idx="89">
                  <c:v>160</c:v>
                </c:pt>
                <c:pt idx="90">
                  <c:v>160.02666666666701</c:v>
                </c:pt>
                <c:pt idx="91">
                  <c:v>162.78436781609199</c:v>
                </c:pt>
                <c:pt idx="92">
                  <c:v>165.54206896551699</c:v>
                </c:pt>
                <c:pt idx="93">
                  <c:v>168.29977011494299</c:v>
                </c:pt>
                <c:pt idx="94">
                  <c:v>171.05747126436799</c:v>
                </c:pt>
                <c:pt idx="95">
                  <c:v>173.81517241379299</c:v>
                </c:pt>
                <c:pt idx="96">
                  <c:v>176.572873563218</c:v>
                </c:pt>
                <c:pt idx="97">
                  <c:v>179.330574712643</c:v>
                </c:pt>
                <c:pt idx="98">
                  <c:v>182.088275862068</c:v>
                </c:pt>
                <c:pt idx="99">
                  <c:v>184.84597701149499</c:v>
                </c:pt>
                <c:pt idx="100">
                  <c:v>187.60367816092</c:v>
                </c:pt>
                <c:pt idx="101">
                  <c:v>190.361379310345</c:v>
                </c:pt>
                <c:pt idx="102">
                  <c:v>193.11908045977</c:v>
                </c:pt>
                <c:pt idx="103">
                  <c:v>195.87678160919501</c:v>
                </c:pt>
                <c:pt idx="104">
                  <c:v>198.63448275862001</c:v>
                </c:pt>
                <c:pt idx="105">
                  <c:v>201.392183908047</c:v>
                </c:pt>
                <c:pt idx="106">
                  <c:v>204.14988505747201</c:v>
                </c:pt>
                <c:pt idx="107">
                  <c:v>206.90758620689701</c:v>
                </c:pt>
                <c:pt idx="108">
                  <c:v>209.66528735632201</c:v>
                </c:pt>
                <c:pt idx="109">
                  <c:v>212.42298850574701</c:v>
                </c:pt>
                <c:pt idx="110">
                  <c:v>215.18068965517199</c:v>
                </c:pt>
                <c:pt idx="111">
                  <c:v>217.93839080459799</c:v>
                </c:pt>
                <c:pt idx="112">
                  <c:v>220.69609195402299</c:v>
                </c:pt>
                <c:pt idx="113">
                  <c:v>223.45379310344799</c:v>
                </c:pt>
                <c:pt idx="114">
                  <c:v>226.211494252873</c:v>
                </c:pt>
                <c:pt idx="115">
                  <c:v>228.969195402298</c:v>
                </c:pt>
                <c:pt idx="116">
                  <c:v>231.726896551723</c:v>
                </c:pt>
                <c:pt idx="117">
                  <c:v>234.48459770114999</c:v>
                </c:pt>
                <c:pt idx="118">
                  <c:v>237.242298850575</c:v>
                </c:pt>
                <c:pt idx="119">
                  <c:v>240</c:v>
                </c:pt>
              </c:numCache>
            </c:numRef>
          </c:xVal>
          <c:yVal>
            <c:numRef>
              <c:f>data!$BZ$53:$BZ$10000</c:f>
              <c:numCache>
                <c:formatCode>General</c:formatCode>
                <c:ptCount val="9948"/>
                <c:pt idx="0">
                  <c:v>-1.8344709733467601E-4</c:v>
                </c:pt>
                <c:pt idx="1">
                  <c:v>-7.481871037363E-3</c:v>
                </c:pt>
                <c:pt idx="2">
                  <c:v>-7.4991544404106499E-3</c:v>
                </c:pt>
                <c:pt idx="3">
                  <c:v>9.3966392766831296E-3</c:v>
                </c:pt>
                <c:pt idx="4">
                  <c:v>1.1958248357367101</c:v>
                </c:pt>
                <c:pt idx="5">
                  <c:v>3.331286097185</c:v>
                </c:pt>
                <c:pt idx="6">
                  <c:v>6.0903128525861101</c:v>
                </c:pt>
                <c:pt idx="7">
                  <c:v>9.3203891123892006</c:v>
                </c:pt>
                <c:pt idx="8">
                  <c:v>12.9839515187085</c:v>
                </c:pt>
                <c:pt idx="9">
                  <c:v>17.0114392162515</c:v>
                </c:pt>
                <c:pt idx="10">
                  <c:v>21.322605625704099</c:v>
                </c:pt>
                <c:pt idx="11">
                  <c:v>25.879397913239998</c:v>
                </c:pt>
                <c:pt idx="12">
                  <c:v>30.648760907017301</c:v>
                </c:pt>
                <c:pt idx="13">
                  <c:v>35.603029564318497</c:v>
                </c:pt>
                <c:pt idx="14">
                  <c:v>40.718230203165298</c:v>
                </c:pt>
                <c:pt idx="15">
                  <c:v>45.9740108698604</c:v>
                </c:pt>
                <c:pt idx="16">
                  <c:v>51.352667840122002</c:v>
                </c:pt>
                <c:pt idx="17">
                  <c:v>56.839059442733799</c:v>
                </c:pt>
                <c:pt idx="18">
                  <c:v>62.419948957162298</c:v>
                </c:pt>
                <c:pt idx="19">
                  <c:v>68.083875600409698</c:v>
                </c:pt>
                <c:pt idx="20">
                  <c:v>73.820782502938599</c:v>
                </c:pt>
                <c:pt idx="21">
                  <c:v>79.621982837146902</c:v>
                </c:pt>
                <c:pt idx="22">
                  <c:v>85.479836850116996</c:v>
                </c:pt>
                <c:pt idx="23">
                  <c:v>91.387687143749602</c:v>
                </c:pt>
                <c:pt idx="24">
                  <c:v>97.3396607963778</c:v>
                </c:pt>
                <c:pt idx="25">
                  <c:v>103.330650531709</c:v>
                </c:pt>
                <c:pt idx="26">
                  <c:v>109.35610931371799</c:v>
                </c:pt>
                <c:pt idx="27">
                  <c:v>115.412036468073</c:v>
                </c:pt>
                <c:pt idx="28">
                  <c:v>121.494914146159</c:v>
                </c:pt>
                <c:pt idx="29">
                  <c:v>127.60164071358101</c:v>
                </c:pt>
                <c:pt idx="30">
                  <c:v>127.107007911658</c:v>
                </c:pt>
                <c:pt idx="31">
                  <c:v>173.51076670254301</c:v>
                </c:pt>
                <c:pt idx="32">
                  <c:v>239.37489129236201</c:v>
                </c:pt>
                <c:pt idx="33">
                  <c:v>319.34513570205797</c:v>
                </c:pt>
                <c:pt idx="34">
                  <c:v>410.70275663721299</c:v>
                </c:pt>
                <c:pt idx="35">
                  <c:v>511.532842598787</c:v>
                </c:pt>
                <c:pt idx="36">
                  <c:v>620.31095402375195</c:v>
                </c:pt>
                <c:pt idx="37">
                  <c:v>735.70030017203601</c:v>
                </c:pt>
                <c:pt idx="38">
                  <c:v>856.82346734788098</c:v>
                </c:pt>
                <c:pt idx="39">
                  <c:v>982.84371990563898</c:v>
                </c:pt>
                <c:pt idx="40">
                  <c:v>1113.19962931431</c:v>
                </c:pt>
                <c:pt idx="41">
                  <c:v>1247.4172288540001</c:v>
                </c:pt>
                <c:pt idx="42">
                  <c:v>1385.0972131664801</c:v>
                </c:pt>
                <c:pt idx="43">
                  <c:v>1525.89808099179</c:v>
                </c:pt>
                <c:pt idx="44">
                  <c:v>1669.5282263791</c:v>
                </c:pt>
                <c:pt idx="45">
                  <c:v>1815.7317955811</c:v>
                </c:pt>
                <c:pt idx="46">
                  <c:v>1964.2883954545</c:v>
                </c:pt>
                <c:pt idx="47">
                  <c:v>2115.0025429805</c:v>
                </c:pt>
                <c:pt idx="48">
                  <c:v>2267.70220586405</c:v>
                </c:pt>
                <c:pt idx="49">
                  <c:v>2422.2355249505899</c:v>
                </c:pt>
                <c:pt idx="50">
                  <c:v>2578.4663278780799</c:v>
                </c:pt>
                <c:pt idx="51">
                  <c:v>2736.2728963637401</c:v>
                </c:pt>
                <c:pt idx="52">
                  <c:v>2895.54538817508</c:v>
                </c:pt>
                <c:pt idx="53">
                  <c:v>3056.1846553457199</c:v>
                </c:pt>
                <c:pt idx="54">
                  <c:v>3218.1020639499998</c:v>
                </c:pt>
                <c:pt idx="55">
                  <c:v>3381.21593856343</c:v>
                </c:pt>
                <c:pt idx="56">
                  <c:v>3545.4523025496101</c:v>
                </c:pt>
                <c:pt idx="57">
                  <c:v>3710.74369422786</c:v>
                </c:pt>
                <c:pt idx="58">
                  <c:v>3877.02768177297</c:v>
                </c:pt>
                <c:pt idx="59">
                  <c:v>4044.2466084822499</c:v>
                </c:pt>
                <c:pt idx="60">
                  <c:v>4045.9580169791202</c:v>
                </c:pt>
                <c:pt idx="61">
                  <c:v>4397.65072721052</c:v>
                </c:pt>
                <c:pt idx="62">
                  <c:v>4775.00792740612</c:v>
                </c:pt>
                <c:pt idx="63">
                  <c:v>5165.3439102347802</c:v>
                </c:pt>
                <c:pt idx="64">
                  <c:v>5565.8383659861001</c:v>
                </c:pt>
                <c:pt idx="65">
                  <c:v>5973.8088415360899</c:v>
                </c:pt>
                <c:pt idx="66">
                  <c:v>6388.3769763026103</c:v>
                </c:pt>
                <c:pt idx="67">
                  <c:v>6808.8721416733397</c:v>
                </c:pt>
                <c:pt idx="68">
                  <c:v>7234.7727214053602</c:v>
                </c:pt>
                <c:pt idx="69">
                  <c:v>7665.6435521412895</c:v>
                </c:pt>
                <c:pt idx="70">
                  <c:v>8101.1243367027801</c:v>
                </c:pt>
                <c:pt idx="71">
                  <c:v>8540.9011484017101</c:v>
                </c:pt>
                <c:pt idx="72">
                  <c:v>8984.7038791361392</c:v>
                </c:pt>
                <c:pt idx="73">
                  <c:v>9432.2885549256007</c:v>
                </c:pt>
                <c:pt idx="74">
                  <c:v>9883.4387969660092</c:v>
                </c:pt>
                <c:pt idx="75">
                  <c:v>10337.958175760101</c:v>
                </c:pt>
                <c:pt idx="76">
                  <c:v>10795.6698590612</c:v>
                </c:pt>
                <c:pt idx="77">
                  <c:v>11256.4107472244</c:v>
                </c:pt>
                <c:pt idx="78">
                  <c:v>11720.033651231701</c:v>
                </c:pt>
                <c:pt idx="79">
                  <c:v>12186.402182324</c:v>
                </c:pt>
                <c:pt idx="80">
                  <c:v>12655.389845191999</c:v>
                </c:pt>
                <c:pt idx="81">
                  <c:v>13126.8773579274</c:v>
                </c:pt>
                <c:pt idx="82">
                  <c:v>13600.756006146201</c:v>
                </c:pt>
                <c:pt idx="83">
                  <c:v>14076.923824871301</c:v>
                </c:pt>
                <c:pt idx="84">
                  <c:v>14555.2874193846</c:v>
                </c:pt>
                <c:pt idx="85">
                  <c:v>15035.759219985001</c:v>
                </c:pt>
                <c:pt idx="86">
                  <c:v>15518.2560106942</c:v>
                </c:pt>
                <c:pt idx="87">
                  <c:v>16002.6994397871</c:v>
                </c:pt>
                <c:pt idx="88">
                  <c:v>16489.0159471523</c:v>
                </c:pt>
                <c:pt idx="89">
                  <c:v>16977.135785454</c:v>
                </c:pt>
                <c:pt idx="90">
                  <c:v>17211.682663198</c:v>
                </c:pt>
                <c:pt idx="91">
                  <c:v>50656.478800739002</c:v>
                </c:pt>
                <c:pt idx="92">
                  <c:v>86102.284913784693</c:v>
                </c:pt>
                <c:pt idx="93">
                  <c:v>122670.471293706</c:v>
                </c:pt>
                <c:pt idx="94">
                  <c:v>160030.46375173301</c:v>
                </c:pt>
                <c:pt idx="95">
                  <c:v>197937.36713080399</c:v>
                </c:pt>
                <c:pt idx="96">
                  <c:v>236299.45622902701</c:v>
                </c:pt>
                <c:pt idx="97">
                  <c:v>275047.071829252</c:v>
                </c:pt>
                <c:pt idx="98">
                  <c:v>314126.11768769199</c:v>
                </c:pt>
                <c:pt idx="99">
                  <c:v>353493.57599141798</c:v>
                </c:pt>
                <c:pt idx="100">
                  <c:v>393114.81723289</c:v>
                </c:pt>
                <c:pt idx="101">
                  <c:v>432961.29070252401</c:v>
                </c:pt>
                <c:pt idx="102">
                  <c:v>473009.28062090301</c:v>
                </c:pt>
                <c:pt idx="103">
                  <c:v>513238.78485096002</c:v>
                </c:pt>
                <c:pt idx="104">
                  <c:v>553632.85514700203</c:v>
                </c:pt>
                <c:pt idx="105">
                  <c:v>594176.91209473403</c:v>
                </c:pt>
                <c:pt idx="106">
                  <c:v>634858.33083314402</c:v>
                </c:pt>
                <c:pt idx="107">
                  <c:v>675666.15876118699</c:v>
                </c:pt>
                <c:pt idx="108">
                  <c:v>716590.83671834006</c:v>
                </c:pt>
                <c:pt idx="109">
                  <c:v>757623.91983673896</c:v>
                </c:pt>
                <c:pt idx="110">
                  <c:v>798757.89875249797</c:v>
                </c:pt>
                <c:pt idx="111">
                  <c:v>839986.08982821705</c:v>
                </c:pt>
                <c:pt idx="112">
                  <c:v>881302.49427892303</c:v>
                </c:pt>
                <c:pt idx="113">
                  <c:v>922701.72196463996</c:v>
                </c:pt>
                <c:pt idx="114">
                  <c:v>964178.86859160801</c:v>
                </c:pt>
                <c:pt idx="115">
                  <c:v>1005729.47486433</c:v>
                </c:pt>
                <c:pt idx="116">
                  <c:v>1047349.4618370699</c:v>
                </c:pt>
                <c:pt idx="117">
                  <c:v>1089035.1291406599</c:v>
                </c:pt>
                <c:pt idx="118">
                  <c:v>1130783.08640305</c:v>
                </c:pt>
                <c:pt idx="119">
                  <c:v>1172590.2382302701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EF-49B0-B682-FD9C859AA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93312"/>
        <c:axId val="83295232"/>
        <c:extLst/>
      </c:scatterChart>
      <c:valAx>
        <c:axId val="83293312"/>
        <c:scaling>
          <c:orientation val="minMax"/>
          <c:min val="0"/>
        </c:scaling>
        <c:delete val="0"/>
        <c:axPos val="b"/>
        <c:title>
          <c:tx>
            <c:strRef>
              <c:f>data!$BE$52</c:f>
              <c:strCache>
                <c:ptCount val="1"/>
                <c:pt idx="0">
                  <c:v>time (min)</c:v>
                </c:pt>
              </c:strCache>
            </c:strRef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95232"/>
        <c:crossesAt val="0"/>
        <c:crossBetween val="midCat"/>
      </c:valAx>
      <c:valAx>
        <c:axId val="83295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volume (cm3)</a:t>
                </a:r>
              </a:p>
            </c:rich>
          </c:tx>
          <c:layout>
            <c:manualLayout>
              <c:xMode val="edge"/>
              <c:yMode val="edge"/>
              <c:x val="1.7039403620873271E-2"/>
              <c:y val="0.3943339213056419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6350"/>
        </c:spPr>
        <c:txPr>
          <a:bodyPr/>
          <a:lstStyle/>
          <a:p>
            <a:pPr>
              <a:defRPr lang="en-US"/>
            </a:pPr>
            <a:endParaRPr lang="fr-FR"/>
          </a:p>
        </c:txPr>
        <c:crossAx val="83293312"/>
        <c:crossesAt val="0"/>
        <c:crossBetween val="midCat"/>
      </c:valAx>
      <c:spPr>
        <a:ln>
          <a:solidFill>
            <a:schemeClr val="tx1">
              <a:tint val="75000"/>
              <a:shade val="95000"/>
              <a:satMod val="10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31532320962139221"/>
          <c:y val="0.36743468786557693"/>
          <c:w val="0.16428480454350972"/>
          <c:h val="0.16227556061307447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>
      <c:oddFooter>&amp;L&amp;G Cydar report&amp;CJune 2012&amp;R&amp;P/&amp;N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Capillary Pressure</a:t>
            </a:r>
          </a:p>
        </c:rich>
      </c:tx>
      <c:layout>
        <c:manualLayout>
          <c:xMode val="edge"/>
          <c:yMode val="edge"/>
          <c:x val="0.1983297595074648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94889135790543"/>
          <c:y val="0.13610572497851214"/>
          <c:w val="0.74803407242806308"/>
          <c:h val="0.75955104642367866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Report!$P$9:$P$43</c:f>
              <c:numCache>
                <c:formatCode>0.000</c:formatCode>
                <c:ptCount val="35"/>
                <c:pt idx="0">
                  <c:v>0</c:v>
                </c:pt>
                <c:pt idx="1">
                  <c:v>2.64705882352941E-2</c:v>
                </c:pt>
                <c:pt idx="2">
                  <c:v>5.29411764705882E-2</c:v>
                </c:pt>
                <c:pt idx="3">
                  <c:v>7.9411764705882404E-2</c:v>
                </c:pt>
                <c:pt idx="4">
                  <c:v>0.105882352941176</c:v>
                </c:pt>
                <c:pt idx="5">
                  <c:v>0.13235294117647101</c:v>
                </c:pt>
                <c:pt idx="6">
                  <c:v>0.158823529411765</c:v>
                </c:pt>
                <c:pt idx="7">
                  <c:v>0.185294117647059</c:v>
                </c:pt>
                <c:pt idx="8">
                  <c:v>0.21176470588235299</c:v>
                </c:pt>
                <c:pt idx="9">
                  <c:v>0.23823529411764699</c:v>
                </c:pt>
                <c:pt idx="10">
                  <c:v>0.26470588235294101</c:v>
                </c:pt>
                <c:pt idx="11">
                  <c:v>0.29117647058823498</c:v>
                </c:pt>
                <c:pt idx="12">
                  <c:v>0.317647058823529</c:v>
                </c:pt>
                <c:pt idx="13">
                  <c:v>0.34411764705882403</c:v>
                </c:pt>
                <c:pt idx="14">
                  <c:v>0.370588235294118</c:v>
                </c:pt>
                <c:pt idx="15">
                  <c:v>0.39705882352941202</c:v>
                </c:pt>
                <c:pt idx="16">
                  <c:v>0.42352941176470599</c:v>
                </c:pt>
                <c:pt idx="17">
                  <c:v>0.45</c:v>
                </c:pt>
                <c:pt idx="18">
                  <c:v>0.47647058823529398</c:v>
                </c:pt>
                <c:pt idx="19">
                  <c:v>0.502941176470588</c:v>
                </c:pt>
                <c:pt idx="20">
                  <c:v>0.52941176470588203</c:v>
                </c:pt>
                <c:pt idx="21">
                  <c:v>0.55588235294117605</c:v>
                </c:pt>
                <c:pt idx="22">
                  <c:v>0.58235294117647096</c:v>
                </c:pt>
                <c:pt idx="23">
                  <c:v>0.60882352941176499</c:v>
                </c:pt>
                <c:pt idx="24">
                  <c:v>0.63529411764705901</c:v>
                </c:pt>
                <c:pt idx="25">
                  <c:v>0.66176470588235303</c:v>
                </c:pt>
                <c:pt idx="26">
                  <c:v>0.68823529411764695</c:v>
                </c:pt>
                <c:pt idx="27">
                  <c:v>0.71470588235294097</c:v>
                </c:pt>
                <c:pt idx="28">
                  <c:v>0.74117647058823499</c:v>
                </c:pt>
                <c:pt idx="29">
                  <c:v>0.76764705882352902</c:v>
                </c:pt>
                <c:pt idx="30">
                  <c:v>0.79411764705882304</c:v>
                </c:pt>
                <c:pt idx="31">
                  <c:v>0.82058823529411795</c:v>
                </c:pt>
                <c:pt idx="32">
                  <c:v>0.84705882352941197</c:v>
                </c:pt>
                <c:pt idx="33">
                  <c:v>0.873529411764706</c:v>
                </c:pt>
                <c:pt idx="34">
                  <c:v>0.9</c:v>
                </c:pt>
              </c:numCache>
            </c:numRef>
          </c:xVal>
          <c:yVal>
            <c:numRef>
              <c:f>Report!$R$9:$R$43</c:f>
              <c:numCache>
                <c:formatCode>0.00E+00</c:formatCode>
                <c:ptCount val="35"/>
                <c:pt idx="0">
                  <c:v>4.7051701859880897</c:v>
                </c:pt>
                <c:pt idx="1">
                  <c:v>1.0190239700269199</c:v>
                </c:pt>
                <c:pt idx="2">
                  <c:v>0.88039453391492895</c:v>
                </c:pt>
                <c:pt idx="3">
                  <c:v>0.79930151229329605</c:v>
                </c:pt>
                <c:pt idx="4">
                  <c:v>0.74176509780293998</c:v>
                </c:pt>
                <c:pt idx="5">
                  <c:v>0.69713638754009799</c:v>
                </c:pt>
                <c:pt idx="6">
                  <c:v>0.66067207618130697</c:v>
                </c:pt>
                <c:pt idx="7">
                  <c:v>0.62984194021585505</c:v>
                </c:pt>
                <c:pt idx="8">
                  <c:v>0.60313566169095101</c:v>
                </c:pt>
                <c:pt idx="9">
                  <c:v>0.57957905455967396</c:v>
                </c:pt>
                <c:pt idx="10">
                  <c:v>0.55850695142810902</c:v>
                </c:pt>
                <c:pt idx="11">
                  <c:v>0.53944491546724405</c:v>
                </c:pt>
                <c:pt idx="12">
                  <c:v>0.522042640069318</c:v>
                </c:pt>
                <c:pt idx="13">
                  <c:v>0.50603409853461001</c:v>
                </c:pt>
                <c:pt idx="14">
                  <c:v>0.49121250410386502</c:v>
                </c:pt>
                <c:pt idx="15">
                  <c:v>0.47741392980647701</c:v>
                </c:pt>
                <c:pt idx="16">
                  <c:v>0.46450622557896198</c:v>
                </c:pt>
                <c:pt idx="17">
                  <c:v>0.45238130121567499</c:v>
                </c:pt>
                <c:pt idx="18">
                  <c:v>0.44094961844768499</c:v>
                </c:pt>
                <c:pt idx="19">
                  <c:v>0.43013617419362998</c:v>
                </c:pt>
                <c:pt idx="20">
                  <c:v>0.41987751531612</c:v>
                </c:pt>
                <c:pt idx="21">
                  <c:v>0.41011948248223301</c:v>
                </c:pt>
                <c:pt idx="22">
                  <c:v>0.40081547935525502</c:v>
                </c:pt>
                <c:pt idx="23">
                  <c:v>0.39192512684108799</c:v>
                </c:pt>
                <c:pt idx="24">
                  <c:v>0.38341320395732897</c:v>
                </c:pt>
                <c:pt idx="25">
                  <c:v>0.37524880505327801</c:v>
                </c:pt>
                <c:pt idx="26">
                  <c:v>0.36740466242262199</c:v>
                </c:pt>
                <c:pt idx="27">
                  <c:v>0.35985659682605198</c:v>
                </c:pt>
                <c:pt idx="28">
                  <c:v>0.352583067991877</c:v>
                </c:pt>
                <c:pt idx="29">
                  <c:v>0.34556480402962297</c:v>
                </c:pt>
                <c:pt idx="30">
                  <c:v>0.33878449369448699</c:v>
                </c:pt>
                <c:pt idx="31">
                  <c:v>0.33222652912988898</c:v>
                </c:pt>
                <c:pt idx="32">
                  <c:v>0.32587678946697302</c:v>
                </c:pt>
                <c:pt idx="33">
                  <c:v>0.31972245773362201</c:v>
                </c:pt>
                <c:pt idx="34">
                  <c:v>0.31375186510368602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98-443B-8E13-966F4E4C1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59552"/>
        <c:axId val="85569920"/>
      </c:scatterChart>
      <c:valAx>
        <c:axId val="85559552"/>
        <c:scaling>
          <c:orientation val="minMax"/>
          <c:max val="1"/>
          <c:min val="0"/>
        </c:scaling>
        <c:delete val="0"/>
        <c:axPos val="b"/>
        <c:majorGridlines/>
        <c:numFmt formatCode="0.000" sourceLinked="1"/>
        <c:majorTickMark val="out"/>
        <c:minorTickMark val="none"/>
        <c:tickLblPos val="high"/>
        <c:txPr>
          <a:bodyPr/>
          <a:lstStyle/>
          <a:p>
            <a:pPr>
              <a:defRPr lang="en-US"/>
            </a:pPr>
            <a:endParaRPr lang="fr-FR"/>
          </a:p>
        </c:txPr>
        <c:crossAx val="85569920"/>
        <c:crosses val="autoZero"/>
        <c:crossBetween val="midCat"/>
      </c:valAx>
      <c:valAx>
        <c:axId val="85569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Pc (bar)</a:t>
                </a:r>
              </a:p>
            </c:rich>
          </c:tx>
          <c:layout>
            <c:manualLayout>
              <c:xMode val="edge"/>
              <c:yMode val="edge"/>
              <c:x val="2.5559105431309969E-2"/>
              <c:y val="0.38999081019160547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5559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5879915401475373"/>
          <c:y val="1.5903292462065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251806077678697"/>
          <c:y val="0.14255060654540122"/>
          <c:w val="0.818814295905397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Report!$L$14:$L$35</c:f>
              <c:numCache>
                <c:formatCode>0.0000</c:formatCode>
                <c:ptCount val="22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  <c:pt idx="18">
                  <c:v>0.9</c:v>
                </c:pt>
                <c:pt idx="19">
                  <c:v>0.9</c:v>
                </c:pt>
                <c:pt idx="20">
                  <c:v>0.9</c:v>
                </c:pt>
                <c:pt idx="21">
                  <c:v>0.9</c:v>
                </c:pt>
              </c:numCache>
            </c:numRef>
          </c:xVal>
          <c:yVal>
            <c:numRef>
              <c:f>Report!$M$14:$M$35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93-411A-840F-5EA083FC7797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gas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Report!$L$14:$L$35</c:f>
              <c:numCache>
                <c:formatCode>0.0000</c:formatCode>
                <c:ptCount val="22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  <c:pt idx="18">
                  <c:v>0.9</c:v>
                </c:pt>
                <c:pt idx="19">
                  <c:v>0.9</c:v>
                </c:pt>
                <c:pt idx="20">
                  <c:v>0.9</c:v>
                </c:pt>
                <c:pt idx="21">
                  <c:v>0.9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93-411A-840F-5EA083FC7797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Report!$Q$9:$Q$43</c:f>
              <c:numCache>
                <c:formatCode>0.000</c:formatCode>
                <c:ptCount val="35"/>
                <c:pt idx="0">
                  <c:v>0.9</c:v>
                </c:pt>
                <c:pt idx="1">
                  <c:v>0.87352941176470589</c:v>
                </c:pt>
                <c:pt idx="2">
                  <c:v>0.84705882352941186</c:v>
                </c:pt>
                <c:pt idx="3">
                  <c:v>0.82058823529411762</c:v>
                </c:pt>
                <c:pt idx="4">
                  <c:v>0.79411764705882404</c:v>
                </c:pt>
                <c:pt idx="5">
                  <c:v>0.76764705882352902</c:v>
                </c:pt>
                <c:pt idx="6">
                  <c:v>0.74117647058823499</c:v>
                </c:pt>
                <c:pt idx="7">
                  <c:v>0.71470588235294097</c:v>
                </c:pt>
                <c:pt idx="8">
                  <c:v>0.68823529411764706</c:v>
                </c:pt>
                <c:pt idx="9">
                  <c:v>0.66176470588235303</c:v>
                </c:pt>
                <c:pt idx="10">
                  <c:v>0.63529411764705901</c:v>
                </c:pt>
                <c:pt idx="11">
                  <c:v>0.6088235294117651</c:v>
                </c:pt>
                <c:pt idx="12">
                  <c:v>0.58235294117647107</c:v>
                </c:pt>
                <c:pt idx="13">
                  <c:v>0.55588235294117594</c:v>
                </c:pt>
                <c:pt idx="14">
                  <c:v>0.52941176470588203</c:v>
                </c:pt>
                <c:pt idx="15">
                  <c:v>0.502941176470588</c:v>
                </c:pt>
                <c:pt idx="16">
                  <c:v>0.47647058823529409</c:v>
                </c:pt>
                <c:pt idx="17">
                  <c:v>0.45000000000000007</c:v>
                </c:pt>
                <c:pt idx="18">
                  <c:v>0.42352941176470604</c:v>
                </c:pt>
                <c:pt idx="19">
                  <c:v>0.39705882352941202</c:v>
                </c:pt>
                <c:pt idx="20">
                  <c:v>0.370588235294118</c:v>
                </c:pt>
                <c:pt idx="21">
                  <c:v>0.34411764705882397</c:v>
                </c:pt>
                <c:pt idx="22">
                  <c:v>0.31764705882352906</c:v>
                </c:pt>
                <c:pt idx="23">
                  <c:v>0.29117647058823504</c:v>
                </c:pt>
                <c:pt idx="24">
                  <c:v>0.26470588235294101</c:v>
                </c:pt>
                <c:pt idx="25">
                  <c:v>0.23823529411764696</c:v>
                </c:pt>
                <c:pt idx="26">
                  <c:v>0.21176470588235305</c:v>
                </c:pt>
                <c:pt idx="27">
                  <c:v>0.18529411764705903</c:v>
                </c:pt>
                <c:pt idx="28">
                  <c:v>0.158823529411765</c:v>
                </c:pt>
                <c:pt idx="29">
                  <c:v>0.13235294117647098</c:v>
                </c:pt>
                <c:pt idx="30">
                  <c:v>0.10588235294117695</c:v>
                </c:pt>
                <c:pt idx="31">
                  <c:v>7.9411764705882043E-2</c:v>
                </c:pt>
                <c:pt idx="32">
                  <c:v>5.2941176470588019E-2</c:v>
                </c:pt>
                <c:pt idx="33">
                  <c:v>2.6470588235293996E-2</c:v>
                </c:pt>
                <c:pt idx="34">
                  <c:v>0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2.5448842526605798E-5</c:v>
                </c:pt>
                <c:pt idx="2">
                  <c:v>2.03581084965636E-4</c:v>
                </c:pt>
                <c:pt idx="3">
                  <c:v>6.8706710061869098E-4</c:v>
                </c:pt>
                <c:pt idx="4">
                  <c:v>1.62857144141059E-3</c:v>
                </c:pt>
                <c:pt idx="5">
                  <c:v>3.1807550332159898E-3</c:v>
                </c:pt>
                <c:pt idx="6">
                  <c:v>5.4962761328698701E-3</c:v>
                </c:pt>
                <c:pt idx="7">
                  <c:v>8.7277908792961004E-3</c:v>
                </c:pt>
                <c:pt idx="8">
                  <c:v>1.3027953654072799E-2</c:v>
                </c:pt>
                <c:pt idx="9">
                  <c:v>1.8549417336330799E-2</c:v>
                </c:pt>
                <c:pt idx="10">
                  <c:v>2.54448334927233E-2</c:v>
                </c:pt>
                <c:pt idx="11">
                  <c:v>3.3866852524567601E-2</c:v>
                </c:pt>
                <c:pt idx="12">
                  <c:v>4.3968123785220199E-2</c:v>
                </c:pt>
                <c:pt idx="13">
                  <c:v>5.5901295675910199E-2</c:v>
                </c:pt>
                <c:pt idx="14">
                  <c:v>6.9819015725477204E-2</c:v>
                </c:pt>
                <c:pt idx="15">
                  <c:v>8.5873930657760805E-2</c:v>
                </c:pt>
                <c:pt idx="16">
                  <c:v>0.104218686449309</c:v>
                </c:pt>
                <c:pt idx="17">
                  <c:v>0.12500592837935501</c:v>
                </c:pt>
                <c:pt idx="18">
                  <c:v>0.148388301073521</c:v>
                </c:pt>
                <c:pt idx="19">
                  <c:v>0.17451844854235901</c:v>
                </c:pt>
                <c:pt idx="20">
                  <c:v>0.20354901421559701</c:v>
                </c:pt>
                <c:pt idx="21">
                  <c:v>0.23563264097276901</c:v>
                </c:pt>
                <c:pt idx="22">
                  <c:v>0.27092197117077399</c:v>
                </c:pt>
                <c:pt idx="23">
                  <c:v>0.30956964666880499</c:v>
                </c:pt>
                <c:pt idx="24">
                  <c:v>0.35172830885100198</c:v>
                </c:pt>
                <c:pt idx="25">
                  <c:v>0.39755059864713799</c:v>
                </c:pt>
                <c:pt idx="26">
                  <c:v>0.44718915655157199</c:v>
                </c:pt>
                <c:pt idx="27">
                  <c:v>0.50079662264068903</c:v>
                </c:pt>
                <c:pt idx="28">
                  <c:v>0.55852563658899002</c:v>
                </c:pt>
                <c:pt idx="29">
                  <c:v>0.62052883768399403</c:v>
                </c:pt>
                <c:pt idx="30">
                  <c:v>0.68695886484006796</c:v>
                </c:pt>
                <c:pt idx="31">
                  <c:v>0.75796835661131101</c:v>
                </c:pt>
                <c:pt idx="32">
                  <c:v>0.83370995120356794</c:v>
                </c:pt>
                <c:pt idx="33">
                  <c:v>0.914336286485676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93-411A-840F-5EA083FC7797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Report!$Q$9:$Q$42</c:f>
              <c:numCache>
                <c:formatCode>0.000</c:formatCode>
                <c:ptCount val="34"/>
                <c:pt idx="0">
                  <c:v>0.9</c:v>
                </c:pt>
                <c:pt idx="1">
                  <c:v>0.87352941176470589</c:v>
                </c:pt>
                <c:pt idx="2">
                  <c:v>0.84705882352941186</c:v>
                </c:pt>
                <c:pt idx="3">
                  <c:v>0.82058823529411762</c:v>
                </c:pt>
                <c:pt idx="4">
                  <c:v>0.79411764705882404</c:v>
                </c:pt>
                <c:pt idx="5">
                  <c:v>0.76764705882352902</c:v>
                </c:pt>
                <c:pt idx="6">
                  <c:v>0.74117647058823499</c:v>
                </c:pt>
                <c:pt idx="7">
                  <c:v>0.71470588235294097</c:v>
                </c:pt>
                <c:pt idx="8">
                  <c:v>0.68823529411764706</c:v>
                </c:pt>
                <c:pt idx="9">
                  <c:v>0.66176470588235303</c:v>
                </c:pt>
                <c:pt idx="10">
                  <c:v>0.63529411764705901</c:v>
                </c:pt>
                <c:pt idx="11">
                  <c:v>0.6088235294117651</c:v>
                </c:pt>
                <c:pt idx="12">
                  <c:v>0.58235294117647107</c:v>
                </c:pt>
                <c:pt idx="13">
                  <c:v>0.55588235294117594</c:v>
                </c:pt>
                <c:pt idx="14">
                  <c:v>0.52941176470588203</c:v>
                </c:pt>
                <c:pt idx="15">
                  <c:v>0.502941176470588</c:v>
                </c:pt>
                <c:pt idx="16">
                  <c:v>0.47647058823529409</c:v>
                </c:pt>
                <c:pt idx="17">
                  <c:v>0.45000000000000007</c:v>
                </c:pt>
                <c:pt idx="18">
                  <c:v>0.42352941176470604</c:v>
                </c:pt>
                <c:pt idx="19">
                  <c:v>0.39705882352941202</c:v>
                </c:pt>
                <c:pt idx="20">
                  <c:v>0.370588235294118</c:v>
                </c:pt>
                <c:pt idx="21">
                  <c:v>0.34411764705882397</c:v>
                </c:pt>
                <c:pt idx="22">
                  <c:v>0.31764705882352906</c:v>
                </c:pt>
                <c:pt idx="23">
                  <c:v>0.29117647058823504</c:v>
                </c:pt>
                <c:pt idx="24">
                  <c:v>0.26470588235294101</c:v>
                </c:pt>
                <c:pt idx="25">
                  <c:v>0.23823529411764696</c:v>
                </c:pt>
                <c:pt idx="26">
                  <c:v>0.21176470588235305</c:v>
                </c:pt>
                <c:pt idx="27">
                  <c:v>0.18529411764705903</c:v>
                </c:pt>
                <c:pt idx="28">
                  <c:v>0.158823529411765</c:v>
                </c:pt>
                <c:pt idx="29">
                  <c:v>0.13235294117647098</c:v>
                </c:pt>
                <c:pt idx="30">
                  <c:v>0.10588235294117695</c:v>
                </c:pt>
                <c:pt idx="31">
                  <c:v>7.9411764705882043E-2</c:v>
                </c:pt>
                <c:pt idx="32">
                  <c:v>5.2941176470588019E-2</c:v>
                </c:pt>
                <c:pt idx="33">
                  <c:v>2.6470588235293996E-2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0.99999012546680199</c:v>
                </c:pt>
                <c:pt idx="1">
                  <c:v>0.94203197645518399</c:v>
                </c:pt>
                <c:pt idx="2">
                  <c:v>0.88580393621620501</c:v>
                </c:pt>
                <c:pt idx="3">
                  <c:v>0.83130600428822699</c:v>
                </c:pt>
                <c:pt idx="4">
                  <c:v>0.77853818019495002</c:v>
                </c:pt>
                <c:pt idx="5">
                  <c:v>0.72750046344444796</c:v>
                </c:pt>
                <c:pt idx="6">
                  <c:v>0.67819285352811098</c:v>
                </c:pt>
                <c:pt idx="7">
                  <c:v>0.63061534991947499</c:v>
                </c:pt>
                <c:pt idx="8">
                  <c:v>0.58476795207291399</c:v>
                </c:pt>
                <c:pt idx="9">
                  <c:v>0.54065065942220403</c:v>
                </c:pt>
                <c:pt idx="10">
                  <c:v>0.49826347137889498</c:v>
                </c:pt>
                <c:pt idx="11">
                  <c:v>0.45760638733050302</c:v>
                </c:pt>
                <c:pt idx="12">
                  <c:v>0.41867940663845399</c:v>
                </c:pt>
                <c:pt idx="13">
                  <c:v>0.38148252863576898</c:v>
                </c:pt>
                <c:pt idx="14">
                  <c:v>0.34601575262441298</c:v>
                </c:pt>
                <c:pt idx="15">
                  <c:v>0.31227907787226</c:v>
                </c:pt>
                <c:pt idx="16">
                  <c:v>0.28027250360959199</c:v>
                </c:pt>
                <c:pt idx="17">
                  <c:v>0.24999602902502699</c:v>
                </c:pt>
                <c:pt idx="18">
                  <c:v>0.22144965326074201</c:v>
                </c:pt>
                <c:pt idx="19">
                  <c:v>0.19463337540683501</c:v>
                </c:pt>
                <c:pt idx="20">
                  <c:v>0.16954719449458</c:v>
                </c:pt>
                <c:pt idx="21">
                  <c:v>0.14619110948829001</c:v>
                </c:pt>
                <c:pt idx="22">
                  <c:v>0.12456511927535401</c:v>
                </c:pt>
                <c:pt idx="23">
                  <c:v>0.104669222653882</c:v>
                </c:pt>
                <c:pt idx="24">
                  <c:v>8.6503418317084996E-2</c:v>
                </c:pt>
                <c:pt idx="25">
                  <c:v>7.0067704833177896E-2</c:v>
                </c:pt>
                <c:pt idx="26">
                  <c:v>5.5362080618857598E-2</c:v>
                </c:pt>
                <c:pt idx="27">
                  <c:v>4.2386543903313798E-2</c:v>
                </c:pt>
                <c:pt idx="28">
                  <c:v>3.1141092677620899E-2</c:v>
                </c:pt>
                <c:pt idx="29">
                  <c:v>2.1625724620297701E-2</c:v>
                </c:pt>
                <c:pt idx="30">
                  <c:v>1.3840436981132199E-2</c:v>
                </c:pt>
                <c:pt idx="31">
                  <c:v>7.78522638438195E-3</c:v>
                </c:pt>
                <c:pt idx="32">
                  <c:v>3.46008845201248E-3</c:v>
                </c:pt>
                <c:pt idx="33">
                  <c:v>8.6501691471671202E-4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93-411A-840F-5EA083FC7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Report!$Q$8</c:f>
              <c:strCache>
                <c:ptCount val="1"/>
                <c:pt idx="0">
                  <c:v>Sat  gas</c:v>
                </c:pt>
              </c:strCache>
            </c:strRef>
          </c:tx>
          <c:layout>
            <c:manualLayout>
              <c:xMode val="edge"/>
              <c:yMode val="edge"/>
              <c:x val="0.34395970375944135"/>
              <c:y val="0.92683151737613867"/>
            </c:manualLayout>
          </c:layout>
          <c:overlay val="0"/>
          <c:txPr>
            <a:bodyPr/>
            <a:lstStyle/>
            <a:p>
              <a:pPr>
                <a:defRPr lang="en-US" sz="1200"/>
              </a:pPr>
              <a:endParaRPr lang="fr-FR"/>
            </a:p>
          </c:txPr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orientation val="minMax"/>
          <c:max val="1"/>
          <c:min val="0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5879915401475373"/>
          <c:y val="1.5903292462065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141215683183427"/>
          <c:y val="0.26411775366711893"/>
          <c:w val="0.83563861884231416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Report!$M$14:$M$35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42-4AF1-B1DF-B6B26231F23A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gas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42-4AF1-B1DF-B6B26231F23A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Report!$P$9:$P$43</c:f>
              <c:numCache>
                <c:formatCode>0.000</c:formatCode>
                <c:ptCount val="35"/>
                <c:pt idx="0">
                  <c:v>0</c:v>
                </c:pt>
                <c:pt idx="1">
                  <c:v>2.64705882352941E-2</c:v>
                </c:pt>
                <c:pt idx="2">
                  <c:v>5.29411764705882E-2</c:v>
                </c:pt>
                <c:pt idx="3">
                  <c:v>7.9411764705882404E-2</c:v>
                </c:pt>
                <c:pt idx="4">
                  <c:v>0.105882352941176</c:v>
                </c:pt>
                <c:pt idx="5">
                  <c:v>0.13235294117647101</c:v>
                </c:pt>
                <c:pt idx="6">
                  <c:v>0.158823529411765</c:v>
                </c:pt>
                <c:pt idx="7">
                  <c:v>0.185294117647059</c:v>
                </c:pt>
                <c:pt idx="8">
                  <c:v>0.21176470588235299</c:v>
                </c:pt>
                <c:pt idx="9">
                  <c:v>0.23823529411764699</c:v>
                </c:pt>
                <c:pt idx="10">
                  <c:v>0.26470588235294101</c:v>
                </c:pt>
                <c:pt idx="11">
                  <c:v>0.29117647058823498</c:v>
                </c:pt>
                <c:pt idx="12">
                  <c:v>0.317647058823529</c:v>
                </c:pt>
                <c:pt idx="13">
                  <c:v>0.34411764705882403</c:v>
                </c:pt>
                <c:pt idx="14">
                  <c:v>0.370588235294118</c:v>
                </c:pt>
                <c:pt idx="15">
                  <c:v>0.39705882352941202</c:v>
                </c:pt>
                <c:pt idx="16">
                  <c:v>0.42352941176470599</c:v>
                </c:pt>
                <c:pt idx="17">
                  <c:v>0.45</c:v>
                </c:pt>
                <c:pt idx="18">
                  <c:v>0.47647058823529398</c:v>
                </c:pt>
                <c:pt idx="19">
                  <c:v>0.502941176470588</c:v>
                </c:pt>
                <c:pt idx="20">
                  <c:v>0.52941176470588203</c:v>
                </c:pt>
                <c:pt idx="21">
                  <c:v>0.55588235294117605</c:v>
                </c:pt>
                <c:pt idx="22">
                  <c:v>0.58235294117647096</c:v>
                </c:pt>
                <c:pt idx="23">
                  <c:v>0.60882352941176499</c:v>
                </c:pt>
                <c:pt idx="24">
                  <c:v>0.63529411764705901</c:v>
                </c:pt>
                <c:pt idx="25">
                  <c:v>0.66176470588235303</c:v>
                </c:pt>
                <c:pt idx="26">
                  <c:v>0.68823529411764695</c:v>
                </c:pt>
                <c:pt idx="27">
                  <c:v>0.71470588235294097</c:v>
                </c:pt>
                <c:pt idx="28">
                  <c:v>0.74117647058823499</c:v>
                </c:pt>
                <c:pt idx="29">
                  <c:v>0.76764705882352902</c:v>
                </c:pt>
                <c:pt idx="30">
                  <c:v>0.79411764705882304</c:v>
                </c:pt>
                <c:pt idx="31">
                  <c:v>0.82058823529411795</c:v>
                </c:pt>
                <c:pt idx="32">
                  <c:v>0.84705882352941197</c:v>
                </c:pt>
                <c:pt idx="33">
                  <c:v>0.873529411764706</c:v>
                </c:pt>
                <c:pt idx="34">
                  <c:v>0.9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2.5448842526605798E-5</c:v>
                </c:pt>
                <c:pt idx="2">
                  <c:v>2.03581084965636E-4</c:v>
                </c:pt>
                <c:pt idx="3">
                  <c:v>6.8706710061869098E-4</c:v>
                </c:pt>
                <c:pt idx="4">
                  <c:v>1.62857144141059E-3</c:v>
                </c:pt>
                <c:pt idx="5">
                  <c:v>3.1807550332159898E-3</c:v>
                </c:pt>
                <c:pt idx="6">
                  <c:v>5.4962761328698701E-3</c:v>
                </c:pt>
                <c:pt idx="7">
                  <c:v>8.7277908792961004E-3</c:v>
                </c:pt>
                <c:pt idx="8">
                  <c:v>1.3027953654072799E-2</c:v>
                </c:pt>
                <c:pt idx="9">
                  <c:v>1.8549417336330799E-2</c:v>
                </c:pt>
                <c:pt idx="10">
                  <c:v>2.54448334927233E-2</c:v>
                </c:pt>
                <c:pt idx="11">
                  <c:v>3.3866852524567601E-2</c:v>
                </c:pt>
                <c:pt idx="12">
                  <c:v>4.3968123785220199E-2</c:v>
                </c:pt>
                <c:pt idx="13">
                  <c:v>5.5901295675910199E-2</c:v>
                </c:pt>
                <c:pt idx="14">
                  <c:v>6.9819015725477204E-2</c:v>
                </c:pt>
                <c:pt idx="15">
                  <c:v>8.5873930657760805E-2</c:v>
                </c:pt>
                <c:pt idx="16">
                  <c:v>0.104218686449309</c:v>
                </c:pt>
                <c:pt idx="17">
                  <c:v>0.12500592837935501</c:v>
                </c:pt>
                <c:pt idx="18">
                  <c:v>0.148388301073521</c:v>
                </c:pt>
                <c:pt idx="19">
                  <c:v>0.17451844854235901</c:v>
                </c:pt>
                <c:pt idx="20">
                  <c:v>0.20354901421559701</c:v>
                </c:pt>
                <c:pt idx="21">
                  <c:v>0.23563264097276901</c:v>
                </c:pt>
                <c:pt idx="22">
                  <c:v>0.27092197117077399</c:v>
                </c:pt>
                <c:pt idx="23">
                  <c:v>0.30956964666880499</c:v>
                </c:pt>
                <c:pt idx="24">
                  <c:v>0.35172830885100198</c:v>
                </c:pt>
                <c:pt idx="25">
                  <c:v>0.39755059864713799</c:v>
                </c:pt>
                <c:pt idx="26">
                  <c:v>0.44718915655157199</c:v>
                </c:pt>
                <c:pt idx="27">
                  <c:v>0.50079662264068903</c:v>
                </c:pt>
                <c:pt idx="28">
                  <c:v>0.55852563658899002</c:v>
                </c:pt>
                <c:pt idx="29">
                  <c:v>0.62052883768399403</c:v>
                </c:pt>
                <c:pt idx="30">
                  <c:v>0.68695886484006796</c:v>
                </c:pt>
                <c:pt idx="31">
                  <c:v>0.75796835661131101</c:v>
                </c:pt>
                <c:pt idx="32">
                  <c:v>0.83370995120356794</c:v>
                </c:pt>
                <c:pt idx="33">
                  <c:v>0.914336286485676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42-4AF1-B1DF-B6B26231F23A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Report!$P$9:$P$42</c:f>
              <c:numCache>
                <c:formatCode>0.000</c:formatCode>
                <c:ptCount val="34"/>
                <c:pt idx="0">
                  <c:v>0</c:v>
                </c:pt>
                <c:pt idx="1">
                  <c:v>2.64705882352941E-2</c:v>
                </c:pt>
                <c:pt idx="2">
                  <c:v>5.29411764705882E-2</c:v>
                </c:pt>
                <c:pt idx="3">
                  <c:v>7.9411764705882404E-2</c:v>
                </c:pt>
                <c:pt idx="4">
                  <c:v>0.105882352941176</c:v>
                </c:pt>
                <c:pt idx="5">
                  <c:v>0.13235294117647101</c:v>
                </c:pt>
                <c:pt idx="6">
                  <c:v>0.158823529411765</c:v>
                </c:pt>
                <c:pt idx="7">
                  <c:v>0.185294117647059</c:v>
                </c:pt>
                <c:pt idx="8">
                  <c:v>0.21176470588235299</c:v>
                </c:pt>
                <c:pt idx="9">
                  <c:v>0.23823529411764699</c:v>
                </c:pt>
                <c:pt idx="10">
                  <c:v>0.26470588235294101</c:v>
                </c:pt>
                <c:pt idx="11">
                  <c:v>0.29117647058823498</c:v>
                </c:pt>
                <c:pt idx="12">
                  <c:v>0.317647058823529</c:v>
                </c:pt>
                <c:pt idx="13">
                  <c:v>0.34411764705882403</c:v>
                </c:pt>
                <c:pt idx="14">
                  <c:v>0.370588235294118</c:v>
                </c:pt>
                <c:pt idx="15">
                  <c:v>0.39705882352941202</c:v>
                </c:pt>
                <c:pt idx="16">
                  <c:v>0.42352941176470599</c:v>
                </c:pt>
                <c:pt idx="17">
                  <c:v>0.45</c:v>
                </c:pt>
                <c:pt idx="18">
                  <c:v>0.47647058823529398</c:v>
                </c:pt>
                <c:pt idx="19">
                  <c:v>0.502941176470588</c:v>
                </c:pt>
                <c:pt idx="20">
                  <c:v>0.52941176470588203</c:v>
                </c:pt>
                <c:pt idx="21">
                  <c:v>0.55588235294117605</c:v>
                </c:pt>
                <c:pt idx="22">
                  <c:v>0.58235294117647096</c:v>
                </c:pt>
                <c:pt idx="23">
                  <c:v>0.60882352941176499</c:v>
                </c:pt>
                <c:pt idx="24">
                  <c:v>0.63529411764705901</c:v>
                </c:pt>
                <c:pt idx="25">
                  <c:v>0.66176470588235303</c:v>
                </c:pt>
                <c:pt idx="26">
                  <c:v>0.68823529411764695</c:v>
                </c:pt>
                <c:pt idx="27">
                  <c:v>0.71470588235294097</c:v>
                </c:pt>
                <c:pt idx="28">
                  <c:v>0.74117647058823499</c:v>
                </c:pt>
                <c:pt idx="29">
                  <c:v>0.76764705882352902</c:v>
                </c:pt>
                <c:pt idx="30">
                  <c:v>0.79411764705882304</c:v>
                </c:pt>
                <c:pt idx="31">
                  <c:v>0.82058823529411795</c:v>
                </c:pt>
                <c:pt idx="32">
                  <c:v>0.84705882352941197</c:v>
                </c:pt>
                <c:pt idx="33">
                  <c:v>0.873529411764706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0.99999012546680199</c:v>
                </c:pt>
                <c:pt idx="1">
                  <c:v>0.94203197645518399</c:v>
                </c:pt>
                <c:pt idx="2">
                  <c:v>0.88580393621620501</c:v>
                </c:pt>
                <c:pt idx="3">
                  <c:v>0.83130600428822699</c:v>
                </c:pt>
                <c:pt idx="4">
                  <c:v>0.77853818019495002</c:v>
                </c:pt>
                <c:pt idx="5">
                  <c:v>0.72750046344444796</c:v>
                </c:pt>
                <c:pt idx="6">
                  <c:v>0.67819285352811098</c:v>
                </c:pt>
                <c:pt idx="7">
                  <c:v>0.63061534991947499</c:v>
                </c:pt>
                <c:pt idx="8">
                  <c:v>0.58476795207291399</c:v>
                </c:pt>
                <c:pt idx="9">
                  <c:v>0.54065065942220403</c:v>
                </c:pt>
                <c:pt idx="10">
                  <c:v>0.49826347137889498</c:v>
                </c:pt>
                <c:pt idx="11">
                  <c:v>0.45760638733050302</c:v>
                </c:pt>
                <c:pt idx="12">
                  <c:v>0.41867940663845399</c:v>
                </c:pt>
                <c:pt idx="13">
                  <c:v>0.38148252863576898</c:v>
                </c:pt>
                <c:pt idx="14">
                  <c:v>0.34601575262441298</c:v>
                </c:pt>
                <c:pt idx="15">
                  <c:v>0.31227907787226</c:v>
                </c:pt>
                <c:pt idx="16">
                  <c:v>0.28027250360959199</c:v>
                </c:pt>
                <c:pt idx="17">
                  <c:v>0.24999602902502699</c:v>
                </c:pt>
                <c:pt idx="18">
                  <c:v>0.22144965326074201</c:v>
                </c:pt>
                <c:pt idx="19">
                  <c:v>0.19463337540683501</c:v>
                </c:pt>
                <c:pt idx="20">
                  <c:v>0.16954719449458</c:v>
                </c:pt>
                <c:pt idx="21">
                  <c:v>0.14619110948829001</c:v>
                </c:pt>
                <c:pt idx="22">
                  <c:v>0.12456511927535401</c:v>
                </c:pt>
                <c:pt idx="23">
                  <c:v>0.104669222653882</c:v>
                </c:pt>
                <c:pt idx="24">
                  <c:v>8.6503418317084996E-2</c:v>
                </c:pt>
                <c:pt idx="25">
                  <c:v>7.0067704833177896E-2</c:v>
                </c:pt>
                <c:pt idx="26">
                  <c:v>5.5362080618857598E-2</c:v>
                </c:pt>
                <c:pt idx="27">
                  <c:v>4.2386543903313798E-2</c:v>
                </c:pt>
                <c:pt idx="28">
                  <c:v>3.1141092677620899E-2</c:v>
                </c:pt>
                <c:pt idx="29">
                  <c:v>2.1625724620297701E-2</c:v>
                </c:pt>
                <c:pt idx="30">
                  <c:v>1.3840436981132199E-2</c:v>
                </c:pt>
                <c:pt idx="31">
                  <c:v>7.78522638438195E-3</c:v>
                </c:pt>
                <c:pt idx="32">
                  <c:v>3.46008845201248E-3</c:v>
                </c:pt>
                <c:pt idx="33">
                  <c:v>8.6501691471671202E-4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42-4AF1-B1DF-B6B26231F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Report!$P$8</c:f>
              <c:strCache>
                <c:ptCount val="1"/>
                <c:pt idx="0">
                  <c:v>Sat  oil</c:v>
                </c:pt>
              </c:strCache>
            </c:strRef>
          </c:tx>
          <c:layout>
            <c:manualLayout>
              <c:xMode val="edge"/>
              <c:yMode val="edge"/>
              <c:x val="0.41125699550711092"/>
              <c:y val="0.11638324375859108"/>
            </c:manualLayout>
          </c:layout>
          <c:overlay val="0"/>
          <c:txPr>
            <a:bodyPr/>
            <a:lstStyle/>
            <a:p>
              <a:pPr>
                <a:defRPr lang="en-US" sz="1200"/>
              </a:pPr>
              <a:endParaRPr lang="fr-FR"/>
            </a:p>
          </c:txPr>
        </c:title>
        <c:numFmt formatCode="0.0" sourceLinked="0"/>
        <c:majorTickMark val="out"/>
        <c:minorTickMark val="none"/>
        <c:tickLblPos val="high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logBase val="10"/>
          <c:orientation val="minMax"/>
          <c:max val="1"/>
          <c:min val="1.0000000000000004E-5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6300523474898307"/>
          <c:y val="1.185105109397753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114152743470098"/>
          <c:y val="0.26006566871859593"/>
          <c:w val="0.818814295905397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Report!$L$14:$L$32</c:f>
              <c:numCache>
                <c:formatCode>0.0000</c:formatCode>
                <c:ptCount val="19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  <c:pt idx="18">
                  <c:v>0.9</c:v>
                </c:pt>
              </c:numCache>
            </c:numRef>
          </c:xVal>
          <c:yVal>
            <c:numRef>
              <c:f>Report!$M$14:$M$32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42-4A16-96D6-BBFAE2A5A113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gas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Report!$L$14:$L$35</c:f>
              <c:numCache>
                <c:formatCode>0.0000</c:formatCode>
                <c:ptCount val="22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  <c:pt idx="18">
                  <c:v>0.9</c:v>
                </c:pt>
                <c:pt idx="19">
                  <c:v>0.9</c:v>
                </c:pt>
                <c:pt idx="20">
                  <c:v>0.9</c:v>
                </c:pt>
                <c:pt idx="21">
                  <c:v>0.9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42-4A16-96D6-BBFAE2A5A113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Report!$Q$9:$Q$43</c:f>
              <c:numCache>
                <c:formatCode>0.000</c:formatCode>
                <c:ptCount val="35"/>
                <c:pt idx="0">
                  <c:v>0.9</c:v>
                </c:pt>
                <c:pt idx="1">
                  <c:v>0.87352941176470589</c:v>
                </c:pt>
                <c:pt idx="2">
                  <c:v>0.84705882352941186</c:v>
                </c:pt>
                <c:pt idx="3">
                  <c:v>0.82058823529411762</c:v>
                </c:pt>
                <c:pt idx="4">
                  <c:v>0.79411764705882404</c:v>
                </c:pt>
                <c:pt idx="5">
                  <c:v>0.76764705882352902</c:v>
                </c:pt>
                <c:pt idx="6">
                  <c:v>0.74117647058823499</c:v>
                </c:pt>
                <c:pt idx="7">
                  <c:v>0.71470588235294097</c:v>
                </c:pt>
                <c:pt idx="8">
                  <c:v>0.68823529411764706</c:v>
                </c:pt>
                <c:pt idx="9">
                  <c:v>0.66176470588235303</c:v>
                </c:pt>
                <c:pt idx="10">
                  <c:v>0.63529411764705901</c:v>
                </c:pt>
                <c:pt idx="11">
                  <c:v>0.6088235294117651</c:v>
                </c:pt>
                <c:pt idx="12">
                  <c:v>0.58235294117647107</c:v>
                </c:pt>
                <c:pt idx="13">
                  <c:v>0.55588235294117594</c:v>
                </c:pt>
                <c:pt idx="14">
                  <c:v>0.52941176470588203</c:v>
                </c:pt>
                <c:pt idx="15">
                  <c:v>0.502941176470588</c:v>
                </c:pt>
                <c:pt idx="16">
                  <c:v>0.47647058823529409</c:v>
                </c:pt>
                <c:pt idx="17">
                  <c:v>0.45000000000000007</c:v>
                </c:pt>
                <c:pt idx="18">
                  <c:v>0.42352941176470604</c:v>
                </c:pt>
                <c:pt idx="19">
                  <c:v>0.39705882352941202</c:v>
                </c:pt>
                <c:pt idx="20">
                  <c:v>0.370588235294118</c:v>
                </c:pt>
                <c:pt idx="21">
                  <c:v>0.34411764705882397</c:v>
                </c:pt>
                <c:pt idx="22">
                  <c:v>0.31764705882352906</c:v>
                </c:pt>
                <c:pt idx="23">
                  <c:v>0.29117647058823504</c:v>
                </c:pt>
                <c:pt idx="24">
                  <c:v>0.26470588235294101</c:v>
                </c:pt>
                <c:pt idx="25">
                  <c:v>0.23823529411764696</c:v>
                </c:pt>
                <c:pt idx="26">
                  <c:v>0.21176470588235305</c:v>
                </c:pt>
                <c:pt idx="27">
                  <c:v>0.18529411764705903</c:v>
                </c:pt>
                <c:pt idx="28">
                  <c:v>0.158823529411765</c:v>
                </c:pt>
                <c:pt idx="29">
                  <c:v>0.13235294117647098</c:v>
                </c:pt>
                <c:pt idx="30">
                  <c:v>0.10588235294117695</c:v>
                </c:pt>
                <c:pt idx="31">
                  <c:v>7.9411764705882043E-2</c:v>
                </c:pt>
                <c:pt idx="32">
                  <c:v>5.2941176470588019E-2</c:v>
                </c:pt>
                <c:pt idx="33">
                  <c:v>2.6470588235293996E-2</c:v>
                </c:pt>
                <c:pt idx="34">
                  <c:v>0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2.5448842526605798E-5</c:v>
                </c:pt>
                <c:pt idx="2">
                  <c:v>2.03581084965636E-4</c:v>
                </c:pt>
                <c:pt idx="3">
                  <c:v>6.8706710061869098E-4</c:v>
                </c:pt>
                <c:pt idx="4">
                  <c:v>1.62857144141059E-3</c:v>
                </c:pt>
                <c:pt idx="5">
                  <c:v>3.1807550332159898E-3</c:v>
                </c:pt>
                <c:pt idx="6">
                  <c:v>5.4962761328698701E-3</c:v>
                </c:pt>
                <c:pt idx="7">
                  <c:v>8.7277908792961004E-3</c:v>
                </c:pt>
                <c:pt idx="8">
                  <c:v>1.3027953654072799E-2</c:v>
                </c:pt>
                <c:pt idx="9">
                  <c:v>1.8549417336330799E-2</c:v>
                </c:pt>
                <c:pt idx="10">
                  <c:v>2.54448334927233E-2</c:v>
                </c:pt>
                <c:pt idx="11">
                  <c:v>3.3866852524567601E-2</c:v>
                </c:pt>
                <c:pt idx="12">
                  <c:v>4.3968123785220199E-2</c:v>
                </c:pt>
                <c:pt idx="13">
                  <c:v>5.5901295675910199E-2</c:v>
                </c:pt>
                <c:pt idx="14">
                  <c:v>6.9819015725477204E-2</c:v>
                </c:pt>
                <c:pt idx="15">
                  <c:v>8.5873930657760805E-2</c:v>
                </c:pt>
                <c:pt idx="16">
                  <c:v>0.104218686449309</c:v>
                </c:pt>
                <c:pt idx="17">
                  <c:v>0.12500592837935501</c:v>
                </c:pt>
                <c:pt idx="18">
                  <c:v>0.148388301073521</c:v>
                </c:pt>
                <c:pt idx="19">
                  <c:v>0.17451844854235901</c:v>
                </c:pt>
                <c:pt idx="20">
                  <c:v>0.20354901421559701</c:v>
                </c:pt>
                <c:pt idx="21">
                  <c:v>0.23563264097276901</c:v>
                </c:pt>
                <c:pt idx="22">
                  <c:v>0.27092197117077399</c:v>
                </c:pt>
                <c:pt idx="23">
                  <c:v>0.30956964666880499</c:v>
                </c:pt>
                <c:pt idx="24">
                  <c:v>0.35172830885100198</c:v>
                </c:pt>
                <c:pt idx="25">
                  <c:v>0.39755059864713799</c:v>
                </c:pt>
                <c:pt idx="26">
                  <c:v>0.44718915655157199</c:v>
                </c:pt>
                <c:pt idx="27">
                  <c:v>0.50079662264068903</c:v>
                </c:pt>
                <c:pt idx="28">
                  <c:v>0.55852563658899002</c:v>
                </c:pt>
                <c:pt idx="29">
                  <c:v>0.62052883768399403</c:v>
                </c:pt>
                <c:pt idx="30">
                  <c:v>0.68695886484006796</c:v>
                </c:pt>
                <c:pt idx="31">
                  <c:v>0.75796835661131101</c:v>
                </c:pt>
                <c:pt idx="32">
                  <c:v>0.83370995120356794</c:v>
                </c:pt>
                <c:pt idx="33">
                  <c:v>0.914336286485676</c:v>
                </c:pt>
                <c:pt idx="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42-4A16-96D6-BBFAE2A5A113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Report!$Q$9:$Q$42</c:f>
              <c:numCache>
                <c:formatCode>0.000</c:formatCode>
                <c:ptCount val="34"/>
                <c:pt idx="0">
                  <c:v>0.9</c:v>
                </c:pt>
                <c:pt idx="1">
                  <c:v>0.87352941176470589</c:v>
                </c:pt>
                <c:pt idx="2">
                  <c:v>0.84705882352941186</c:v>
                </c:pt>
                <c:pt idx="3">
                  <c:v>0.82058823529411762</c:v>
                </c:pt>
                <c:pt idx="4">
                  <c:v>0.79411764705882404</c:v>
                </c:pt>
                <c:pt idx="5">
                  <c:v>0.76764705882352902</c:v>
                </c:pt>
                <c:pt idx="6">
                  <c:v>0.74117647058823499</c:v>
                </c:pt>
                <c:pt idx="7">
                  <c:v>0.71470588235294097</c:v>
                </c:pt>
                <c:pt idx="8">
                  <c:v>0.68823529411764706</c:v>
                </c:pt>
                <c:pt idx="9">
                  <c:v>0.66176470588235303</c:v>
                </c:pt>
                <c:pt idx="10">
                  <c:v>0.63529411764705901</c:v>
                </c:pt>
                <c:pt idx="11">
                  <c:v>0.6088235294117651</c:v>
                </c:pt>
                <c:pt idx="12">
                  <c:v>0.58235294117647107</c:v>
                </c:pt>
                <c:pt idx="13">
                  <c:v>0.55588235294117594</c:v>
                </c:pt>
                <c:pt idx="14">
                  <c:v>0.52941176470588203</c:v>
                </c:pt>
                <c:pt idx="15">
                  <c:v>0.502941176470588</c:v>
                </c:pt>
                <c:pt idx="16">
                  <c:v>0.47647058823529409</c:v>
                </c:pt>
                <c:pt idx="17">
                  <c:v>0.45000000000000007</c:v>
                </c:pt>
                <c:pt idx="18">
                  <c:v>0.42352941176470604</c:v>
                </c:pt>
                <c:pt idx="19">
                  <c:v>0.39705882352941202</c:v>
                </c:pt>
                <c:pt idx="20">
                  <c:v>0.370588235294118</c:v>
                </c:pt>
                <c:pt idx="21">
                  <c:v>0.34411764705882397</c:v>
                </c:pt>
                <c:pt idx="22">
                  <c:v>0.31764705882352906</c:v>
                </c:pt>
                <c:pt idx="23">
                  <c:v>0.29117647058823504</c:v>
                </c:pt>
                <c:pt idx="24">
                  <c:v>0.26470588235294101</c:v>
                </c:pt>
                <c:pt idx="25">
                  <c:v>0.23823529411764696</c:v>
                </c:pt>
                <c:pt idx="26">
                  <c:v>0.21176470588235305</c:v>
                </c:pt>
                <c:pt idx="27">
                  <c:v>0.18529411764705903</c:v>
                </c:pt>
                <c:pt idx="28">
                  <c:v>0.158823529411765</c:v>
                </c:pt>
                <c:pt idx="29">
                  <c:v>0.13235294117647098</c:v>
                </c:pt>
                <c:pt idx="30">
                  <c:v>0.10588235294117695</c:v>
                </c:pt>
                <c:pt idx="31">
                  <c:v>7.9411764705882043E-2</c:v>
                </c:pt>
                <c:pt idx="32">
                  <c:v>5.2941176470588019E-2</c:v>
                </c:pt>
                <c:pt idx="33">
                  <c:v>2.6470588235293996E-2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0.99999012546680199</c:v>
                </c:pt>
                <c:pt idx="1">
                  <c:v>0.94203197645518399</c:v>
                </c:pt>
                <c:pt idx="2">
                  <c:v>0.88580393621620501</c:v>
                </c:pt>
                <c:pt idx="3">
                  <c:v>0.83130600428822699</c:v>
                </c:pt>
                <c:pt idx="4">
                  <c:v>0.77853818019495002</c:v>
                </c:pt>
                <c:pt idx="5">
                  <c:v>0.72750046344444796</c:v>
                </c:pt>
                <c:pt idx="6">
                  <c:v>0.67819285352811098</c:v>
                </c:pt>
                <c:pt idx="7">
                  <c:v>0.63061534991947499</c:v>
                </c:pt>
                <c:pt idx="8">
                  <c:v>0.58476795207291399</c:v>
                </c:pt>
                <c:pt idx="9">
                  <c:v>0.54065065942220403</c:v>
                </c:pt>
                <c:pt idx="10">
                  <c:v>0.49826347137889498</c:v>
                </c:pt>
                <c:pt idx="11">
                  <c:v>0.45760638733050302</c:v>
                </c:pt>
                <c:pt idx="12">
                  <c:v>0.41867940663845399</c:v>
                </c:pt>
                <c:pt idx="13">
                  <c:v>0.38148252863576898</c:v>
                </c:pt>
                <c:pt idx="14">
                  <c:v>0.34601575262441298</c:v>
                </c:pt>
                <c:pt idx="15">
                  <c:v>0.31227907787226</c:v>
                </c:pt>
                <c:pt idx="16">
                  <c:v>0.28027250360959199</c:v>
                </c:pt>
                <c:pt idx="17">
                  <c:v>0.24999602902502699</c:v>
                </c:pt>
                <c:pt idx="18">
                  <c:v>0.22144965326074201</c:v>
                </c:pt>
                <c:pt idx="19">
                  <c:v>0.19463337540683501</c:v>
                </c:pt>
                <c:pt idx="20">
                  <c:v>0.16954719449458</c:v>
                </c:pt>
                <c:pt idx="21">
                  <c:v>0.14619110948829001</c:v>
                </c:pt>
                <c:pt idx="22">
                  <c:v>0.12456511927535401</c:v>
                </c:pt>
                <c:pt idx="23">
                  <c:v>0.104669222653882</c:v>
                </c:pt>
                <c:pt idx="24">
                  <c:v>8.6503418317084996E-2</c:v>
                </c:pt>
                <c:pt idx="25">
                  <c:v>7.0067704833177896E-2</c:v>
                </c:pt>
                <c:pt idx="26">
                  <c:v>5.5362080618857598E-2</c:v>
                </c:pt>
                <c:pt idx="27">
                  <c:v>4.2386543903313798E-2</c:v>
                </c:pt>
                <c:pt idx="28">
                  <c:v>3.1141092677620899E-2</c:v>
                </c:pt>
                <c:pt idx="29">
                  <c:v>2.1625724620297701E-2</c:v>
                </c:pt>
                <c:pt idx="30">
                  <c:v>1.3840436981132199E-2</c:v>
                </c:pt>
                <c:pt idx="31">
                  <c:v>7.78522638438195E-3</c:v>
                </c:pt>
                <c:pt idx="32">
                  <c:v>3.46008845201248E-3</c:v>
                </c:pt>
                <c:pt idx="33">
                  <c:v>8.6501691471671202E-4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42-4A16-96D6-BBFAE2A5A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Report!$Q$8</c:f>
              <c:strCache>
                <c:ptCount val="1"/>
                <c:pt idx="0">
                  <c:v>Sat  gas</c:v>
                </c:pt>
              </c:strCache>
            </c:strRef>
          </c:tx>
          <c:layout>
            <c:manualLayout>
              <c:xMode val="edge"/>
              <c:yMode val="edge"/>
              <c:x val="0.36499010743058807"/>
              <c:y val="9.2069795550064643E-2"/>
            </c:manualLayout>
          </c:layout>
          <c:overlay val="0"/>
          <c:txPr>
            <a:bodyPr/>
            <a:lstStyle/>
            <a:p>
              <a:pPr>
                <a:defRPr lang="en-US" sz="1200"/>
              </a:pPr>
              <a:endParaRPr lang="fr-FR"/>
            </a:p>
          </c:txPr>
        </c:title>
        <c:numFmt formatCode="0.0" sourceLinked="0"/>
        <c:majorTickMark val="out"/>
        <c:minorTickMark val="none"/>
        <c:tickLblPos val="high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logBase val="10"/>
          <c:orientation val="minMax"/>
          <c:max val="1"/>
          <c:min val="1.0000000000000004E-5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data!$BQ$50</c:f>
          <c:strCache>
            <c:ptCount val="1"/>
            <c:pt idx="0">
              <c:v>OIL OUTLET VOLUME</c:v>
            </c:pt>
          </c:strCache>
        </c:strRef>
      </c:tx>
      <c:layout>
        <c:manualLayout>
          <c:xMode val="edge"/>
          <c:yMode val="edge"/>
          <c:x val="0.1960614767188136"/>
          <c:y val="0.10046100669530855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185587212831745"/>
          <c:y val="6.5195562904972276E-2"/>
          <c:w val="0.86914504542713489"/>
          <c:h val="0.81615119831332572"/>
        </c:manualLayout>
      </c:layout>
      <c:scatterChart>
        <c:scatterStyle val="smoothMarker"/>
        <c:varyColors val="0"/>
        <c:ser>
          <c:idx val="0"/>
          <c:order val="0"/>
          <c:tx>
            <c:v>simulation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data!$BR$53:$BR$1000</c:f>
              <c:numCache>
                <c:formatCode>General</c:formatCode>
                <c:ptCount val="948"/>
                <c:pt idx="0">
                  <c:v>0.02</c:v>
                </c:pt>
                <c:pt idx="1">
                  <c:v>2.0882758620689699</c:v>
                </c:pt>
                <c:pt idx="2">
                  <c:v>4.1565517241379304</c:v>
                </c:pt>
                <c:pt idx="3">
                  <c:v>6.2248275862069002</c:v>
                </c:pt>
                <c:pt idx="4">
                  <c:v>8.2931034482758594</c:v>
                </c:pt>
                <c:pt idx="5">
                  <c:v>10.3613793103448</c:v>
                </c:pt>
                <c:pt idx="6">
                  <c:v>12.429655172413799</c:v>
                </c:pt>
                <c:pt idx="7">
                  <c:v>14.4979310344828</c:v>
                </c:pt>
                <c:pt idx="8">
                  <c:v>16.566206896551702</c:v>
                </c:pt>
                <c:pt idx="9">
                  <c:v>18.634482758620699</c:v>
                </c:pt>
                <c:pt idx="10">
                  <c:v>20.7027586206897</c:v>
                </c:pt>
                <c:pt idx="11">
                  <c:v>22.771034482758601</c:v>
                </c:pt>
                <c:pt idx="12">
                  <c:v>24.839310344827599</c:v>
                </c:pt>
                <c:pt idx="13">
                  <c:v>26.9075862068966</c:v>
                </c:pt>
                <c:pt idx="14">
                  <c:v>28.975862068965501</c:v>
                </c:pt>
                <c:pt idx="15">
                  <c:v>31.044137931034498</c:v>
                </c:pt>
                <c:pt idx="16">
                  <c:v>33.112413793103499</c:v>
                </c:pt>
                <c:pt idx="17">
                  <c:v>35.180689655172401</c:v>
                </c:pt>
                <c:pt idx="18">
                  <c:v>37.248965517241402</c:v>
                </c:pt>
                <c:pt idx="19">
                  <c:v>39.317241379310303</c:v>
                </c:pt>
                <c:pt idx="20">
                  <c:v>41.385517241379297</c:v>
                </c:pt>
                <c:pt idx="21">
                  <c:v>43.453793103448298</c:v>
                </c:pt>
                <c:pt idx="22">
                  <c:v>45.5220689655172</c:v>
                </c:pt>
                <c:pt idx="23">
                  <c:v>47.5903448275862</c:v>
                </c:pt>
                <c:pt idx="24">
                  <c:v>49.658620689655201</c:v>
                </c:pt>
                <c:pt idx="25">
                  <c:v>51.726896551724103</c:v>
                </c:pt>
                <c:pt idx="26">
                  <c:v>53.795172413793097</c:v>
                </c:pt>
                <c:pt idx="27">
                  <c:v>55.863448275862098</c:v>
                </c:pt>
                <c:pt idx="28">
                  <c:v>57.931724137930999</c:v>
                </c:pt>
                <c:pt idx="29">
                  <c:v>60</c:v>
                </c:pt>
                <c:pt idx="30">
                  <c:v>60.02</c:v>
                </c:pt>
                <c:pt idx="31">
                  <c:v>62.088275862068997</c:v>
                </c:pt>
                <c:pt idx="32">
                  <c:v>64.156551724137898</c:v>
                </c:pt>
                <c:pt idx="33">
                  <c:v>66.224827586206899</c:v>
                </c:pt>
                <c:pt idx="34">
                  <c:v>68.2931034482759</c:v>
                </c:pt>
                <c:pt idx="35">
                  <c:v>70.361379310344802</c:v>
                </c:pt>
                <c:pt idx="36">
                  <c:v>72.429655172413803</c:v>
                </c:pt>
                <c:pt idx="37">
                  <c:v>74.497931034482704</c:v>
                </c:pt>
                <c:pt idx="38">
                  <c:v>76.566206896551705</c:v>
                </c:pt>
                <c:pt idx="39">
                  <c:v>78.634482758620706</c:v>
                </c:pt>
                <c:pt idx="40">
                  <c:v>80.702758620689707</c:v>
                </c:pt>
                <c:pt idx="41">
                  <c:v>82.771034482758594</c:v>
                </c:pt>
                <c:pt idx="42">
                  <c:v>84.839310344827595</c:v>
                </c:pt>
                <c:pt idx="43">
                  <c:v>86.907586206896497</c:v>
                </c:pt>
                <c:pt idx="44">
                  <c:v>88.975862068965498</c:v>
                </c:pt>
                <c:pt idx="45">
                  <c:v>91.044137931034498</c:v>
                </c:pt>
                <c:pt idx="46">
                  <c:v>93.112413793103499</c:v>
                </c:pt>
                <c:pt idx="47">
                  <c:v>95.180689655172401</c:v>
                </c:pt>
                <c:pt idx="48">
                  <c:v>97.248965517241402</c:v>
                </c:pt>
                <c:pt idx="49">
                  <c:v>99.317241379310303</c:v>
                </c:pt>
                <c:pt idx="50">
                  <c:v>101.38551724137901</c:v>
                </c:pt>
                <c:pt idx="51">
                  <c:v>103.45379310344801</c:v>
                </c:pt>
                <c:pt idx="52">
                  <c:v>105.52206896551699</c:v>
                </c:pt>
                <c:pt idx="53">
                  <c:v>107.59034482758599</c:v>
                </c:pt>
                <c:pt idx="54">
                  <c:v>109.658620689655</c:v>
                </c:pt>
                <c:pt idx="55">
                  <c:v>111.726896551724</c:v>
                </c:pt>
                <c:pt idx="56">
                  <c:v>113.795172413793</c:v>
                </c:pt>
                <c:pt idx="57">
                  <c:v>115.863448275862</c:v>
                </c:pt>
                <c:pt idx="58">
                  <c:v>117.931724137931</c:v>
                </c:pt>
                <c:pt idx="59">
                  <c:v>120</c:v>
                </c:pt>
                <c:pt idx="60">
                  <c:v>120.01333333333299</c:v>
                </c:pt>
                <c:pt idx="61">
                  <c:v>121.39218390804599</c:v>
                </c:pt>
                <c:pt idx="62">
                  <c:v>122.77103448275901</c:v>
                </c:pt>
                <c:pt idx="63">
                  <c:v>124.149885057471</c:v>
                </c:pt>
                <c:pt idx="64">
                  <c:v>125.528735632184</c:v>
                </c:pt>
                <c:pt idx="65">
                  <c:v>126.90758620689699</c:v>
                </c:pt>
                <c:pt idx="66">
                  <c:v>128.28643678160901</c:v>
                </c:pt>
                <c:pt idx="67">
                  <c:v>129.66528735632201</c:v>
                </c:pt>
                <c:pt idx="68">
                  <c:v>131.04413793103399</c:v>
                </c:pt>
                <c:pt idx="69">
                  <c:v>132.42298850574701</c:v>
                </c:pt>
                <c:pt idx="70">
                  <c:v>133.80183908046001</c:v>
                </c:pt>
                <c:pt idx="71">
                  <c:v>135.18068965517199</c:v>
                </c:pt>
                <c:pt idx="72">
                  <c:v>136.55954022988499</c:v>
                </c:pt>
                <c:pt idx="73">
                  <c:v>137.93839080459799</c:v>
                </c:pt>
                <c:pt idx="74">
                  <c:v>139.31724137930999</c:v>
                </c:pt>
                <c:pt idx="75">
                  <c:v>140.69609195402299</c:v>
                </c:pt>
                <c:pt idx="76">
                  <c:v>142.07494252873599</c:v>
                </c:pt>
                <c:pt idx="77">
                  <c:v>143.45379310344799</c:v>
                </c:pt>
                <c:pt idx="78">
                  <c:v>144.83264367816099</c:v>
                </c:pt>
                <c:pt idx="79">
                  <c:v>146.21149425287399</c:v>
                </c:pt>
                <c:pt idx="80">
                  <c:v>147.59034482758599</c:v>
                </c:pt>
                <c:pt idx="81">
                  <c:v>148.96919540229899</c:v>
                </c:pt>
                <c:pt idx="82">
                  <c:v>150.34804597701199</c:v>
                </c:pt>
                <c:pt idx="83">
                  <c:v>151.726896551724</c:v>
                </c:pt>
                <c:pt idx="84">
                  <c:v>153.105747126437</c:v>
                </c:pt>
                <c:pt idx="85">
                  <c:v>154.484597701149</c:v>
                </c:pt>
                <c:pt idx="86">
                  <c:v>155.863448275862</c:v>
                </c:pt>
                <c:pt idx="87">
                  <c:v>157.242298850575</c:v>
                </c:pt>
                <c:pt idx="88">
                  <c:v>158.621149425287</c:v>
                </c:pt>
                <c:pt idx="89">
                  <c:v>160</c:v>
                </c:pt>
                <c:pt idx="90">
                  <c:v>160.02666666666701</c:v>
                </c:pt>
                <c:pt idx="91">
                  <c:v>162.78436781609199</c:v>
                </c:pt>
                <c:pt idx="92">
                  <c:v>165.54206896551699</c:v>
                </c:pt>
                <c:pt idx="93">
                  <c:v>168.29977011494299</c:v>
                </c:pt>
                <c:pt idx="94">
                  <c:v>171.05747126436799</c:v>
                </c:pt>
                <c:pt idx="95">
                  <c:v>173.81517241379299</c:v>
                </c:pt>
                <c:pt idx="96">
                  <c:v>176.572873563218</c:v>
                </c:pt>
                <c:pt idx="97">
                  <c:v>179.33057471264399</c:v>
                </c:pt>
                <c:pt idx="98">
                  <c:v>182.088275862069</c:v>
                </c:pt>
                <c:pt idx="99">
                  <c:v>184.845977011494</c:v>
                </c:pt>
                <c:pt idx="100">
                  <c:v>187.60367816092</c:v>
                </c:pt>
                <c:pt idx="101">
                  <c:v>190.361379310345</c:v>
                </c:pt>
                <c:pt idx="102">
                  <c:v>193.11908045977</c:v>
                </c:pt>
                <c:pt idx="103">
                  <c:v>195.87678160919501</c:v>
                </c:pt>
                <c:pt idx="104">
                  <c:v>198.634482758621</c:v>
                </c:pt>
                <c:pt idx="105">
                  <c:v>201.39218390804601</c:v>
                </c:pt>
                <c:pt idx="106">
                  <c:v>204.14988505747101</c:v>
                </c:pt>
                <c:pt idx="107">
                  <c:v>206.90758620689701</c:v>
                </c:pt>
                <c:pt idx="108">
                  <c:v>209.66528735632201</c:v>
                </c:pt>
                <c:pt idx="109">
                  <c:v>212.42298850574701</c:v>
                </c:pt>
                <c:pt idx="110">
                  <c:v>215.18068965517199</c:v>
                </c:pt>
                <c:pt idx="111">
                  <c:v>217.93839080459799</c:v>
                </c:pt>
                <c:pt idx="112">
                  <c:v>220.69609195402299</c:v>
                </c:pt>
                <c:pt idx="113">
                  <c:v>223.45379310344799</c:v>
                </c:pt>
                <c:pt idx="114">
                  <c:v>226.21149425287399</c:v>
                </c:pt>
                <c:pt idx="115">
                  <c:v>228.96919540229899</c:v>
                </c:pt>
                <c:pt idx="116">
                  <c:v>231.726896551724</c:v>
                </c:pt>
                <c:pt idx="117">
                  <c:v>234.484597701149</c:v>
                </c:pt>
                <c:pt idx="118">
                  <c:v>237.242298850575</c:v>
                </c:pt>
                <c:pt idx="119">
                  <c:v>240</c:v>
                </c:pt>
              </c:numCache>
            </c:numRef>
          </c:xVal>
          <c:yVal>
            <c:numRef>
              <c:f>data!$BS$53:$BS$1000</c:f>
              <c:numCache>
                <c:formatCode>General</c:formatCode>
                <c:ptCount val="948"/>
                <c:pt idx="0">
                  <c:v>2.0539361828199698E-3</c:v>
                </c:pt>
                <c:pt idx="1">
                  <c:v>1.29330997217592</c:v>
                </c:pt>
                <c:pt idx="2">
                  <c:v>2.6790888322081998</c:v>
                </c:pt>
                <c:pt idx="3">
                  <c:v>4.29642179670142</c:v>
                </c:pt>
                <c:pt idx="4">
                  <c:v>5.3777091657616998</c:v>
                </c:pt>
                <c:pt idx="5">
                  <c:v>6.1036845137737901</c:v>
                </c:pt>
                <c:pt idx="6">
                  <c:v>6.67082193540943</c:v>
                </c:pt>
                <c:pt idx="7">
                  <c:v>7.1360698860741998</c:v>
                </c:pt>
                <c:pt idx="8">
                  <c:v>7.5174588250189496</c:v>
                </c:pt>
                <c:pt idx="9">
                  <c:v>7.83426481627182</c:v>
                </c:pt>
                <c:pt idx="10">
                  <c:v>8.1037474557765208</c:v>
                </c:pt>
                <c:pt idx="11">
                  <c:v>8.33438521454595</c:v>
                </c:pt>
                <c:pt idx="12">
                  <c:v>8.5327270938852404</c:v>
                </c:pt>
                <c:pt idx="13">
                  <c:v>8.7040624555717905</c:v>
                </c:pt>
                <c:pt idx="14">
                  <c:v>8.8525818334677808</c:v>
                </c:pt>
                <c:pt idx="15">
                  <c:v>8.9817150363509395</c:v>
                </c:pt>
                <c:pt idx="16">
                  <c:v>9.0942749926811697</c:v>
                </c:pt>
                <c:pt idx="17">
                  <c:v>9.1926502451215892</c:v>
                </c:pt>
                <c:pt idx="18">
                  <c:v>9.2787748693796193</c:v>
                </c:pt>
                <c:pt idx="19">
                  <c:v>9.3542741395695899</c:v>
                </c:pt>
                <c:pt idx="20">
                  <c:v>9.4205808423554096</c:v>
                </c:pt>
                <c:pt idx="21">
                  <c:v>9.4789008793351996</c:v>
                </c:pt>
                <c:pt idx="22">
                  <c:v>9.5302507664119993</c:v>
                </c:pt>
                <c:pt idx="23">
                  <c:v>9.5755085636023303</c:v>
                </c:pt>
                <c:pt idx="24">
                  <c:v>9.6154356303304294</c:v>
                </c:pt>
                <c:pt idx="25">
                  <c:v>9.6506776617402199</c:v>
                </c:pt>
                <c:pt idx="26">
                  <c:v>9.6818034097124794</c:v>
                </c:pt>
                <c:pt idx="27">
                  <c:v>9.7093140285324395</c:v>
                </c:pt>
                <c:pt idx="28">
                  <c:v>9.7336418937834708</c:v>
                </c:pt>
                <c:pt idx="29">
                  <c:v>9.7551680069863203</c:v>
                </c:pt>
                <c:pt idx="30">
                  <c:v>9.7889718727425592</c:v>
                </c:pt>
                <c:pt idx="31">
                  <c:v>12.5950482408906</c:v>
                </c:pt>
                <c:pt idx="32">
                  <c:v>14.214824270541699</c:v>
                </c:pt>
                <c:pt idx="33">
                  <c:v>15.419604922109601</c:v>
                </c:pt>
                <c:pt idx="34">
                  <c:v>16.356445256225399</c:v>
                </c:pt>
                <c:pt idx="35">
                  <c:v>17.1077688114969</c:v>
                </c:pt>
                <c:pt idx="36">
                  <c:v>17.725600165429299</c:v>
                </c:pt>
                <c:pt idx="37">
                  <c:v>18.246079756819601</c:v>
                </c:pt>
                <c:pt idx="38">
                  <c:v>18.691248745240902</c:v>
                </c:pt>
                <c:pt idx="39">
                  <c:v>19.078016395916801</c:v>
                </c:pt>
                <c:pt idx="40">
                  <c:v>19.417545453708499</c:v>
                </c:pt>
                <c:pt idx="41">
                  <c:v>19.718098641514</c:v>
                </c:pt>
                <c:pt idx="42">
                  <c:v>19.986232754795001</c:v>
                </c:pt>
                <c:pt idx="43">
                  <c:v>20.226996107102501</c:v>
                </c:pt>
                <c:pt idx="44">
                  <c:v>20.444431567491598</c:v>
                </c:pt>
                <c:pt idx="45">
                  <c:v>20.641792514454099</c:v>
                </c:pt>
                <c:pt idx="46">
                  <c:v>20.821822420059199</c:v>
                </c:pt>
                <c:pt idx="47">
                  <c:v>20.986634872042298</c:v>
                </c:pt>
                <c:pt idx="48">
                  <c:v>21.138156524553601</c:v>
                </c:pt>
                <c:pt idx="49">
                  <c:v>21.277896376007199</c:v>
                </c:pt>
                <c:pt idx="50">
                  <c:v>21.407187895882501</c:v>
                </c:pt>
                <c:pt idx="51">
                  <c:v>21.5271347438673</c:v>
                </c:pt>
                <c:pt idx="52">
                  <c:v>21.638703948358501</c:v>
                </c:pt>
                <c:pt idx="53">
                  <c:v>21.742735202901301</c:v>
                </c:pt>
                <c:pt idx="54">
                  <c:v>21.839970836452501</c:v>
                </c:pt>
                <c:pt idx="55">
                  <c:v>21.9310246462672</c:v>
                </c:pt>
                <c:pt idx="56">
                  <c:v>22.016457243658198</c:v>
                </c:pt>
                <c:pt idx="57">
                  <c:v>22.096761242529698</c:v>
                </c:pt>
                <c:pt idx="58">
                  <c:v>22.172344969039099</c:v>
                </c:pt>
                <c:pt idx="59">
                  <c:v>22.243597743906999</c:v>
                </c:pt>
                <c:pt idx="60">
                  <c:v>22.297875197146301</c:v>
                </c:pt>
                <c:pt idx="61">
                  <c:v>23.411684971918302</c:v>
                </c:pt>
                <c:pt idx="62">
                  <c:v>23.839887954781499</c:v>
                </c:pt>
                <c:pt idx="63">
                  <c:v>24.154655329621999</c:v>
                </c:pt>
                <c:pt idx="64">
                  <c:v>24.4103855566552</c:v>
                </c:pt>
                <c:pt idx="65">
                  <c:v>24.632477185005499</c:v>
                </c:pt>
                <c:pt idx="66">
                  <c:v>24.829867329200301</c:v>
                </c:pt>
                <c:pt idx="67">
                  <c:v>25.008027787199101</c:v>
                </c:pt>
                <c:pt idx="68">
                  <c:v>25.170685081653801</c:v>
                </c:pt>
                <c:pt idx="69">
                  <c:v>25.320389147824301</c:v>
                </c:pt>
                <c:pt idx="70">
                  <c:v>25.459096956588098</c:v>
                </c:pt>
                <c:pt idx="71">
                  <c:v>25.588259461650001</c:v>
                </c:pt>
                <c:pt idx="72">
                  <c:v>25.709055447617601</c:v>
                </c:pt>
                <c:pt idx="73">
                  <c:v>25.822396304474701</c:v>
                </c:pt>
                <c:pt idx="74">
                  <c:v>25.929066716739701</c:v>
                </c:pt>
                <c:pt idx="75">
                  <c:v>26.029715133467501</c:v>
                </c:pt>
                <c:pt idx="76">
                  <c:v>26.124913038957899</c:v>
                </c:pt>
                <c:pt idx="77">
                  <c:v>26.215131020054599</c:v>
                </c:pt>
                <c:pt idx="78">
                  <c:v>26.300806898011899</c:v>
                </c:pt>
                <c:pt idx="79">
                  <c:v>26.382299097893899</c:v>
                </c:pt>
                <c:pt idx="80">
                  <c:v>26.459911330794501</c:v>
                </c:pt>
                <c:pt idx="81">
                  <c:v>26.5339315712245</c:v>
                </c:pt>
                <c:pt idx="82">
                  <c:v>26.604637492737201</c:v>
                </c:pt>
                <c:pt idx="83">
                  <c:v>26.672273326498502</c:v>
                </c:pt>
                <c:pt idx="84">
                  <c:v>26.737051483026502</c:v>
                </c:pt>
                <c:pt idx="85">
                  <c:v>26.7991562722551</c:v>
                </c:pt>
                <c:pt idx="86">
                  <c:v>26.8587558737939</c:v>
                </c:pt>
                <c:pt idx="87">
                  <c:v>26.916012643095801</c:v>
                </c:pt>
                <c:pt idx="88">
                  <c:v>26.971056108833899</c:v>
                </c:pt>
                <c:pt idx="89">
                  <c:v>27.0240302286537</c:v>
                </c:pt>
                <c:pt idx="90">
                  <c:v>27.709267644060901</c:v>
                </c:pt>
                <c:pt idx="91">
                  <c:v>29.5941299884221</c:v>
                </c:pt>
                <c:pt idx="92">
                  <c:v>30.142439162401399</c:v>
                </c:pt>
                <c:pt idx="93">
                  <c:v>30.5115635691003</c:v>
                </c:pt>
                <c:pt idx="94">
                  <c:v>30.787345048551298</c:v>
                </c:pt>
                <c:pt idx="95">
                  <c:v>31.009996325232301</c:v>
                </c:pt>
                <c:pt idx="96">
                  <c:v>31.194360967827301</c:v>
                </c:pt>
                <c:pt idx="97">
                  <c:v>31.349787310469299</c:v>
                </c:pt>
                <c:pt idx="98">
                  <c:v>31.4829558360661</c:v>
                </c:pt>
                <c:pt idx="99">
                  <c:v>31.5984867917998</c:v>
                </c:pt>
                <c:pt idx="100">
                  <c:v>31.699830689717398</c:v>
                </c:pt>
                <c:pt idx="101">
                  <c:v>31.789544373091001</c:v>
                </c:pt>
                <c:pt idx="102">
                  <c:v>31.869660215209301</c:v>
                </c:pt>
                <c:pt idx="103">
                  <c:v>31.941702183940301</c:v>
                </c:pt>
                <c:pt idx="104">
                  <c:v>32.006919109926599</c:v>
                </c:pt>
                <c:pt idx="105">
                  <c:v>32.066259802295697</c:v>
                </c:pt>
                <c:pt idx="106">
                  <c:v>32.120538274234399</c:v>
                </c:pt>
                <c:pt idx="107">
                  <c:v>32.170421779491598</c:v>
                </c:pt>
                <c:pt idx="108">
                  <c:v>32.216470745564202</c:v>
                </c:pt>
                <c:pt idx="109">
                  <c:v>32.259132305828203</c:v>
                </c:pt>
                <c:pt idx="110">
                  <c:v>32.2987982931663</c:v>
                </c:pt>
                <c:pt idx="111">
                  <c:v>32.335795420631698</c:v>
                </c:pt>
                <c:pt idx="112">
                  <c:v>32.370408673742702</c:v>
                </c:pt>
                <c:pt idx="113">
                  <c:v>32.402877510384002</c:v>
                </c:pt>
                <c:pt idx="114">
                  <c:v>32.433401403586302</c:v>
                </c:pt>
                <c:pt idx="115">
                  <c:v>32.462154757789698</c:v>
                </c:pt>
                <c:pt idx="116">
                  <c:v>32.489303946615401</c:v>
                </c:pt>
                <c:pt idx="117">
                  <c:v>32.514993244365499</c:v>
                </c:pt>
                <c:pt idx="118">
                  <c:v>32.539349451353999</c:v>
                </c:pt>
                <c:pt idx="119">
                  <c:v>32.562481970155297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60-4ECB-AAE6-C508EA57CF55}"/>
            </c:ext>
          </c:extLst>
        </c:ser>
        <c:ser>
          <c:idx val="1"/>
          <c:order val="1"/>
          <c:tx>
            <c:v>experiment</c:v>
          </c:tx>
          <c:spPr>
            <a:ln>
              <a:noFill/>
            </a:ln>
          </c:spPr>
          <c:marker>
            <c:symbol val="x"/>
            <c:size val="2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data!$BN$53:$BN$10000</c:f>
              <c:numCache>
                <c:formatCode>General</c:formatCode>
                <c:ptCount val="9948"/>
                <c:pt idx="0">
                  <c:v>0.02</c:v>
                </c:pt>
                <c:pt idx="1">
                  <c:v>2.0882758620689699</c:v>
                </c:pt>
                <c:pt idx="2">
                  <c:v>4.1565517241379304</c:v>
                </c:pt>
                <c:pt idx="3">
                  <c:v>6.2248275862069002</c:v>
                </c:pt>
                <c:pt idx="4">
                  <c:v>8.2931034482758701</c:v>
                </c:pt>
                <c:pt idx="5">
                  <c:v>10.3613793103448</c:v>
                </c:pt>
                <c:pt idx="6">
                  <c:v>12.429655172413799</c:v>
                </c:pt>
                <c:pt idx="7">
                  <c:v>14.4979310344828</c:v>
                </c:pt>
                <c:pt idx="8">
                  <c:v>16.566206896551702</c:v>
                </c:pt>
                <c:pt idx="9">
                  <c:v>18.634482758620699</c:v>
                </c:pt>
                <c:pt idx="10">
                  <c:v>20.7027586206897</c:v>
                </c:pt>
                <c:pt idx="11">
                  <c:v>22.771034482758701</c:v>
                </c:pt>
                <c:pt idx="12">
                  <c:v>24.839310344827702</c:v>
                </c:pt>
                <c:pt idx="13">
                  <c:v>26.9075862068965</c:v>
                </c:pt>
                <c:pt idx="14">
                  <c:v>28.975862068965501</c:v>
                </c:pt>
                <c:pt idx="15">
                  <c:v>31.044137931034498</c:v>
                </c:pt>
                <c:pt idx="16">
                  <c:v>33.112413793103499</c:v>
                </c:pt>
                <c:pt idx="17">
                  <c:v>35.180689655172301</c:v>
                </c:pt>
                <c:pt idx="18">
                  <c:v>37.248965517241302</c:v>
                </c:pt>
                <c:pt idx="19">
                  <c:v>39.317241379310303</c:v>
                </c:pt>
                <c:pt idx="20">
                  <c:v>41.385517241379297</c:v>
                </c:pt>
                <c:pt idx="21">
                  <c:v>43.453793103448298</c:v>
                </c:pt>
                <c:pt idx="22">
                  <c:v>45.5220689655172</c:v>
                </c:pt>
                <c:pt idx="23">
                  <c:v>47.5903448275862</c:v>
                </c:pt>
                <c:pt idx="24">
                  <c:v>49.658620689655201</c:v>
                </c:pt>
                <c:pt idx="25">
                  <c:v>51.726896551724202</c:v>
                </c:pt>
                <c:pt idx="26">
                  <c:v>53.795172413793203</c:v>
                </c:pt>
                <c:pt idx="27">
                  <c:v>55.863448275861998</c:v>
                </c:pt>
                <c:pt idx="28">
                  <c:v>57.931724137930999</c:v>
                </c:pt>
                <c:pt idx="29">
                  <c:v>60</c:v>
                </c:pt>
                <c:pt idx="30">
                  <c:v>60.02</c:v>
                </c:pt>
                <c:pt idx="31">
                  <c:v>62.088275862068997</c:v>
                </c:pt>
                <c:pt idx="32">
                  <c:v>64.156551724137998</c:v>
                </c:pt>
                <c:pt idx="33">
                  <c:v>66.2248275862068</c:v>
                </c:pt>
                <c:pt idx="34">
                  <c:v>68.293103448275801</c:v>
                </c:pt>
                <c:pt idx="35">
                  <c:v>70.361379310344802</c:v>
                </c:pt>
                <c:pt idx="36">
                  <c:v>72.429655172413803</c:v>
                </c:pt>
                <c:pt idx="37">
                  <c:v>74.497931034482804</c:v>
                </c:pt>
                <c:pt idx="38">
                  <c:v>76.566206896551705</c:v>
                </c:pt>
                <c:pt idx="39">
                  <c:v>78.634482758620706</c:v>
                </c:pt>
                <c:pt idx="40">
                  <c:v>80.702758620689707</c:v>
                </c:pt>
                <c:pt idx="41">
                  <c:v>82.771034482758694</c:v>
                </c:pt>
                <c:pt idx="42">
                  <c:v>84.839310344827695</c:v>
                </c:pt>
                <c:pt idx="43">
                  <c:v>86.907586206896497</c:v>
                </c:pt>
                <c:pt idx="44">
                  <c:v>88.975862068965498</c:v>
                </c:pt>
                <c:pt idx="45">
                  <c:v>91.044137931034498</c:v>
                </c:pt>
                <c:pt idx="46">
                  <c:v>93.112413793103499</c:v>
                </c:pt>
                <c:pt idx="47">
                  <c:v>95.180689655172301</c:v>
                </c:pt>
                <c:pt idx="48">
                  <c:v>97.248965517241302</c:v>
                </c:pt>
                <c:pt idx="49">
                  <c:v>99.317241379310303</c:v>
                </c:pt>
                <c:pt idx="50">
                  <c:v>101.38551724137901</c:v>
                </c:pt>
                <c:pt idx="51">
                  <c:v>103.45379310344801</c:v>
                </c:pt>
                <c:pt idx="52">
                  <c:v>105.52206896551699</c:v>
                </c:pt>
                <c:pt idx="53">
                  <c:v>107.59034482758599</c:v>
                </c:pt>
                <c:pt idx="54">
                  <c:v>109.658620689655</c:v>
                </c:pt>
                <c:pt idx="55">
                  <c:v>111.726896551724</c:v>
                </c:pt>
                <c:pt idx="56">
                  <c:v>113.795172413793</c:v>
                </c:pt>
                <c:pt idx="57">
                  <c:v>115.863448275862</c:v>
                </c:pt>
                <c:pt idx="58">
                  <c:v>117.931724137931</c:v>
                </c:pt>
                <c:pt idx="59">
                  <c:v>120</c:v>
                </c:pt>
                <c:pt idx="60">
                  <c:v>120.01333333333299</c:v>
                </c:pt>
                <c:pt idx="61">
                  <c:v>121.39218390804599</c:v>
                </c:pt>
                <c:pt idx="62">
                  <c:v>122.77103448275901</c:v>
                </c:pt>
                <c:pt idx="63">
                  <c:v>124.149885057471</c:v>
                </c:pt>
                <c:pt idx="64">
                  <c:v>125.528735632184</c:v>
                </c:pt>
                <c:pt idx="65">
                  <c:v>126.907586206896</c:v>
                </c:pt>
                <c:pt idx="66">
                  <c:v>128.28643678160901</c:v>
                </c:pt>
                <c:pt idx="67">
                  <c:v>129.66528735632201</c:v>
                </c:pt>
                <c:pt idx="68">
                  <c:v>131.04413793103399</c:v>
                </c:pt>
                <c:pt idx="69">
                  <c:v>132.42298850574701</c:v>
                </c:pt>
                <c:pt idx="70">
                  <c:v>133.80183908046001</c:v>
                </c:pt>
                <c:pt idx="71">
                  <c:v>135.18068965517199</c:v>
                </c:pt>
                <c:pt idx="72">
                  <c:v>136.55954022988499</c:v>
                </c:pt>
                <c:pt idx="73">
                  <c:v>137.93839080459799</c:v>
                </c:pt>
                <c:pt idx="74">
                  <c:v>139.31724137930999</c:v>
                </c:pt>
                <c:pt idx="75">
                  <c:v>140.69609195402299</c:v>
                </c:pt>
                <c:pt idx="76">
                  <c:v>142.07494252873599</c:v>
                </c:pt>
                <c:pt idx="77">
                  <c:v>143.45379310344799</c:v>
                </c:pt>
                <c:pt idx="78">
                  <c:v>144.83264367816099</c:v>
                </c:pt>
                <c:pt idx="79">
                  <c:v>146.211494252873</c:v>
                </c:pt>
                <c:pt idx="80">
                  <c:v>147.59034482758599</c:v>
                </c:pt>
                <c:pt idx="81">
                  <c:v>148.96919540229899</c:v>
                </c:pt>
                <c:pt idx="82">
                  <c:v>150.34804597701199</c:v>
                </c:pt>
                <c:pt idx="83">
                  <c:v>151.726896551724</c:v>
                </c:pt>
                <c:pt idx="84">
                  <c:v>153.105747126437</c:v>
                </c:pt>
                <c:pt idx="85">
                  <c:v>154.484597701149</c:v>
                </c:pt>
                <c:pt idx="86">
                  <c:v>155.863448275862</c:v>
                </c:pt>
                <c:pt idx="87">
                  <c:v>157.242298850575</c:v>
                </c:pt>
                <c:pt idx="88">
                  <c:v>158.621149425287</c:v>
                </c:pt>
                <c:pt idx="89">
                  <c:v>160</c:v>
                </c:pt>
                <c:pt idx="90">
                  <c:v>160.02666666666701</c:v>
                </c:pt>
                <c:pt idx="91">
                  <c:v>162.78436781609199</c:v>
                </c:pt>
                <c:pt idx="92">
                  <c:v>165.54206896551699</c:v>
                </c:pt>
                <c:pt idx="93">
                  <c:v>168.29977011494299</c:v>
                </c:pt>
                <c:pt idx="94">
                  <c:v>171.05747126436799</c:v>
                </c:pt>
                <c:pt idx="95">
                  <c:v>173.81517241379299</c:v>
                </c:pt>
                <c:pt idx="96">
                  <c:v>176.572873563218</c:v>
                </c:pt>
                <c:pt idx="97">
                  <c:v>179.330574712643</c:v>
                </c:pt>
                <c:pt idx="98">
                  <c:v>182.088275862068</c:v>
                </c:pt>
                <c:pt idx="99">
                  <c:v>184.84597701149499</c:v>
                </c:pt>
                <c:pt idx="100">
                  <c:v>187.60367816092</c:v>
                </c:pt>
                <c:pt idx="101">
                  <c:v>190.361379310345</c:v>
                </c:pt>
                <c:pt idx="102">
                  <c:v>193.11908045977</c:v>
                </c:pt>
                <c:pt idx="103">
                  <c:v>195.87678160919501</c:v>
                </c:pt>
                <c:pt idx="104">
                  <c:v>198.63448275862001</c:v>
                </c:pt>
                <c:pt idx="105">
                  <c:v>201.392183908047</c:v>
                </c:pt>
                <c:pt idx="106">
                  <c:v>204.14988505747201</c:v>
                </c:pt>
                <c:pt idx="107">
                  <c:v>206.90758620689701</c:v>
                </c:pt>
                <c:pt idx="108">
                  <c:v>209.66528735632201</c:v>
                </c:pt>
                <c:pt idx="109">
                  <c:v>212.42298850574701</c:v>
                </c:pt>
                <c:pt idx="110">
                  <c:v>215.18068965517199</c:v>
                </c:pt>
                <c:pt idx="111">
                  <c:v>217.93839080459799</c:v>
                </c:pt>
                <c:pt idx="112">
                  <c:v>220.69609195402299</c:v>
                </c:pt>
                <c:pt idx="113">
                  <c:v>223.45379310344799</c:v>
                </c:pt>
                <c:pt idx="114">
                  <c:v>226.211494252873</c:v>
                </c:pt>
                <c:pt idx="115">
                  <c:v>228.969195402298</c:v>
                </c:pt>
                <c:pt idx="116">
                  <c:v>231.726896551723</c:v>
                </c:pt>
                <c:pt idx="117">
                  <c:v>234.48459770114999</c:v>
                </c:pt>
                <c:pt idx="118">
                  <c:v>237.242298850575</c:v>
                </c:pt>
                <c:pt idx="119">
                  <c:v>240</c:v>
                </c:pt>
              </c:numCache>
            </c:numRef>
          </c:xVal>
          <c:yVal>
            <c:numRef>
              <c:f>data!$BO$53:$BO$10000</c:f>
              <c:numCache>
                <c:formatCode>General</c:formatCode>
                <c:ptCount val="9948"/>
                <c:pt idx="0">
                  <c:v>2.0540999243823699E-3</c:v>
                </c:pt>
                <c:pt idx="1">
                  <c:v>1.2933145195385001</c:v>
                </c:pt>
                <c:pt idx="2">
                  <c:v>2.6791037556983701</c:v>
                </c:pt>
                <c:pt idx="3">
                  <c:v>4.2964469433376902</c:v>
                </c:pt>
                <c:pt idx="4">
                  <c:v>5.3777031113948599</c:v>
                </c:pt>
                <c:pt idx="5">
                  <c:v>6.1036740566018803</c:v>
                </c:pt>
                <c:pt idx="6">
                  <c:v>6.6708128482231404</c:v>
                </c:pt>
                <c:pt idx="7">
                  <c:v>7.1360657571408401</c:v>
                </c:pt>
                <c:pt idx="8">
                  <c:v>7.5174483639471497</c:v>
                </c:pt>
                <c:pt idx="9">
                  <c:v>7.83423548385566</c:v>
                </c:pt>
                <c:pt idx="10">
                  <c:v>8.1037053377706894</c:v>
                </c:pt>
                <c:pt idx="11">
                  <c:v>8.3343345294123896</c:v>
                </c:pt>
                <c:pt idx="12">
                  <c:v>8.5326708879824693</c:v>
                </c:pt>
                <c:pt idx="13">
                  <c:v>8.7040029890563897</c:v>
                </c:pt>
                <c:pt idx="14">
                  <c:v>8.8525207722095303</c:v>
                </c:pt>
                <c:pt idx="15">
                  <c:v>8.9816536326747602</c:v>
                </c:pt>
                <c:pt idx="16">
                  <c:v>9.0942141297109202</c:v>
                </c:pt>
                <c:pt idx="17">
                  <c:v>9.1925905683756906</c:v>
                </c:pt>
                <c:pt idx="18">
                  <c:v>9.2787168920427696</c:v>
                </c:pt>
                <c:pt idx="19">
                  <c:v>9.3542182054151493</c:v>
                </c:pt>
                <c:pt idx="20">
                  <c:v>9.4205271430899202</c:v>
                </c:pt>
                <c:pt idx="21">
                  <c:v>9.4788495391442495</c:v>
                </c:pt>
                <c:pt idx="22">
                  <c:v>9.5302018784075795</c:v>
                </c:pt>
                <c:pt idx="23">
                  <c:v>9.5754621316468995</c:v>
                </c:pt>
                <c:pt idx="24">
                  <c:v>9.6153916408916906</c:v>
                </c:pt>
                <c:pt idx="25">
                  <c:v>9.6506361033735999</c:v>
                </c:pt>
                <c:pt idx="26">
                  <c:v>9.6817641909264101</c:v>
                </c:pt>
                <c:pt idx="27">
                  <c:v>9.7092770641942394</c:v>
                </c:pt>
                <c:pt idx="28">
                  <c:v>9.7336070818677491</c:v>
                </c:pt>
                <c:pt idx="29">
                  <c:v>9.7551352424842204</c:v>
                </c:pt>
                <c:pt idx="30">
                  <c:v>9.7889395687393908</c:v>
                </c:pt>
                <c:pt idx="31">
                  <c:v>12.5949757908728</c:v>
                </c:pt>
                <c:pt idx="32">
                  <c:v>14.214724844326501</c:v>
                </c:pt>
                <c:pt idx="33">
                  <c:v>15.419488149061999</c:v>
                </c:pt>
                <c:pt idx="34">
                  <c:v>16.356316585858998</c:v>
                </c:pt>
                <c:pt idx="35">
                  <c:v>17.107631018253301</c:v>
                </c:pt>
                <c:pt idx="36">
                  <c:v>17.725456538977198</c:v>
                </c:pt>
                <c:pt idx="37">
                  <c:v>18.245932988527699</c:v>
                </c:pt>
                <c:pt idx="38">
                  <c:v>18.691099094466502</c:v>
                </c:pt>
                <c:pt idx="39">
                  <c:v>19.077864857218099</c:v>
                </c:pt>
                <c:pt idx="40">
                  <c:v>19.417392785424699</c:v>
                </c:pt>
                <c:pt idx="41">
                  <c:v>19.717945456056899</c:v>
                </c:pt>
                <c:pt idx="42">
                  <c:v>19.986079510625402</c:v>
                </c:pt>
                <c:pt idx="43">
                  <c:v>20.2268431351572</c:v>
                </c:pt>
                <c:pt idx="44">
                  <c:v>20.444279215141101</c:v>
                </c:pt>
                <c:pt idx="45">
                  <c:v>20.6416409499415</c:v>
                </c:pt>
                <c:pt idx="46">
                  <c:v>20.821671834795101</c:v>
                </c:pt>
                <c:pt idx="47">
                  <c:v>20.986485449771401</c:v>
                </c:pt>
                <c:pt idx="48">
                  <c:v>21.1380083006853</c:v>
                </c:pt>
                <c:pt idx="49">
                  <c:v>21.2777495012819</c:v>
                </c:pt>
                <c:pt idx="50">
                  <c:v>21.407042427317698</c:v>
                </c:pt>
                <c:pt idx="51">
                  <c:v>21.526990776830001</c:v>
                </c:pt>
                <c:pt idx="52">
                  <c:v>21.638561504052198</c:v>
                </c:pt>
                <c:pt idx="53">
                  <c:v>21.742594288177401</c:v>
                </c:pt>
                <c:pt idx="54">
                  <c:v>21.839831476427999</c:v>
                </c:pt>
                <c:pt idx="55">
                  <c:v>21.930886893688999</c:v>
                </c:pt>
                <c:pt idx="56">
                  <c:v>22.016321079586799</c:v>
                </c:pt>
                <c:pt idx="57">
                  <c:v>22.0966267048221</c:v>
                </c:pt>
                <c:pt idx="58">
                  <c:v>22.172212086473198</c:v>
                </c:pt>
                <c:pt idx="59">
                  <c:v>22.2434665098049</c:v>
                </c:pt>
                <c:pt idx="60">
                  <c:v>22.297743645535299</c:v>
                </c:pt>
                <c:pt idx="61">
                  <c:v>23.4115309080473</c:v>
                </c:pt>
                <c:pt idx="62">
                  <c:v>23.839725041457399</c:v>
                </c:pt>
                <c:pt idx="63">
                  <c:v>24.154486458946799</c:v>
                </c:pt>
                <c:pt idx="64">
                  <c:v>24.410211966804201</c:v>
                </c:pt>
                <c:pt idx="65">
                  <c:v>24.632299957434199</c:v>
                </c:pt>
                <c:pt idx="66">
                  <c:v>24.8296872373997</c:v>
                </c:pt>
                <c:pt idx="67">
                  <c:v>25.007845387459099</c:v>
                </c:pt>
                <c:pt idx="68">
                  <c:v>25.1705008101418</c:v>
                </c:pt>
                <c:pt idx="69">
                  <c:v>25.320203421650501</c:v>
                </c:pt>
                <c:pt idx="70">
                  <c:v>25.458910028005398</c:v>
                </c:pt>
                <c:pt idx="71">
                  <c:v>25.5880715607802</c:v>
                </c:pt>
                <c:pt idx="72">
                  <c:v>25.708866791289701</c:v>
                </c:pt>
                <c:pt idx="73">
                  <c:v>25.822207117502799</c:v>
                </c:pt>
                <c:pt idx="74">
                  <c:v>25.928877181895</c:v>
                </c:pt>
                <c:pt idx="75">
                  <c:v>26.0295253221182</c:v>
                </c:pt>
                <c:pt idx="76">
                  <c:v>26.124723113527299</c:v>
                </c:pt>
                <c:pt idx="77">
                  <c:v>26.2149410629074</c:v>
                </c:pt>
                <c:pt idx="78">
                  <c:v>26.3006169979401</c:v>
                </c:pt>
                <c:pt idx="79">
                  <c:v>26.3821093658797</c:v>
                </c:pt>
                <c:pt idx="80">
                  <c:v>26.459721890781299</c:v>
                </c:pt>
                <c:pt idx="81">
                  <c:v>26.533742466889301</c:v>
                </c:pt>
                <c:pt idx="82">
                  <c:v>26.6044487318451</c:v>
                </c:pt>
                <c:pt idx="83">
                  <c:v>26.672084933324399</c:v>
                </c:pt>
                <c:pt idx="84">
                  <c:v>26.736863505008198</c:v>
                </c:pt>
                <c:pt idx="85">
                  <c:v>26.798968770514001</c:v>
                </c:pt>
                <c:pt idx="86">
                  <c:v>26.858568885370101</c:v>
                </c:pt>
                <c:pt idx="87">
                  <c:v>26.915826178896499</c:v>
                </c:pt>
                <c:pt idx="88">
                  <c:v>26.970870241226901</c:v>
                </c:pt>
                <c:pt idx="89">
                  <c:v>27.023844923723299</c:v>
                </c:pt>
                <c:pt idx="90">
                  <c:v>27.709071587056801</c:v>
                </c:pt>
                <c:pt idx="91">
                  <c:v>29.593916131911701</c:v>
                </c:pt>
                <c:pt idx="92">
                  <c:v>30.142233169820699</c:v>
                </c:pt>
                <c:pt idx="93">
                  <c:v>30.5113601139001</c:v>
                </c:pt>
                <c:pt idx="94">
                  <c:v>30.787139348089401</c:v>
                </c:pt>
                <c:pt idx="95">
                  <c:v>31.009792264323401</c:v>
                </c:pt>
                <c:pt idx="96">
                  <c:v>31.194159664828501</c:v>
                </c:pt>
                <c:pt idx="97">
                  <c:v>31.349589840403699</c:v>
                </c:pt>
                <c:pt idx="98">
                  <c:v>31.4827623994588</c:v>
                </c:pt>
                <c:pt idx="99">
                  <c:v>31.598297556090301</c:v>
                </c:pt>
                <c:pt idx="100">
                  <c:v>31.699645685899998</c:v>
                </c:pt>
                <c:pt idx="101">
                  <c:v>31.789363299189802</c:v>
                </c:pt>
                <c:pt idx="102">
                  <c:v>31.869482921094399</c:v>
                </c:pt>
                <c:pt idx="103">
                  <c:v>31.941528536079399</c:v>
                </c:pt>
                <c:pt idx="104">
                  <c:v>32.0067489315309</c:v>
                </c:pt>
                <c:pt idx="105">
                  <c:v>32.066093009772899</c:v>
                </c:pt>
                <c:pt idx="106">
                  <c:v>32.120374594845302</c:v>
                </c:pt>
                <c:pt idx="107">
                  <c:v>32.170261042147999</c:v>
                </c:pt>
                <c:pt idx="108">
                  <c:v>32.216312800027197</c:v>
                </c:pt>
                <c:pt idx="109">
                  <c:v>32.258977066385803</c:v>
                </c:pt>
                <c:pt idx="110">
                  <c:v>32.298645629903199</c:v>
                </c:pt>
                <c:pt idx="111">
                  <c:v>32.335645188556398</c:v>
                </c:pt>
                <c:pt idx="112">
                  <c:v>32.370260720854901</c:v>
                </c:pt>
                <c:pt idx="113">
                  <c:v>32.402731728567801</c:v>
                </c:pt>
                <c:pt idx="114">
                  <c:v>32.433257798138897</c:v>
                </c:pt>
                <c:pt idx="115">
                  <c:v>32.462013162903297</c:v>
                </c:pt>
                <c:pt idx="116">
                  <c:v>32.489164234896499</c:v>
                </c:pt>
                <c:pt idx="117">
                  <c:v>32.514855353579797</c:v>
                </c:pt>
                <c:pt idx="118">
                  <c:v>32.539213294515299</c:v>
                </c:pt>
                <c:pt idx="119">
                  <c:v>32.562347459362599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60-4ECB-AAE6-C508EA57C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93312"/>
        <c:axId val="83295232"/>
        <c:extLst/>
      </c:scatterChart>
      <c:valAx>
        <c:axId val="83293312"/>
        <c:scaling>
          <c:orientation val="minMax"/>
          <c:min val="0"/>
        </c:scaling>
        <c:delete val="0"/>
        <c:axPos val="b"/>
        <c:title>
          <c:tx>
            <c:strRef>
              <c:f>data!$BN$52</c:f>
              <c:strCache>
                <c:ptCount val="1"/>
                <c:pt idx="0">
                  <c:v>time (min)</c:v>
                </c:pt>
              </c:strCache>
            </c:strRef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95232"/>
        <c:crossesAt val="0"/>
        <c:crossBetween val="midCat"/>
      </c:valAx>
      <c:valAx>
        <c:axId val="83295232"/>
        <c:scaling>
          <c:orientation val="minMax"/>
        </c:scaling>
        <c:delete val="0"/>
        <c:axPos val="l"/>
        <c:majorGridlines/>
        <c:title>
          <c:tx>
            <c:strRef>
              <c:f>data!$BO$52</c:f>
              <c:strCache>
                <c:ptCount val="1"/>
                <c:pt idx="0">
                  <c:v>volume (cm3)</c:v>
                </c:pt>
              </c:strCache>
            </c:strRef>
          </c:tx>
          <c:layout>
            <c:manualLayout>
              <c:xMode val="edge"/>
              <c:yMode val="edge"/>
              <c:x val="1.7039403620873271E-2"/>
              <c:y val="0.39433392130564193"/>
            </c:manualLayout>
          </c:layout>
          <c:overlay val="0"/>
          <c:txPr>
            <a:bodyPr rot="-5400000" vert="horz"/>
            <a:lstStyle/>
            <a:p>
              <a:pPr>
                <a:defRPr lang="en-US"/>
              </a:pPr>
              <a:endParaRPr lang="fr-FR"/>
            </a:p>
          </c:txPr>
        </c:title>
        <c:numFmt formatCode="#,##0" sourceLinked="0"/>
        <c:majorTickMark val="out"/>
        <c:minorTickMark val="none"/>
        <c:tickLblPos val="nextTo"/>
        <c:spPr>
          <a:ln w="6350"/>
        </c:spPr>
        <c:txPr>
          <a:bodyPr/>
          <a:lstStyle/>
          <a:p>
            <a:pPr>
              <a:defRPr lang="en-US"/>
            </a:pPr>
            <a:endParaRPr lang="fr-FR"/>
          </a:p>
        </c:txPr>
        <c:crossAx val="83293312"/>
        <c:crossesAt val="0"/>
        <c:crossBetween val="midCat"/>
      </c:valAx>
      <c:spPr>
        <a:ln>
          <a:solidFill>
            <a:schemeClr val="tx1">
              <a:tint val="75000"/>
              <a:shade val="95000"/>
              <a:satMod val="10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8407409390350105"/>
          <c:y val="0.55581957839324592"/>
          <c:w val="0.16428480454350972"/>
          <c:h val="0.16227556061307447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>
      <c:oddFooter>&amp;L&amp;G Cydar report&amp;CJune 2012&amp;R&amp;P/&amp;N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13" Type="http://schemas.openxmlformats.org/officeDocument/2006/relationships/image" Target="../media/image6.png"/><Relationship Id="rId3" Type="http://schemas.openxmlformats.org/officeDocument/2006/relationships/image" Target="../media/image1.jpeg"/><Relationship Id="rId7" Type="http://schemas.openxmlformats.org/officeDocument/2006/relationships/chart" Target="../charts/chart4.xml"/><Relationship Id="rId12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jpeg"/><Relationship Id="rId11" Type="http://schemas.openxmlformats.org/officeDocument/2006/relationships/image" Target="../media/image5.jpeg"/><Relationship Id="rId5" Type="http://schemas.openxmlformats.org/officeDocument/2006/relationships/chart" Target="../charts/chart3.xml"/><Relationship Id="rId10" Type="http://schemas.openxmlformats.org/officeDocument/2006/relationships/image" Target="../media/image4.emf"/><Relationship Id="rId4" Type="http://schemas.openxmlformats.org/officeDocument/2006/relationships/image" Target="../media/image2.jpeg"/><Relationship Id="rId9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182338</xdr:colOff>
      <xdr:row>7</xdr:row>
      <xdr:rowOff>28487</xdr:rowOff>
    </xdr:from>
    <xdr:to>
      <xdr:col>24</xdr:col>
      <xdr:colOff>743486</xdr:colOff>
      <xdr:row>22</xdr:row>
      <xdr:rowOff>45919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32845</xdr:colOff>
      <xdr:row>0</xdr:row>
      <xdr:rowOff>2</xdr:rowOff>
    </xdr:from>
    <xdr:to>
      <xdr:col>22</xdr:col>
      <xdr:colOff>566245</xdr:colOff>
      <xdr:row>4</xdr:row>
      <xdr:rowOff>75298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13816724" y="2"/>
          <a:ext cx="1354521" cy="830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anchor="ctr"/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en-US" altLang="en-US" sz="1800"/>
        </a:p>
      </xdr:txBody>
    </xdr:sp>
    <xdr:clientData/>
  </xdr:twoCellAnchor>
  <xdr:twoCellAnchor>
    <xdr:from>
      <xdr:col>29</xdr:col>
      <xdr:colOff>289248</xdr:colOff>
      <xdr:row>25</xdr:row>
      <xdr:rowOff>86591</xdr:rowOff>
    </xdr:from>
    <xdr:to>
      <xdr:col>36</xdr:col>
      <xdr:colOff>499626</xdr:colOff>
      <xdr:row>42</xdr:row>
      <xdr:rowOff>198215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3296E24-2C44-44CC-B291-A2682EA7F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</xdr:colOff>
      <xdr:row>0</xdr:row>
      <xdr:rowOff>1</xdr:rowOff>
    </xdr:from>
    <xdr:to>
      <xdr:col>0</xdr:col>
      <xdr:colOff>728871</xdr:colOff>
      <xdr:row>2</xdr:row>
      <xdr:rowOff>173951</xdr:rowOff>
    </xdr:to>
    <xdr:pic>
      <xdr:nvPicPr>
        <xdr:cNvPr id="3" name="Image 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B26A550F-1D0E-40A2-84AF-2E470F7CA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48513</xdr:colOff>
      <xdr:row>2</xdr:row>
      <xdr:rowOff>173950</xdr:rowOff>
    </xdr:to>
    <xdr:pic>
      <xdr:nvPicPr>
        <xdr:cNvPr id="23" name="Image 2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FAA6AF17-9DAE-4DFC-A604-D32369498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0217" y="0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21</xdr:col>
      <xdr:colOff>728870</xdr:colOff>
      <xdr:row>2</xdr:row>
      <xdr:rowOff>173950</xdr:rowOff>
    </xdr:to>
    <xdr:pic>
      <xdr:nvPicPr>
        <xdr:cNvPr id="27" name="Image 26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91AA2114-94C0-41F0-B997-0FF7891F9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30130" y="0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29</xdr:col>
      <xdr:colOff>74543</xdr:colOff>
      <xdr:row>0</xdr:row>
      <xdr:rowOff>49695</xdr:rowOff>
    </xdr:from>
    <xdr:to>
      <xdr:col>30</xdr:col>
      <xdr:colOff>3313</xdr:colOff>
      <xdr:row>3</xdr:row>
      <xdr:rowOff>33145</xdr:rowOff>
    </xdr:to>
    <xdr:pic>
      <xdr:nvPicPr>
        <xdr:cNvPr id="30" name="Image 29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968F380D-1CB7-48D0-9226-AFE3C0A72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0" y="49695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99069</xdr:colOff>
      <xdr:row>0</xdr:row>
      <xdr:rowOff>49695</xdr:rowOff>
    </xdr:from>
    <xdr:to>
      <xdr:col>38</xdr:col>
      <xdr:colOff>11510</xdr:colOff>
      <xdr:row>3</xdr:row>
      <xdr:rowOff>33145</xdr:rowOff>
    </xdr:to>
    <xdr:pic>
      <xdr:nvPicPr>
        <xdr:cNvPr id="8" name="Image 7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E7F7901F-65F3-442B-94C8-C9F2684E1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05140" y="49695"/>
          <a:ext cx="728870" cy="5524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37</xdr:col>
      <xdr:colOff>110756</xdr:colOff>
      <xdr:row>7</xdr:row>
      <xdr:rowOff>168829</xdr:rowOff>
    </xdr:from>
    <xdr:to>
      <xdr:col>41</xdr:col>
      <xdr:colOff>340322</xdr:colOff>
      <xdr:row>26</xdr:row>
      <xdr:rowOff>77529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136FC242-9AA4-48A2-8E6A-B0A08CC606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45</xdr:col>
      <xdr:colOff>0</xdr:colOff>
      <xdr:row>0</xdr:row>
      <xdr:rowOff>0</xdr:rowOff>
    </xdr:from>
    <xdr:to>
      <xdr:col>45</xdr:col>
      <xdr:colOff>728870</xdr:colOff>
      <xdr:row>2</xdr:row>
      <xdr:rowOff>169002</xdr:rowOff>
    </xdr:to>
    <xdr:pic>
      <xdr:nvPicPr>
        <xdr:cNvPr id="13" name="Image 1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A5541A8C-157C-4190-9684-29247D6E9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0" y="0"/>
          <a:ext cx="728870" cy="5524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21</xdr:col>
      <xdr:colOff>231121</xdr:colOff>
      <xdr:row>23</xdr:row>
      <xdr:rowOff>56029</xdr:rowOff>
    </xdr:from>
    <xdr:to>
      <xdr:col>24</xdr:col>
      <xdr:colOff>792269</xdr:colOff>
      <xdr:row>38</xdr:row>
      <xdr:rowOff>122486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364CB5A1-AF26-4DCD-89CB-58197826CB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154080</xdr:colOff>
      <xdr:row>7</xdr:row>
      <xdr:rowOff>42022</xdr:rowOff>
    </xdr:from>
    <xdr:to>
      <xdr:col>28</xdr:col>
      <xdr:colOff>715227</xdr:colOff>
      <xdr:row>22</xdr:row>
      <xdr:rowOff>59454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1ECC81B8-52BF-47C2-974C-8370A68FB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147077</xdr:colOff>
      <xdr:row>23</xdr:row>
      <xdr:rowOff>49025</xdr:rowOff>
    </xdr:from>
    <xdr:to>
      <xdr:col>28</xdr:col>
      <xdr:colOff>708224</xdr:colOff>
      <xdr:row>38</xdr:row>
      <xdr:rowOff>115482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2A2FA18E-FFF5-4507-9A44-03E721A86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45</xdr:col>
      <xdr:colOff>532280</xdr:colOff>
      <xdr:row>45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1DE8F2A9-5F20-D7BF-E52B-BC036E2C5A1E}"/>
            </a:ext>
          </a:extLst>
        </xdr:cNvPr>
        <xdr:cNvSpPr txBox="1"/>
      </xdr:nvSpPr>
      <xdr:spPr>
        <a:xfrm>
          <a:off x="33974835" y="431356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 kern="1200"/>
        </a:p>
      </xdr:txBody>
    </xdr:sp>
    <xdr:clientData/>
  </xdr:oneCellAnchor>
  <xdr:twoCellAnchor>
    <xdr:from>
      <xdr:col>45</xdr:col>
      <xdr:colOff>275424</xdr:colOff>
      <xdr:row>8</xdr:row>
      <xdr:rowOff>202944</xdr:rowOff>
    </xdr:from>
    <xdr:to>
      <xdr:col>52</xdr:col>
      <xdr:colOff>653460</xdr:colOff>
      <xdr:row>34</xdr:row>
      <xdr:rowOff>77530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D88DFE98-8C40-3FD0-712B-DC34367DDE3F}"/>
            </a:ext>
          </a:extLst>
        </xdr:cNvPr>
        <xdr:cNvSpPr txBox="1"/>
      </xdr:nvSpPr>
      <xdr:spPr>
        <a:xfrm>
          <a:off x="33745831" y="1786752"/>
          <a:ext cx="6115187" cy="52130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kern="1200"/>
            <a:t>- synthetic case for tutorial</a:t>
          </a:r>
        </a:p>
        <a:p>
          <a:endParaRPr lang="fr-FR" sz="1100" b="0" i="0" u="none" strike="noStrike" kern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- - hystory matching using Corey function  and capillary pressure</a:t>
          </a:r>
        </a:p>
        <a:p>
          <a:endParaRPr lang="fr-FR" sz="1100" b="0" i="0" u="none" strike="noStrike" kern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- numerical simulation: fully implicit compressible solver</a:t>
          </a:r>
          <a:endParaRPr lang="fr-F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</a:p>
        <a:p>
          <a:endParaRPr lang="fr-FR" sz="1100" kern="1200" baseline="0"/>
        </a:p>
        <a:p>
          <a:endParaRPr lang="fr-FR" sz="1100" kern="1200" baseline="0"/>
        </a:p>
        <a:p>
          <a:r>
            <a:rPr lang="fr-FR" sz="1100" kern="1200" baseline="0"/>
            <a:t>- .</a:t>
          </a:r>
          <a:endParaRPr lang="fr-FR" sz="1100" kern="1200"/>
        </a:p>
      </xdr:txBody>
    </xdr:sp>
    <xdr:clientData/>
  </xdr:twoCellAnchor>
  <xdr:twoCellAnchor editAs="oneCell">
    <xdr:from>
      <xdr:col>45</xdr:col>
      <xdr:colOff>221510</xdr:colOff>
      <xdr:row>40</xdr:row>
      <xdr:rowOff>1</xdr:rowOff>
    </xdr:from>
    <xdr:to>
      <xdr:col>47</xdr:col>
      <xdr:colOff>287964</xdr:colOff>
      <xdr:row>45</xdr:row>
      <xdr:rowOff>76672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39E5B4FF-EC63-458E-8D8B-72843FC09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691917" y="8118402"/>
          <a:ext cx="1705640" cy="1218346"/>
        </a:xfrm>
        <a:prstGeom prst="rect">
          <a:avLst/>
        </a:prstGeom>
      </xdr:spPr>
    </xdr:pic>
    <xdr:clientData/>
  </xdr:twoCellAnchor>
  <xdr:twoCellAnchor>
    <xdr:from>
      <xdr:col>47</xdr:col>
      <xdr:colOff>575930</xdr:colOff>
      <xdr:row>38</xdr:row>
      <xdr:rowOff>121831</xdr:rowOff>
    </xdr:from>
    <xdr:to>
      <xdr:col>52</xdr:col>
      <xdr:colOff>498401</xdr:colOff>
      <xdr:row>45</xdr:row>
      <xdr:rowOff>88603</xdr:rowOff>
    </xdr:to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767E6E17-392C-D726-328C-AB51DD1CD2AD}"/>
            </a:ext>
          </a:extLst>
        </xdr:cNvPr>
        <xdr:cNvSpPr txBox="1"/>
      </xdr:nvSpPr>
      <xdr:spPr>
        <a:xfrm>
          <a:off x="35685523" y="7841511"/>
          <a:ext cx="4020436" cy="138444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600" b="1"/>
            <a:t>4 good</a:t>
          </a:r>
          <a:endParaRPr lang="fr-FR" sz="1600" b="1" kern="1200"/>
        </a:p>
      </xdr:txBody>
    </xdr:sp>
    <xdr:clientData/>
  </xdr:twoCellAnchor>
  <xdr:twoCellAnchor editAs="oneCell">
    <xdr:from>
      <xdr:col>53</xdr:col>
      <xdr:colOff>0</xdr:colOff>
      <xdr:row>0</xdr:row>
      <xdr:rowOff>0</xdr:rowOff>
    </xdr:from>
    <xdr:to>
      <xdr:col>53</xdr:col>
      <xdr:colOff>728870</xdr:colOff>
      <xdr:row>2</xdr:row>
      <xdr:rowOff>177566</xdr:rowOff>
    </xdr:to>
    <xdr:pic>
      <xdr:nvPicPr>
        <xdr:cNvPr id="33" name="Image 3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202565DA-4CC2-4227-9D87-C1EBBE416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9741" y="0"/>
          <a:ext cx="728870" cy="56075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30</xdr:col>
      <xdr:colOff>722586</xdr:colOff>
      <xdr:row>0</xdr:row>
      <xdr:rowOff>54742</xdr:rowOff>
    </xdr:from>
    <xdr:to>
      <xdr:col>31</xdr:col>
      <xdr:colOff>674512</xdr:colOff>
      <xdr:row>3</xdr:row>
      <xdr:rowOff>131380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262DFD77-4354-8D93-4FD0-0E0148514F79}"/>
            </a:ext>
          </a:extLst>
        </xdr:cNvPr>
        <xdr:cNvSpPr/>
      </xdr:nvSpPr>
      <xdr:spPr>
        <a:xfrm>
          <a:off x="21896552" y="54742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2</xdr:col>
      <xdr:colOff>0</xdr:colOff>
      <xdr:row>0</xdr:row>
      <xdr:rowOff>76636</xdr:rowOff>
    </xdr:from>
    <xdr:to>
      <xdr:col>3</xdr:col>
      <xdr:colOff>83305</xdr:colOff>
      <xdr:row>3</xdr:row>
      <xdr:rowOff>153274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82EC18E0-4E25-4959-AA1B-D24A4DD6765B}"/>
            </a:ext>
          </a:extLst>
        </xdr:cNvPr>
        <xdr:cNvSpPr/>
      </xdr:nvSpPr>
      <xdr:spPr>
        <a:xfrm>
          <a:off x="1499914" y="76636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12</xdr:col>
      <xdr:colOff>76638</xdr:colOff>
      <xdr:row>0</xdr:row>
      <xdr:rowOff>43793</xdr:rowOff>
    </xdr:from>
    <xdr:to>
      <xdr:col>13</xdr:col>
      <xdr:colOff>291322</xdr:colOff>
      <xdr:row>3</xdr:row>
      <xdr:rowOff>120431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C7D23A5F-3B13-4DD2-BF90-57C8E4713AB1}"/>
            </a:ext>
          </a:extLst>
        </xdr:cNvPr>
        <xdr:cNvSpPr/>
      </xdr:nvSpPr>
      <xdr:spPr>
        <a:xfrm>
          <a:off x="8331638" y="43793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55</xdr:col>
      <xdr:colOff>32845</xdr:colOff>
      <xdr:row>0</xdr:row>
      <xdr:rowOff>32844</xdr:rowOff>
    </xdr:from>
    <xdr:to>
      <xdr:col>55</xdr:col>
      <xdr:colOff>805891</xdr:colOff>
      <xdr:row>3</xdr:row>
      <xdr:rowOff>109482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A5431CC2-0BEA-4548-B770-0B20A66B56CC}"/>
            </a:ext>
          </a:extLst>
        </xdr:cNvPr>
        <xdr:cNvSpPr/>
      </xdr:nvSpPr>
      <xdr:spPr>
        <a:xfrm>
          <a:off x="41734828" y="32844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46</xdr:col>
      <xdr:colOff>0</xdr:colOff>
      <xdr:row>1</xdr:row>
      <xdr:rowOff>0</xdr:rowOff>
    </xdr:from>
    <xdr:to>
      <xdr:col>46</xdr:col>
      <xdr:colOff>773046</xdr:colOff>
      <xdr:row>4</xdr:row>
      <xdr:rowOff>87586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4125AEA7-8222-4C01-8696-E0AD68D60729}"/>
            </a:ext>
          </a:extLst>
        </xdr:cNvPr>
        <xdr:cNvSpPr/>
      </xdr:nvSpPr>
      <xdr:spPr>
        <a:xfrm>
          <a:off x="34311897" y="197069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38</xdr:col>
      <xdr:colOff>788275</xdr:colOff>
      <xdr:row>0</xdr:row>
      <xdr:rowOff>32845</xdr:rowOff>
    </xdr:from>
    <xdr:to>
      <xdr:col>39</xdr:col>
      <xdr:colOff>740200</xdr:colOff>
      <xdr:row>3</xdr:row>
      <xdr:rowOff>109483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38230194-F364-472C-A736-DC21ADE7E193}"/>
            </a:ext>
          </a:extLst>
        </xdr:cNvPr>
        <xdr:cNvSpPr/>
      </xdr:nvSpPr>
      <xdr:spPr>
        <a:xfrm>
          <a:off x="28531206" y="32845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29</xdr:col>
      <xdr:colOff>339397</xdr:colOff>
      <xdr:row>7</xdr:row>
      <xdr:rowOff>10949</xdr:rowOff>
    </xdr:from>
    <xdr:to>
      <xdr:col>36</xdr:col>
      <xdr:colOff>549775</xdr:colOff>
      <xdr:row>24</xdr:row>
      <xdr:rowOff>45934</xdr:rowOff>
    </xdr:to>
    <xdr:graphicFrame macro="">
      <xdr:nvGraphicFramePr>
        <xdr:cNvPr id="25" name="Graphique 24">
          <a:extLst>
            <a:ext uri="{FF2B5EF4-FFF2-40B4-BE49-F238E27FC236}">
              <a16:creationId xmlns:a16="http://schemas.microsoft.com/office/drawing/2014/main" id="{07F8733B-7BF5-4265-83D5-6DE46DE524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37</xdr:col>
      <xdr:colOff>197069</xdr:colOff>
      <xdr:row>28</xdr:row>
      <xdr:rowOff>153275</xdr:rowOff>
    </xdr:from>
    <xdr:to>
      <xdr:col>44</xdr:col>
      <xdr:colOff>744462</xdr:colOff>
      <xdr:row>45</xdr:row>
      <xdr:rowOff>8883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5EBE3DE3-2E7A-FBCA-6814-4B167FB93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118879" y="5769741"/>
          <a:ext cx="6295238" cy="33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552"/>
  <sheetViews>
    <sheetView tabSelected="1" workbookViewId="0">
      <selection activeCell="BR52" sqref="BR52"/>
    </sheetView>
  </sheetViews>
  <sheetFormatPr defaultColWidth="11.44140625" defaultRowHeight="14.4" x14ac:dyDescent="0.3"/>
  <cols>
    <col min="2" max="2" width="15.88671875" customWidth="1"/>
    <col min="5" max="5" width="18.44140625" customWidth="1"/>
  </cols>
  <sheetData>
    <row r="1" spans="1:9" x14ac:dyDescent="0.3">
      <c r="A1" t="s">
        <v>0</v>
      </c>
      <c r="B1" t="s">
        <v>150</v>
      </c>
    </row>
    <row r="2" spans="1:9" x14ac:dyDescent="0.3">
      <c r="A2" t="s">
        <v>1</v>
      </c>
      <c r="B2" t="s">
        <v>151</v>
      </c>
    </row>
    <row r="3" spans="1:9" x14ac:dyDescent="0.3">
      <c r="A3" t="s">
        <v>2</v>
      </c>
      <c r="B3" s="1">
        <v>43809</v>
      </c>
    </row>
    <row r="4" spans="1:9" x14ac:dyDescent="0.3">
      <c r="A4" t="s">
        <v>3</v>
      </c>
      <c r="B4" s="1">
        <v>43809</v>
      </c>
    </row>
    <row r="5" spans="1:9" x14ac:dyDescent="0.3">
      <c r="A5" t="s">
        <v>4</v>
      </c>
      <c r="B5">
        <v>2501</v>
      </c>
    </row>
    <row r="6" spans="1:9" x14ac:dyDescent="0.3">
      <c r="A6" t="s">
        <v>5</v>
      </c>
      <c r="B6" t="s">
        <v>152</v>
      </c>
    </row>
    <row r="7" spans="1:9" x14ac:dyDescent="0.3">
      <c r="A7" t="s">
        <v>6</v>
      </c>
      <c r="B7" t="s">
        <v>153</v>
      </c>
    </row>
    <row r="8" spans="1:9" x14ac:dyDescent="0.3">
      <c r="A8" t="s">
        <v>7</v>
      </c>
      <c r="B8" t="s">
        <v>154</v>
      </c>
    </row>
    <row r="9" spans="1:9" x14ac:dyDescent="0.3">
      <c r="A9" t="s">
        <v>122</v>
      </c>
      <c r="B9" t="s">
        <v>155</v>
      </c>
    </row>
    <row r="10" spans="1:9" x14ac:dyDescent="0.3">
      <c r="A10" t="s">
        <v>8</v>
      </c>
      <c r="B10" t="s">
        <v>91</v>
      </c>
    </row>
    <row r="11" spans="1:9" x14ac:dyDescent="0.3">
      <c r="A11" t="s">
        <v>9</v>
      </c>
    </row>
    <row r="12" spans="1:9" x14ac:dyDescent="0.3">
      <c r="A12" t="s">
        <v>10</v>
      </c>
      <c r="B12" t="s">
        <v>11</v>
      </c>
    </row>
    <row r="13" spans="1:9" x14ac:dyDescent="0.3">
      <c r="A13" t="s">
        <v>12</v>
      </c>
      <c r="B13">
        <v>2000</v>
      </c>
      <c r="C13" t="s">
        <v>13</v>
      </c>
      <c r="D13">
        <v>2000</v>
      </c>
      <c r="E13" t="s">
        <v>123</v>
      </c>
    </row>
    <row r="14" spans="1:9" x14ac:dyDescent="0.3">
      <c r="A14" t="s">
        <v>88</v>
      </c>
    </row>
    <row r="15" spans="1:9" x14ac:dyDescent="0.3">
      <c r="A15" t="s">
        <v>88</v>
      </c>
    </row>
    <row r="16" spans="1:9" x14ac:dyDescent="0.3">
      <c r="A16" t="s">
        <v>14</v>
      </c>
      <c r="E16" t="s">
        <v>15</v>
      </c>
      <c r="I16" t="s">
        <v>16</v>
      </c>
    </row>
    <row r="17" spans="1:11" x14ac:dyDescent="0.3">
      <c r="A17" t="s">
        <v>17</v>
      </c>
      <c r="B17" t="s">
        <v>156</v>
      </c>
      <c r="C17">
        <v>1</v>
      </c>
      <c r="E17" t="s">
        <v>18</v>
      </c>
      <c r="F17" t="s">
        <v>157</v>
      </c>
      <c r="G17" t="s">
        <v>147</v>
      </c>
      <c r="I17" t="s">
        <v>19</v>
      </c>
      <c r="J17">
        <v>0</v>
      </c>
      <c r="K17" t="s">
        <v>20</v>
      </c>
    </row>
    <row r="18" spans="1:11" x14ac:dyDescent="0.3">
      <c r="A18" t="s">
        <v>21</v>
      </c>
      <c r="B18" t="s">
        <v>128</v>
      </c>
      <c r="E18" t="s">
        <v>22</v>
      </c>
      <c r="F18" t="s">
        <v>148</v>
      </c>
      <c r="I18" t="s">
        <v>23</v>
      </c>
      <c r="J18">
        <v>0.9</v>
      </c>
      <c r="K18" t="s">
        <v>20</v>
      </c>
    </row>
    <row r="19" spans="1:11" x14ac:dyDescent="0.3">
      <c r="A19" t="s">
        <v>24</v>
      </c>
      <c r="B19">
        <v>10</v>
      </c>
      <c r="C19" t="s">
        <v>25</v>
      </c>
      <c r="E19" t="s">
        <v>26</v>
      </c>
      <c r="F19">
        <v>0</v>
      </c>
      <c r="G19" t="s">
        <v>27</v>
      </c>
      <c r="I19" t="s">
        <v>28</v>
      </c>
      <c r="J19" t="s">
        <v>158</v>
      </c>
    </row>
    <row r="20" spans="1:11" x14ac:dyDescent="0.3">
      <c r="A20" t="s">
        <v>29</v>
      </c>
      <c r="B20">
        <v>4</v>
      </c>
      <c r="C20" t="s">
        <v>25</v>
      </c>
      <c r="E20" t="s">
        <v>129</v>
      </c>
      <c r="F20">
        <v>0</v>
      </c>
      <c r="G20" t="s">
        <v>27</v>
      </c>
      <c r="I20" t="s">
        <v>31</v>
      </c>
      <c r="J20">
        <v>0.01</v>
      </c>
    </row>
    <row r="21" spans="1:11" x14ac:dyDescent="0.3">
      <c r="A21" t="s">
        <v>92</v>
      </c>
      <c r="B21">
        <v>0</v>
      </c>
      <c r="C21" t="s">
        <v>34</v>
      </c>
      <c r="E21" t="s">
        <v>130</v>
      </c>
      <c r="F21">
        <v>0</v>
      </c>
      <c r="G21" t="s">
        <v>27</v>
      </c>
      <c r="I21" t="s">
        <v>178</v>
      </c>
      <c r="J21">
        <v>30</v>
      </c>
    </row>
    <row r="22" spans="1:11" x14ac:dyDescent="0.3">
      <c r="A22" t="s">
        <v>33</v>
      </c>
      <c r="B22">
        <v>0.3</v>
      </c>
      <c r="C22" t="s">
        <v>20</v>
      </c>
      <c r="E22" t="s">
        <v>30</v>
      </c>
      <c r="F22">
        <v>0.9</v>
      </c>
      <c r="G22" t="s">
        <v>20</v>
      </c>
    </row>
    <row r="23" spans="1:11" x14ac:dyDescent="0.3">
      <c r="A23" t="s">
        <v>93</v>
      </c>
      <c r="B23">
        <v>100</v>
      </c>
      <c r="C23" t="s">
        <v>34</v>
      </c>
      <c r="E23" t="s">
        <v>32</v>
      </c>
      <c r="F23">
        <v>0.1</v>
      </c>
      <c r="G23" t="s">
        <v>20</v>
      </c>
    </row>
    <row r="24" spans="1:11" x14ac:dyDescent="0.3">
      <c r="A24" t="s">
        <v>35</v>
      </c>
      <c r="B24">
        <v>37.698999999999998</v>
      </c>
      <c r="C24" t="s">
        <v>36</v>
      </c>
    </row>
    <row r="25" spans="1:11" x14ac:dyDescent="0.3">
      <c r="A25" t="s">
        <v>88</v>
      </c>
    </row>
    <row r="26" spans="1:11" x14ac:dyDescent="0.3">
      <c r="A26" t="s">
        <v>88</v>
      </c>
    </row>
    <row r="27" spans="1:11" x14ac:dyDescent="0.3">
      <c r="A27" t="s">
        <v>88</v>
      </c>
    </row>
    <row r="28" spans="1:11" x14ac:dyDescent="0.3">
      <c r="A28" t="s">
        <v>37</v>
      </c>
      <c r="E28" t="s">
        <v>159</v>
      </c>
      <c r="I28" t="s">
        <v>94</v>
      </c>
    </row>
    <row r="29" spans="1:11" x14ac:dyDescent="0.3">
      <c r="A29" t="s">
        <v>38</v>
      </c>
      <c r="B29" t="s">
        <v>50</v>
      </c>
      <c r="E29" t="s">
        <v>160</v>
      </c>
      <c r="F29" t="s">
        <v>161</v>
      </c>
      <c r="I29" t="s">
        <v>95</v>
      </c>
      <c r="J29">
        <v>0</v>
      </c>
      <c r="K29" t="s">
        <v>36</v>
      </c>
    </row>
    <row r="30" spans="1:11" x14ac:dyDescent="0.3">
      <c r="A30" t="s">
        <v>39</v>
      </c>
      <c r="B30">
        <v>1.024</v>
      </c>
      <c r="C30" t="s">
        <v>40</v>
      </c>
      <c r="E30" t="s">
        <v>39</v>
      </c>
      <c r="F30">
        <v>1.7999999999999999E-2</v>
      </c>
      <c r="G30" t="s">
        <v>40</v>
      </c>
      <c r="I30" t="s">
        <v>124</v>
      </c>
      <c r="J30" t="s">
        <v>50</v>
      </c>
    </row>
    <row r="31" spans="1:11" x14ac:dyDescent="0.3">
      <c r="A31" t="s">
        <v>41</v>
      </c>
      <c r="B31" s="2">
        <v>0.998</v>
      </c>
      <c r="C31" t="s">
        <v>96</v>
      </c>
      <c r="E31" t="s">
        <v>41</v>
      </c>
      <c r="F31">
        <v>1E-3</v>
      </c>
      <c r="G31" t="s">
        <v>96</v>
      </c>
    </row>
    <row r="32" spans="1:11" x14ac:dyDescent="0.3">
      <c r="A32" t="s">
        <v>42</v>
      </c>
      <c r="B32" s="2">
        <v>5.1E-5</v>
      </c>
      <c r="C32" t="s">
        <v>43</v>
      </c>
      <c r="E32" t="s">
        <v>42</v>
      </c>
      <c r="F32" s="2">
        <v>1.0000000000000001E-5</v>
      </c>
      <c r="G32" t="s">
        <v>43</v>
      </c>
    </row>
    <row r="33" spans="1:11" x14ac:dyDescent="0.3">
      <c r="A33" t="s">
        <v>44</v>
      </c>
      <c r="B33">
        <v>20</v>
      </c>
      <c r="C33" t="s">
        <v>89</v>
      </c>
      <c r="E33" t="s">
        <v>44</v>
      </c>
      <c r="F33">
        <v>20</v>
      </c>
      <c r="G33" t="s">
        <v>89</v>
      </c>
    </row>
    <row r="34" spans="1:11" x14ac:dyDescent="0.3">
      <c r="A34" t="s">
        <v>45</v>
      </c>
      <c r="B34">
        <v>1</v>
      </c>
      <c r="C34" t="s">
        <v>27</v>
      </c>
      <c r="E34" t="s">
        <v>45</v>
      </c>
      <c r="F34">
        <v>1</v>
      </c>
      <c r="G34" t="s">
        <v>27</v>
      </c>
    </row>
    <row r="35" spans="1:11" x14ac:dyDescent="0.3">
      <c r="A35" t="s">
        <v>88</v>
      </c>
    </row>
    <row r="36" spans="1:11" x14ac:dyDescent="0.3">
      <c r="A36" t="s">
        <v>88</v>
      </c>
    </row>
    <row r="37" spans="1:11" x14ac:dyDescent="0.3">
      <c r="A37" t="s">
        <v>88</v>
      </c>
    </row>
    <row r="38" spans="1:11" x14ac:dyDescent="0.3">
      <c r="A38" t="s">
        <v>46</v>
      </c>
      <c r="E38" t="s">
        <v>47</v>
      </c>
      <c r="I38" t="s">
        <v>48</v>
      </c>
    </row>
    <row r="39" spans="1:11" x14ac:dyDescent="0.3">
      <c r="A39" t="s">
        <v>49</v>
      </c>
      <c r="B39" t="s">
        <v>162</v>
      </c>
      <c r="E39" t="s">
        <v>49</v>
      </c>
      <c r="F39" t="s">
        <v>141</v>
      </c>
      <c r="I39" t="s">
        <v>49</v>
      </c>
    </row>
    <row r="40" spans="1:11" x14ac:dyDescent="0.3">
      <c r="A40" t="s">
        <v>19</v>
      </c>
      <c r="B40">
        <v>0</v>
      </c>
      <c r="C40" t="s">
        <v>20</v>
      </c>
      <c r="E40" t="s">
        <v>19</v>
      </c>
      <c r="F40">
        <v>0</v>
      </c>
      <c r="G40" t="s">
        <v>20</v>
      </c>
      <c r="I40" t="s">
        <v>19</v>
      </c>
      <c r="J40">
        <v>0</v>
      </c>
      <c r="K40" t="s">
        <v>20</v>
      </c>
    </row>
    <row r="41" spans="1:11" x14ac:dyDescent="0.3">
      <c r="A41" t="s">
        <v>23</v>
      </c>
      <c r="B41">
        <v>1</v>
      </c>
      <c r="C41" t="s">
        <v>20</v>
      </c>
      <c r="E41" t="s">
        <v>23</v>
      </c>
      <c r="F41">
        <v>0.9</v>
      </c>
      <c r="G41" t="s">
        <v>20</v>
      </c>
      <c r="I41" t="s">
        <v>23</v>
      </c>
      <c r="J41">
        <v>0</v>
      </c>
      <c r="K41" t="s">
        <v>20</v>
      </c>
    </row>
    <row r="42" spans="1:11" x14ac:dyDescent="0.3">
      <c r="A42" t="s">
        <v>88</v>
      </c>
      <c r="F42" t="s">
        <v>50</v>
      </c>
      <c r="G42" t="s">
        <v>163</v>
      </c>
      <c r="J42" t="s">
        <v>50</v>
      </c>
      <c r="K42" t="s">
        <v>163</v>
      </c>
    </row>
    <row r="43" spans="1:11" x14ac:dyDescent="0.3">
      <c r="A43" t="s">
        <v>88</v>
      </c>
      <c r="E43" t="s">
        <v>51</v>
      </c>
      <c r="F43">
        <v>1</v>
      </c>
      <c r="G43">
        <v>0.99999012546680199</v>
      </c>
      <c r="I43" t="s">
        <v>51</v>
      </c>
    </row>
    <row r="44" spans="1:11" x14ac:dyDescent="0.3">
      <c r="A44" t="s">
        <v>88</v>
      </c>
      <c r="E44" t="s">
        <v>97</v>
      </c>
      <c r="F44">
        <v>2.99993157887452</v>
      </c>
      <c r="G44">
        <v>2.0000086697951902</v>
      </c>
      <c r="I44" t="s">
        <v>97</v>
      </c>
    </row>
    <row r="45" spans="1:11" x14ac:dyDescent="0.3">
      <c r="A45" t="s">
        <v>88</v>
      </c>
      <c r="E45" t="s">
        <v>52</v>
      </c>
      <c r="I45" t="s">
        <v>52</v>
      </c>
    </row>
    <row r="46" spans="1:11" x14ac:dyDescent="0.3">
      <c r="A46" t="s">
        <v>88</v>
      </c>
      <c r="E46" t="s">
        <v>53</v>
      </c>
      <c r="I46" t="s">
        <v>53</v>
      </c>
    </row>
    <row r="47" spans="1:11" x14ac:dyDescent="0.3">
      <c r="A47" t="s">
        <v>88</v>
      </c>
    </row>
    <row r="48" spans="1:11" x14ac:dyDescent="0.3">
      <c r="A48" t="s">
        <v>88</v>
      </c>
    </row>
    <row r="49" spans="1:251" x14ac:dyDescent="0.3">
      <c r="A49" t="s">
        <v>88</v>
      </c>
    </row>
    <row r="50" spans="1:251" x14ac:dyDescent="0.3">
      <c r="E50" t="s">
        <v>54</v>
      </c>
      <c r="Y50" t="s">
        <v>55</v>
      </c>
      <c r="AJ50" t="s">
        <v>132</v>
      </c>
      <c r="AU50" t="s">
        <v>132</v>
      </c>
      <c r="BF50" t="s">
        <v>85</v>
      </c>
      <c r="BQ50" t="s">
        <v>56</v>
      </c>
      <c r="CB50" t="s">
        <v>164</v>
      </c>
      <c r="CM50" t="s">
        <v>165</v>
      </c>
      <c r="CX50" t="s">
        <v>146</v>
      </c>
      <c r="DI50" t="s">
        <v>166</v>
      </c>
      <c r="DT50" t="s">
        <v>98</v>
      </c>
      <c r="EE50" t="s">
        <v>167</v>
      </c>
      <c r="EP50" t="s">
        <v>99</v>
      </c>
      <c r="FA50" t="s">
        <v>168</v>
      </c>
      <c r="FL50" t="s">
        <v>55</v>
      </c>
      <c r="FW50" t="s">
        <v>55</v>
      </c>
      <c r="GH50" t="s">
        <v>132</v>
      </c>
      <c r="GS50" t="s">
        <v>132</v>
      </c>
      <c r="HD50" t="s">
        <v>100</v>
      </c>
      <c r="HO50" t="s">
        <v>169</v>
      </c>
      <c r="HV50" t="s">
        <v>101</v>
      </c>
      <c r="HZ50" t="s">
        <v>102</v>
      </c>
      <c r="IE50" t="s">
        <v>103</v>
      </c>
      <c r="II50" t="s">
        <v>102</v>
      </c>
      <c r="IK50" t="s">
        <v>125</v>
      </c>
    </row>
    <row r="51" spans="1:251" x14ac:dyDescent="0.3">
      <c r="A51" t="s">
        <v>57</v>
      </c>
      <c r="T51" t="s">
        <v>58</v>
      </c>
      <c r="V51" t="s">
        <v>59</v>
      </c>
      <c r="X51" t="s">
        <v>60</v>
      </c>
      <c r="Z51" t="s">
        <v>57</v>
      </c>
      <c r="AB51" t="s">
        <v>61</v>
      </c>
      <c r="AE51" t="s">
        <v>58</v>
      </c>
      <c r="AG51" t="s">
        <v>59</v>
      </c>
      <c r="AI51" t="s">
        <v>60</v>
      </c>
      <c r="AK51" t="s">
        <v>57</v>
      </c>
      <c r="AM51" t="s">
        <v>61</v>
      </c>
      <c r="AP51" t="s">
        <v>58</v>
      </c>
      <c r="AR51" t="s">
        <v>59</v>
      </c>
      <c r="AT51" t="s">
        <v>60</v>
      </c>
      <c r="AV51" t="s">
        <v>57</v>
      </c>
      <c r="AX51" t="s">
        <v>61</v>
      </c>
      <c r="BA51" t="s">
        <v>58</v>
      </c>
      <c r="BC51" t="s">
        <v>59</v>
      </c>
      <c r="BE51" t="s">
        <v>60</v>
      </c>
      <c r="BG51" t="s">
        <v>57</v>
      </c>
      <c r="BI51" t="s">
        <v>61</v>
      </c>
      <c r="BL51" t="s">
        <v>58</v>
      </c>
      <c r="BN51" t="s">
        <v>59</v>
      </c>
      <c r="BP51" t="s">
        <v>60</v>
      </c>
      <c r="BR51" t="s">
        <v>57</v>
      </c>
      <c r="BT51" t="s">
        <v>61</v>
      </c>
      <c r="BW51" t="s">
        <v>58</v>
      </c>
      <c r="BY51" t="s">
        <v>59</v>
      </c>
      <c r="CA51" t="s">
        <v>60</v>
      </c>
      <c r="CC51" t="s">
        <v>57</v>
      </c>
      <c r="CE51" t="s">
        <v>61</v>
      </c>
      <c r="CH51" t="s">
        <v>58</v>
      </c>
      <c r="CJ51" t="s">
        <v>59</v>
      </c>
      <c r="CL51" t="s">
        <v>60</v>
      </c>
      <c r="CN51" t="s">
        <v>57</v>
      </c>
      <c r="CP51" t="s">
        <v>61</v>
      </c>
      <c r="CS51" t="s">
        <v>58</v>
      </c>
      <c r="CU51" t="s">
        <v>59</v>
      </c>
      <c r="CW51" t="s">
        <v>60</v>
      </c>
      <c r="CY51" t="s">
        <v>57</v>
      </c>
      <c r="DA51" t="s">
        <v>61</v>
      </c>
      <c r="DD51" t="s">
        <v>58</v>
      </c>
      <c r="DF51" t="s">
        <v>59</v>
      </c>
      <c r="DH51" t="s">
        <v>60</v>
      </c>
      <c r="DJ51" t="s">
        <v>57</v>
      </c>
      <c r="DL51" t="s">
        <v>61</v>
      </c>
      <c r="DO51" t="s">
        <v>58</v>
      </c>
      <c r="DQ51" t="s">
        <v>59</v>
      </c>
      <c r="DS51" t="s">
        <v>60</v>
      </c>
      <c r="DU51" t="s">
        <v>57</v>
      </c>
      <c r="DW51" t="s">
        <v>61</v>
      </c>
      <c r="DZ51" t="s">
        <v>58</v>
      </c>
      <c r="EB51" t="s">
        <v>59</v>
      </c>
      <c r="ED51" t="s">
        <v>60</v>
      </c>
      <c r="EF51" t="s">
        <v>57</v>
      </c>
      <c r="EH51" t="s">
        <v>61</v>
      </c>
      <c r="EK51" t="s">
        <v>58</v>
      </c>
      <c r="EM51" t="s">
        <v>59</v>
      </c>
      <c r="EO51" t="s">
        <v>60</v>
      </c>
      <c r="EQ51" t="s">
        <v>57</v>
      </c>
      <c r="ES51" t="s">
        <v>61</v>
      </c>
      <c r="EV51" t="s">
        <v>58</v>
      </c>
      <c r="EX51" t="s">
        <v>59</v>
      </c>
      <c r="EZ51" t="s">
        <v>60</v>
      </c>
      <c r="FB51" t="s">
        <v>57</v>
      </c>
      <c r="FD51" t="s">
        <v>61</v>
      </c>
      <c r="FG51" t="s">
        <v>58</v>
      </c>
      <c r="FI51" t="s">
        <v>59</v>
      </c>
      <c r="FK51" t="s">
        <v>60</v>
      </c>
      <c r="FM51" t="s">
        <v>57</v>
      </c>
      <c r="FO51" t="s">
        <v>61</v>
      </c>
      <c r="FR51" t="s">
        <v>58</v>
      </c>
      <c r="FT51" t="s">
        <v>59</v>
      </c>
      <c r="FV51" t="s">
        <v>60</v>
      </c>
      <c r="FX51" t="s">
        <v>57</v>
      </c>
      <c r="FZ51" t="s">
        <v>61</v>
      </c>
      <c r="GC51" t="s">
        <v>58</v>
      </c>
      <c r="GE51" t="s">
        <v>59</v>
      </c>
      <c r="GG51" t="s">
        <v>60</v>
      </c>
      <c r="GI51" t="s">
        <v>57</v>
      </c>
      <c r="GK51" t="s">
        <v>61</v>
      </c>
      <c r="GN51" t="s">
        <v>58</v>
      </c>
      <c r="GP51" t="s">
        <v>59</v>
      </c>
      <c r="GR51" t="s">
        <v>60</v>
      </c>
      <c r="GT51" t="s">
        <v>57</v>
      </c>
      <c r="GV51" t="s">
        <v>61</v>
      </c>
      <c r="GY51" t="s">
        <v>58</v>
      </c>
      <c r="HA51" t="s">
        <v>59</v>
      </c>
      <c r="HC51" t="s">
        <v>60</v>
      </c>
      <c r="HE51" t="s">
        <v>57</v>
      </c>
      <c r="HG51" t="s">
        <v>61</v>
      </c>
      <c r="HJ51" t="s">
        <v>58</v>
      </c>
      <c r="HL51" t="s">
        <v>59</v>
      </c>
      <c r="HN51" t="s">
        <v>60</v>
      </c>
      <c r="HP51" t="s">
        <v>57</v>
      </c>
      <c r="HR51" t="s">
        <v>61</v>
      </c>
      <c r="HU51" t="s">
        <v>59</v>
      </c>
      <c r="HX51" t="s">
        <v>58</v>
      </c>
      <c r="HZ51" t="s">
        <v>59</v>
      </c>
      <c r="IC51" t="s">
        <v>58</v>
      </c>
      <c r="IE51" t="s">
        <v>59</v>
      </c>
      <c r="IH51" t="s">
        <v>60</v>
      </c>
    </row>
    <row r="52" spans="1:251" x14ac:dyDescent="0.3">
      <c r="A52" t="s">
        <v>62</v>
      </c>
      <c r="B52" t="s">
        <v>63</v>
      </c>
      <c r="C52" t="s">
        <v>64</v>
      </c>
      <c r="D52" t="s">
        <v>88</v>
      </c>
      <c r="F52" t="s">
        <v>149</v>
      </c>
      <c r="G52" t="s">
        <v>144</v>
      </c>
      <c r="H52" t="s">
        <v>170</v>
      </c>
      <c r="I52" t="s">
        <v>88</v>
      </c>
      <c r="J52" t="s">
        <v>144</v>
      </c>
      <c r="K52" t="s">
        <v>73</v>
      </c>
      <c r="L52" t="s">
        <v>73</v>
      </c>
      <c r="M52" t="s">
        <v>74</v>
      </c>
      <c r="N52" t="s">
        <v>74</v>
      </c>
      <c r="O52" t="s">
        <v>75</v>
      </c>
      <c r="P52" t="s">
        <v>75</v>
      </c>
      <c r="Q52" t="s">
        <v>76</v>
      </c>
      <c r="R52" t="s">
        <v>76</v>
      </c>
      <c r="S52" t="s">
        <v>88</v>
      </c>
      <c r="T52" t="s">
        <v>107</v>
      </c>
      <c r="U52" t="s">
        <v>104</v>
      </c>
      <c r="V52" t="s">
        <v>107</v>
      </c>
      <c r="W52" t="s">
        <v>104</v>
      </c>
      <c r="X52" t="s">
        <v>107</v>
      </c>
      <c r="Y52" t="s">
        <v>104</v>
      </c>
      <c r="Z52" t="s">
        <v>107</v>
      </c>
      <c r="AA52" t="s">
        <v>104</v>
      </c>
      <c r="AB52" t="s">
        <v>107</v>
      </c>
      <c r="AC52" t="s">
        <v>104</v>
      </c>
      <c r="AD52" t="s">
        <v>88</v>
      </c>
      <c r="AE52" t="s">
        <v>107</v>
      </c>
      <c r="AF52" t="s">
        <v>77</v>
      </c>
      <c r="AG52" t="s">
        <v>107</v>
      </c>
      <c r="AH52" t="s">
        <v>77</v>
      </c>
      <c r="AI52" t="s">
        <v>107</v>
      </c>
      <c r="AJ52" t="s">
        <v>77</v>
      </c>
      <c r="AK52" t="s">
        <v>107</v>
      </c>
      <c r="AL52" t="s">
        <v>77</v>
      </c>
      <c r="AM52" t="s">
        <v>107</v>
      </c>
      <c r="AN52" t="s">
        <v>77</v>
      </c>
      <c r="AO52" t="s">
        <v>88</v>
      </c>
      <c r="AP52" t="s">
        <v>107</v>
      </c>
      <c r="AQ52" t="s">
        <v>77</v>
      </c>
      <c r="AR52" t="s">
        <v>107</v>
      </c>
      <c r="AS52" t="s">
        <v>77</v>
      </c>
      <c r="AT52" t="s">
        <v>107</v>
      </c>
      <c r="AU52" t="s">
        <v>77</v>
      </c>
      <c r="AV52" t="s">
        <v>107</v>
      </c>
      <c r="AW52" t="s">
        <v>77</v>
      </c>
      <c r="AX52" t="s">
        <v>107</v>
      </c>
      <c r="AY52" t="s">
        <v>77</v>
      </c>
      <c r="AZ52" t="s">
        <v>88</v>
      </c>
      <c r="BA52" t="s">
        <v>65</v>
      </c>
      <c r="BB52" t="s">
        <v>133</v>
      </c>
      <c r="BC52" t="s">
        <v>65</v>
      </c>
      <c r="BD52" t="s">
        <v>133</v>
      </c>
      <c r="BE52" t="s">
        <v>65</v>
      </c>
      <c r="BF52" t="s">
        <v>133</v>
      </c>
      <c r="BG52" t="s">
        <v>65</v>
      </c>
      <c r="BH52" t="s">
        <v>133</v>
      </c>
      <c r="BI52" t="s">
        <v>65</v>
      </c>
      <c r="BJ52" t="s">
        <v>133</v>
      </c>
      <c r="BK52" t="s">
        <v>88</v>
      </c>
      <c r="BL52" t="s">
        <v>65</v>
      </c>
      <c r="BM52" t="s">
        <v>66</v>
      </c>
      <c r="BN52" t="s">
        <v>65</v>
      </c>
      <c r="BO52" t="s">
        <v>66</v>
      </c>
      <c r="BP52" t="s">
        <v>65</v>
      </c>
      <c r="BQ52" t="s">
        <v>66</v>
      </c>
      <c r="BR52" t="s">
        <v>65</v>
      </c>
      <c r="BS52" t="s">
        <v>66</v>
      </c>
      <c r="BT52" t="s">
        <v>65</v>
      </c>
      <c r="BU52" t="s">
        <v>66</v>
      </c>
      <c r="BV52" t="s">
        <v>88</v>
      </c>
      <c r="BW52" t="s">
        <v>65</v>
      </c>
      <c r="BX52" t="s">
        <v>66</v>
      </c>
      <c r="BY52" t="s">
        <v>65</v>
      </c>
      <c r="BZ52" t="s">
        <v>66</v>
      </c>
      <c r="CA52" t="s">
        <v>65</v>
      </c>
      <c r="CB52" t="s">
        <v>66</v>
      </c>
      <c r="CC52" t="s">
        <v>65</v>
      </c>
      <c r="CD52" t="s">
        <v>66</v>
      </c>
      <c r="CE52" t="s">
        <v>65</v>
      </c>
      <c r="CF52" t="s">
        <v>66</v>
      </c>
      <c r="CG52" t="s">
        <v>88</v>
      </c>
      <c r="CH52" t="s">
        <v>65</v>
      </c>
      <c r="CI52" t="s">
        <v>110</v>
      </c>
      <c r="CJ52" t="s">
        <v>65</v>
      </c>
      <c r="CK52" t="s">
        <v>110</v>
      </c>
      <c r="CL52" t="s">
        <v>65</v>
      </c>
      <c r="CM52" t="s">
        <v>110</v>
      </c>
      <c r="CN52" t="s">
        <v>65</v>
      </c>
      <c r="CO52" t="s">
        <v>110</v>
      </c>
      <c r="CP52" t="s">
        <v>65</v>
      </c>
      <c r="CQ52" t="s">
        <v>110</v>
      </c>
      <c r="CR52" t="s">
        <v>88</v>
      </c>
      <c r="CS52" t="s">
        <v>65</v>
      </c>
      <c r="CT52" t="s">
        <v>90</v>
      </c>
      <c r="CU52" t="s">
        <v>65</v>
      </c>
      <c r="CV52" t="s">
        <v>90</v>
      </c>
      <c r="CW52" t="s">
        <v>65</v>
      </c>
      <c r="CX52" t="s">
        <v>90</v>
      </c>
      <c r="CY52" t="s">
        <v>65</v>
      </c>
      <c r="CZ52" t="s">
        <v>90</v>
      </c>
      <c r="DA52" t="s">
        <v>65</v>
      </c>
      <c r="DB52" t="s">
        <v>90</v>
      </c>
      <c r="DC52" t="s">
        <v>88</v>
      </c>
      <c r="DD52" t="s">
        <v>65</v>
      </c>
      <c r="DE52" t="s">
        <v>171</v>
      </c>
      <c r="DF52" t="s">
        <v>65</v>
      </c>
      <c r="DG52" t="s">
        <v>171</v>
      </c>
      <c r="DH52" t="s">
        <v>65</v>
      </c>
      <c r="DI52" t="s">
        <v>171</v>
      </c>
      <c r="DJ52" t="s">
        <v>65</v>
      </c>
      <c r="DK52" t="s">
        <v>171</v>
      </c>
      <c r="DL52" t="s">
        <v>65</v>
      </c>
      <c r="DM52" t="s">
        <v>171</v>
      </c>
      <c r="DN52" t="s">
        <v>88</v>
      </c>
      <c r="DO52" t="s">
        <v>65</v>
      </c>
      <c r="DP52" t="s">
        <v>105</v>
      </c>
      <c r="DQ52" t="s">
        <v>65</v>
      </c>
      <c r="DR52" t="s">
        <v>105</v>
      </c>
      <c r="DS52" t="s">
        <v>65</v>
      </c>
      <c r="DT52" t="s">
        <v>105</v>
      </c>
      <c r="DU52" t="s">
        <v>65</v>
      </c>
      <c r="DV52" t="s">
        <v>105</v>
      </c>
      <c r="DW52" t="s">
        <v>65</v>
      </c>
      <c r="DX52" t="s">
        <v>105</v>
      </c>
      <c r="DY52" t="s">
        <v>88</v>
      </c>
      <c r="DZ52" t="s">
        <v>65</v>
      </c>
      <c r="EA52" t="s">
        <v>105</v>
      </c>
      <c r="EB52" t="s">
        <v>65</v>
      </c>
      <c r="EC52" t="s">
        <v>105</v>
      </c>
      <c r="ED52" t="s">
        <v>65</v>
      </c>
      <c r="EE52" t="s">
        <v>105</v>
      </c>
      <c r="EF52" t="s">
        <v>65</v>
      </c>
      <c r="EG52" t="s">
        <v>105</v>
      </c>
      <c r="EH52" t="s">
        <v>65</v>
      </c>
      <c r="EI52" t="s">
        <v>105</v>
      </c>
      <c r="EJ52" t="s">
        <v>88</v>
      </c>
      <c r="EK52" t="s">
        <v>65</v>
      </c>
      <c r="EL52" t="s">
        <v>106</v>
      </c>
      <c r="EM52" t="s">
        <v>65</v>
      </c>
      <c r="EN52" t="s">
        <v>106</v>
      </c>
      <c r="EO52" t="s">
        <v>65</v>
      </c>
      <c r="EP52" t="s">
        <v>106</v>
      </c>
      <c r="EQ52" t="s">
        <v>65</v>
      </c>
      <c r="ER52" t="s">
        <v>106</v>
      </c>
      <c r="ES52" t="s">
        <v>65</v>
      </c>
      <c r="ET52" t="s">
        <v>106</v>
      </c>
      <c r="EU52" t="s">
        <v>88</v>
      </c>
      <c r="EV52" t="s">
        <v>65</v>
      </c>
      <c r="EW52" t="s">
        <v>172</v>
      </c>
      <c r="EX52" t="s">
        <v>65</v>
      </c>
      <c r="EY52" t="s">
        <v>172</v>
      </c>
      <c r="EZ52" t="s">
        <v>65</v>
      </c>
      <c r="FA52" t="s">
        <v>172</v>
      </c>
      <c r="FB52" t="s">
        <v>65</v>
      </c>
      <c r="FC52" t="s">
        <v>172</v>
      </c>
      <c r="FD52" t="s">
        <v>65</v>
      </c>
      <c r="FE52" t="s">
        <v>172</v>
      </c>
      <c r="FF52" t="s">
        <v>88</v>
      </c>
      <c r="FG52" t="s">
        <v>173</v>
      </c>
      <c r="FH52" t="s">
        <v>104</v>
      </c>
      <c r="FI52" t="s">
        <v>173</v>
      </c>
      <c r="FJ52" t="s">
        <v>104</v>
      </c>
      <c r="FK52" t="s">
        <v>173</v>
      </c>
      <c r="FL52" t="s">
        <v>104</v>
      </c>
      <c r="FM52" t="s">
        <v>173</v>
      </c>
      <c r="FN52" t="s">
        <v>104</v>
      </c>
      <c r="FO52" t="s">
        <v>173</v>
      </c>
      <c r="FP52" t="s">
        <v>104</v>
      </c>
      <c r="FQ52" t="s">
        <v>88</v>
      </c>
      <c r="FR52" t="s">
        <v>108</v>
      </c>
      <c r="FS52" t="s">
        <v>104</v>
      </c>
      <c r="FT52" t="s">
        <v>108</v>
      </c>
      <c r="FU52" t="s">
        <v>104</v>
      </c>
      <c r="FV52" t="s">
        <v>108</v>
      </c>
      <c r="FW52" t="s">
        <v>104</v>
      </c>
      <c r="FX52" t="s">
        <v>108</v>
      </c>
      <c r="FY52" t="s">
        <v>104</v>
      </c>
      <c r="FZ52" t="s">
        <v>108</v>
      </c>
      <c r="GA52" t="s">
        <v>104</v>
      </c>
      <c r="GB52" t="s">
        <v>88</v>
      </c>
      <c r="GC52" t="s">
        <v>107</v>
      </c>
      <c r="GD52" t="s">
        <v>77</v>
      </c>
      <c r="GE52" t="s">
        <v>107</v>
      </c>
      <c r="GF52" t="s">
        <v>77</v>
      </c>
      <c r="GG52" t="s">
        <v>107</v>
      </c>
      <c r="GH52" t="s">
        <v>77</v>
      </c>
      <c r="GI52" t="s">
        <v>107</v>
      </c>
      <c r="GJ52" t="s">
        <v>77</v>
      </c>
      <c r="GK52" t="s">
        <v>107</v>
      </c>
      <c r="GL52" t="s">
        <v>77</v>
      </c>
      <c r="GM52" t="s">
        <v>88</v>
      </c>
      <c r="GN52" t="s">
        <v>107</v>
      </c>
      <c r="GO52" t="s">
        <v>77</v>
      </c>
      <c r="GP52" t="s">
        <v>107</v>
      </c>
      <c r="GQ52" t="s">
        <v>77</v>
      </c>
      <c r="GR52" t="s">
        <v>107</v>
      </c>
      <c r="GS52" t="s">
        <v>77</v>
      </c>
      <c r="GT52" t="s">
        <v>107</v>
      </c>
      <c r="GU52" t="s">
        <v>77</v>
      </c>
      <c r="GV52" t="s">
        <v>107</v>
      </c>
      <c r="GW52" t="s">
        <v>77</v>
      </c>
      <c r="GX52" t="s">
        <v>88</v>
      </c>
      <c r="GY52" t="s">
        <v>65</v>
      </c>
      <c r="GZ52" t="s">
        <v>109</v>
      </c>
      <c r="HA52" t="s">
        <v>65</v>
      </c>
      <c r="HB52" t="s">
        <v>109</v>
      </c>
      <c r="HC52" t="s">
        <v>65</v>
      </c>
      <c r="HD52" t="s">
        <v>109</v>
      </c>
      <c r="HE52" t="s">
        <v>65</v>
      </c>
      <c r="HF52" t="s">
        <v>109</v>
      </c>
      <c r="HG52" t="s">
        <v>65</v>
      </c>
      <c r="HH52" t="s">
        <v>109</v>
      </c>
      <c r="HI52" t="s">
        <v>88</v>
      </c>
      <c r="HJ52" t="s">
        <v>65</v>
      </c>
      <c r="HK52" t="s">
        <v>174</v>
      </c>
      <c r="HL52" t="s">
        <v>65</v>
      </c>
      <c r="HM52" t="s">
        <v>174</v>
      </c>
      <c r="HN52" t="s">
        <v>65</v>
      </c>
      <c r="HO52" t="s">
        <v>174</v>
      </c>
      <c r="HP52" t="s">
        <v>65</v>
      </c>
      <c r="HQ52" t="s">
        <v>174</v>
      </c>
      <c r="HR52" t="s">
        <v>65</v>
      </c>
      <c r="HS52" t="s">
        <v>174</v>
      </c>
      <c r="HT52" t="s">
        <v>88</v>
      </c>
      <c r="HU52" t="s">
        <v>65</v>
      </c>
      <c r="HV52" t="s">
        <v>111</v>
      </c>
      <c r="HW52" t="s">
        <v>88</v>
      </c>
      <c r="HX52" t="s">
        <v>107</v>
      </c>
      <c r="HY52" t="s">
        <v>104</v>
      </c>
      <c r="HZ52" t="s">
        <v>107</v>
      </c>
      <c r="IA52" t="s">
        <v>104</v>
      </c>
      <c r="IB52" t="s">
        <v>88</v>
      </c>
      <c r="IC52" t="s">
        <v>112</v>
      </c>
      <c r="ID52" t="s">
        <v>107</v>
      </c>
      <c r="IE52" t="s">
        <v>112</v>
      </c>
      <c r="IF52" t="s">
        <v>107</v>
      </c>
      <c r="IG52" t="s">
        <v>88</v>
      </c>
      <c r="IH52" t="s">
        <v>107</v>
      </c>
      <c r="II52" t="s">
        <v>104</v>
      </c>
      <c r="IJ52" t="s">
        <v>88</v>
      </c>
      <c r="IK52" t="s">
        <v>113</v>
      </c>
      <c r="IL52" t="s">
        <v>114</v>
      </c>
      <c r="IM52" t="s">
        <v>115</v>
      </c>
      <c r="IN52" t="s">
        <v>126</v>
      </c>
      <c r="IO52" t="s">
        <v>116</v>
      </c>
      <c r="IP52" t="s">
        <v>117</v>
      </c>
      <c r="IQ52" t="s">
        <v>127</v>
      </c>
    </row>
    <row r="53" spans="1:251" x14ac:dyDescent="0.3">
      <c r="A53">
        <v>0</v>
      </c>
      <c r="B53">
        <v>0.3</v>
      </c>
      <c r="C53">
        <v>100</v>
      </c>
      <c r="E53" t="s">
        <v>78</v>
      </c>
      <c r="F53">
        <v>60</v>
      </c>
      <c r="G53">
        <v>60</v>
      </c>
      <c r="H53">
        <v>0.2</v>
      </c>
      <c r="J53">
        <v>60</v>
      </c>
      <c r="K53">
        <v>0</v>
      </c>
      <c r="L53">
        <v>1</v>
      </c>
      <c r="M53">
        <v>0</v>
      </c>
      <c r="N53">
        <v>8</v>
      </c>
      <c r="O53">
        <v>-7.4991544404106499E-3</v>
      </c>
      <c r="P53">
        <v>1172590.2382302701</v>
      </c>
      <c r="Q53">
        <v>0</v>
      </c>
      <c r="R53">
        <v>1</v>
      </c>
      <c r="T53">
        <v>0</v>
      </c>
      <c r="U53">
        <v>4.7051701859880897</v>
      </c>
      <c r="V53">
        <v>0</v>
      </c>
      <c r="W53">
        <v>4.7051701859880897</v>
      </c>
      <c r="X53">
        <v>0</v>
      </c>
      <c r="Y53">
        <v>4.7051701859880897</v>
      </c>
      <c r="Z53">
        <v>0</v>
      </c>
      <c r="AA53">
        <v>4.7051701859880897</v>
      </c>
      <c r="AI53">
        <v>0</v>
      </c>
      <c r="AJ53">
        <v>0</v>
      </c>
      <c r="AK53">
        <v>0</v>
      </c>
      <c r="AL53">
        <v>0</v>
      </c>
      <c r="AT53">
        <v>0</v>
      </c>
      <c r="AU53">
        <v>0.99999012546680199</v>
      </c>
      <c r="AV53">
        <v>0</v>
      </c>
      <c r="AW53">
        <v>0.99999012546680199</v>
      </c>
      <c r="BC53">
        <v>0</v>
      </c>
      <c r="BD53">
        <v>0.2</v>
      </c>
      <c r="BE53">
        <v>0</v>
      </c>
      <c r="BF53">
        <v>0.2</v>
      </c>
      <c r="BG53">
        <v>0.02</v>
      </c>
      <c r="BH53">
        <v>0.2</v>
      </c>
      <c r="BL53">
        <v>0.02</v>
      </c>
      <c r="BM53">
        <v>2.0540999243823699E-3</v>
      </c>
      <c r="BN53">
        <v>0.02</v>
      </c>
      <c r="BO53">
        <v>2.0540999243823699E-3</v>
      </c>
      <c r="BP53">
        <v>0.02</v>
      </c>
      <c r="BQ53">
        <v>2.0540999243823699E-3</v>
      </c>
      <c r="BR53">
        <v>0.02</v>
      </c>
      <c r="BS53">
        <v>2.0539361828199698E-3</v>
      </c>
      <c r="BW53">
        <v>0.02</v>
      </c>
      <c r="BX53">
        <v>-1.8344709733467601E-4</v>
      </c>
      <c r="BY53">
        <v>0.02</v>
      </c>
      <c r="BZ53">
        <v>-1.8344709733467601E-4</v>
      </c>
      <c r="CA53">
        <v>0.02</v>
      </c>
      <c r="CB53">
        <v>-1.8344709733467601E-4</v>
      </c>
      <c r="CC53">
        <v>0.02</v>
      </c>
      <c r="CD53">
        <v>-1.83446386481916E-4</v>
      </c>
      <c r="CH53">
        <v>0.02</v>
      </c>
      <c r="CI53">
        <v>0.89994519572493004</v>
      </c>
      <c r="CJ53">
        <v>0.02</v>
      </c>
      <c r="CK53">
        <v>0.89994519572493004</v>
      </c>
      <c r="CL53">
        <v>0.02</v>
      </c>
      <c r="CM53">
        <v>0.89994519572493004</v>
      </c>
      <c r="CN53">
        <v>0.02</v>
      </c>
      <c r="CO53">
        <v>0.89994520009374401</v>
      </c>
      <c r="CY53">
        <v>0.02</v>
      </c>
      <c r="CZ53">
        <v>2.0539361828199698E-3</v>
      </c>
      <c r="DJ53">
        <v>0.02</v>
      </c>
      <c r="DK53">
        <v>-2.30151006499037E-3</v>
      </c>
      <c r="DU53">
        <v>0.02</v>
      </c>
      <c r="DV53">
        <v>2.0539361828199698E-3</v>
      </c>
      <c r="EF53">
        <v>0.02</v>
      </c>
      <c r="EG53">
        <v>-1.83446386481916E-4</v>
      </c>
      <c r="EQ53">
        <v>0.02</v>
      </c>
      <c r="ER53">
        <v>2.0539361828199698E-3</v>
      </c>
      <c r="FB53">
        <v>0.02</v>
      </c>
      <c r="FC53">
        <v>-2.30151006499037E-3</v>
      </c>
      <c r="FI53">
        <v>0.9</v>
      </c>
      <c r="FJ53">
        <v>4.7051701859880897</v>
      </c>
      <c r="FK53">
        <v>0.9</v>
      </c>
      <c r="FL53">
        <v>4.7051701859880897</v>
      </c>
      <c r="FM53">
        <v>0.9</v>
      </c>
      <c r="FN53">
        <v>4.7051701859880897</v>
      </c>
      <c r="FT53">
        <v>0.1</v>
      </c>
      <c r="FU53">
        <v>4.7051701859880897</v>
      </c>
      <c r="FV53">
        <v>0.1</v>
      </c>
      <c r="FW53">
        <v>4.7051701859880897</v>
      </c>
      <c r="FX53">
        <v>0.1</v>
      </c>
      <c r="FY53">
        <v>4.7051701859880897</v>
      </c>
      <c r="GG53">
        <v>0.1</v>
      </c>
      <c r="GH53">
        <v>0</v>
      </c>
      <c r="GI53">
        <v>0.1</v>
      </c>
      <c r="GJ53">
        <v>0</v>
      </c>
      <c r="GR53">
        <v>0.1</v>
      </c>
      <c r="GS53">
        <v>0.99999012546680199</v>
      </c>
      <c r="GT53">
        <v>0.1</v>
      </c>
      <c r="GU53">
        <v>0.99999012546680199</v>
      </c>
      <c r="HA53">
        <v>0.02</v>
      </c>
      <c r="HB53">
        <v>0.99994519572493001</v>
      </c>
      <c r="HC53">
        <v>0.02</v>
      </c>
      <c r="HD53">
        <v>0.99994519572493001</v>
      </c>
      <c r="HE53">
        <v>0.02</v>
      </c>
      <c r="HF53">
        <v>0.99994520009374399</v>
      </c>
      <c r="HL53">
        <v>0.02</v>
      </c>
      <c r="HM53" s="2">
        <v>5.4804275069986197E-5</v>
      </c>
      <c r="HN53">
        <v>0.02</v>
      </c>
      <c r="HO53" s="2">
        <v>5.4804275069986197E-5</v>
      </c>
      <c r="HP53">
        <v>0.02</v>
      </c>
      <c r="HQ53" s="2">
        <v>5.4799906255786901E-5</v>
      </c>
      <c r="IK53" t="s">
        <v>78</v>
      </c>
      <c r="IO53">
        <v>0</v>
      </c>
      <c r="IP53">
        <v>0</v>
      </c>
    </row>
    <row r="54" spans="1:251" x14ac:dyDescent="0.3">
      <c r="A54">
        <v>0.16666666666666699</v>
      </c>
      <c r="B54">
        <v>0.3</v>
      </c>
      <c r="C54">
        <v>100</v>
      </c>
      <c r="E54" t="s">
        <v>79</v>
      </c>
      <c r="F54">
        <v>60</v>
      </c>
      <c r="G54">
        <v>120</v>
      </c>
      <c r="H54">
        <v>0.5</v>
      </c>
      <c r="J54">
        <v>120</v>
      </c>
      <c r="K54">
        <v>0</v>
      </c>
      <c r="L54">
        <v>1</v>
      </c>
      <c r="M54">
        <v>0</v>
      </c>
      <c r="N54">
        <v>8</v>
      </c>
      <c r="O54">
        <v>-7.4991544404106499E-3</v>
      </c>
      <c r="P54">
        <v>1172590.2382302701</v>
      </c>
      <c r="Q54">
        <v>0</v>
      </c>
      <c r="R54">
        <v>1</v>
      </c>
      <c r="T54">
        <v>1.01010101010101E-2</v>
      </c>
      <c r="U54">
        <v>1.0190239700269199</v>
      </c>
      <c r="V54">
        <v>1.01010101010101E-2</v>
      </c>
      <c r="W54">
        <v>1.0190239700269199</v>
      </c>
      <c r="X54">
        <v>1.01010101010101E-2</v>
      </c>
      <c r="Y54">
        <v>1.0190239700269199</v>
      </c>
      <c r="Z54">
        <v>9.0909090909090905E-3</v>
      </c>
      <c r="AA54">
        <v>1.0190239700269199</v>
      </c>
      <c r="AI54">
        <v>2.64705882352941E-2</v>
      </c>
      <c r="AJ54" s="2">
        <v>2.5448842526605798E-5</v>
      </c>
      <c r="AK54">
        <v>2.64705882352941E-2</v>
      </c>
      <c r="AL54" s="2">
        <v>2.5448842526605798E-5</v>
      </c>
      <c r="AT54">
        <v>2.64705882352941E-2</v>
      </c>
      <c r="AU54">
        <v>0.94203197645518399</v>
      </c>
      <c r="AV54">
        <v>2.64705882352941E-2</v>
      </c>
      <c r="AW54">
        <v>0.94203197645518399</v>
      </c>
      <c r="BC54">
        <v>2.4242424242424199</v>
      </c>
      <c r="BD54">
        <v>0.2</v>
      </c>
      <c r="BE54">
        <v>0.48096192384769498</v>
      </c>
      <c r="BF54">
        <v>0.2</v>
      </c>
      <c r="BG54">
        <v>2.0882758620689699</v>
      </c>
      <c r="BH54">
        <v>0.2</v>
      </c>
      <c r="BL54">
        <v>2.0882758620689699</v>
      </c>
      <c r="BM54">
        <v>1.2933145195385001</v>
      </c>
      <c r="BN54">
        <v>2.0882758620689699</v>
      </c>
      <c r="BO54">
        <v>1.2933145195385001</v>
      </c>
      <c r="BP54">
        <v>2.4440404040404</v>
      </c>
      <c r="BQ54">
        <v>1.53168440138694</v>
      </c>
      <c r="BR54">
        <v>2.0882758620689699</v>
      </c>
      <c r="BS54">
        <v>1.29330997217592</v>
      </c>
      <c r="BW54">
        <v>2.0882758620689699</v>
      </c>
      <c r="BX54">
        <v>-7.481871037363E-3</v>
      </c>
      <c r="BY54">
        <v>2.0882758620689699</v>
      </c>
      <c r="BZ54">
        <v>-7.481871037363E-3</v>
      </c>
      <c r="CA54">
        <v>2.4440404040404</v>
      </c>
      <c r="CB54">
        <v>-7.4848439589551901E-3</v>
      </c>
      <c r="CC54">
        <v>2.0882758620689699</v>
      </c>
      <c r="CD54">
        <v>-7.4823227363521897E-3</v>
      </c>
      <c r="CH54">
        <v>2.0882758620689699</v>
      </c>
      <c r="CI54">
        <v>0.86569201457394696</v>
      </c>
      <c r="CJ54">
        <v>2.0882758620689699</v>
      </c>
      <c r="CK54">
        <v>0.86569201457394696</v>
      </c>
      <c r="CL54">
        <v>0.50092184368737502</v>
      </c>
      <c r="CM54">
        <v>0.89198054104157998</v>
      </c>
      <c r="CN54">
        <v>2.0882758620689699</v>
      </c>
      <c r="CO54">
        <v>0.86569213520351995</v>
      </c>
      <c r="CY54">
        <v>2.0882758620689699</v>
      </c>
      <c r="CZ54">
        <v>1.29330997217592</v>
      </c>
      <c r="DJ54">
        <v>2.0882758620689699</v>
      </c>
      <c r="DK54">
        <v>-1.5356969307074799</v>
      </c>
      <c r="DU54">
        <v>2.0882758620689699</v>
      </c>
      <c r="DV54">
        <v>1.29330997217592</v>
      </c>
      <c r="EF54">
        <v>2.0882758620689699</v>
      </c>
      <c r="EG54">
        <v>-7.4823227363521897E-3</v>
      </c>
      <c r="EQ54">
        <v>2.0882758620689699</v>
      </c>
      <c r="ER54">
        <v>1.29330997217592</v>
      </c>
      <c r="FB54">
        <v>2.0882758620689699</v>
      </c>
      <c r="FC54">
        <v>-1.5356969307074799</v>
      </c>
      <c r="FI54">
        <v>0.88989898989898997</v>
      </c>
      <c r="FJ54">
        <v>1.0190239700269199</v>
      </c>
      <c r="FK54">
        <v>0.88989898989898997</v>
      </c>
      <c r="FL54">
        <v>1.0190239700269199</v>
      </c>
      <c r="FM54">
        <v>0.89819639278557095</v>
      </c>
      <c r="FN54">
        <v>3.9738505960479</v>
      </c>
      <c r="FT54">
        <v>0.11010101010101001</v>
      </c>
      <c r="FU54">
        <v>1.0190239700269199</v>
      </c>
      <c r="FV54">
        <v>0.11010101010101001</v>
      </c>
      <c r="FW54">
        <v>1.0190239700269199</v>
      </c>
      <c r="FX54">
        <v>0.10180360721442901</v>
      </c>
      <c r="FY54">
        <v>3.9738505960479</v>
      </c>
      <c r="GG54">
        <v>0.10180360721442901</v>
      </c>
      <c r="GH54" s="2">
        <v>8.0516144425571697E-9</v>
      </c>
      <c r="GI54">
        <v>0.10180360721442901</v>
      </c>
      <c r="GJ54" s="2">
        <v>8.0516144425571697E-9</v>
      </c>
      <c r="GR54">
        <v>0.10180360721442901</v>
      </c>
      <c r="GS54">
        <v>0.995986147698533</v>
      </c>
      <c r="GT54">
        <v>0.10180360721442901</v>
      </c>
      <c r="GU54">
        <v>0.995986147698533</v>
      </c>
      <c r="HA54">
        <v>2.0882758620689699</v>
      </c>
      <c r="HB54">
        <v>0.96569201457394704</v>
      </c>
      <c r="HC54">
        <v>0.50092184368737502</v>
      </c>
      <c r="HD54">
        <v>0.99198054104157996</v>
      </c>
      <c r="HE54">
        <v>2.0882758620689699</v>
      </c>
      <c r="HF54">
        <v>0.96569213520352004</v>
      </c>
      <c r="HL54">
        <v>2.0882758620689699</v>
      </c>
      <c r="HM54">
        <v>3.4307985426053102E-2</v>
      </c>
      <c r="HN54">
        <v>0.50092184368737502</v>
      </c>
      <c r="HO54">
        <v>8.0194589584204907E-3</v>
      </c>
      <c r="HP54">
        <v>2.0882758620689699</v>
      </c>
      <c r="HQ54">
        <v>3.4307864796479799E-2</v>
      </c>
      <c r="IK54" t="s">
        <v>79</v>
      </c>
    </row>
    <row r="55" spans="1:251" x14ac:dyDescent="0.3">
      <c r="A55">
        <v>0.5</v>
      </c>
      <c r="B55">
        <v>0.3</v>
      </c>
      <c r="C55">
        <v>100</v>
      </c>
      <c r="E55" t="s">
        <v>80</v>
      </c>
      <c r="F55">
        <v>40</v>
      </c>
      <c r="G55">
        <v>160</v>
      </c>
      <c r="H55">
        <v>1</v>
      </c>
      <c r="J55">
        <v>160</v>
      </c>
      <c r="K55">
        <v>0</v>
      </c>
      <c r="L55">
        <v>1</v>
      </c>
      <c r="M55">
        <v>0</v>
      </c>
      <c r="N55">
        <v>8</v>
      </c>
      <c r="O55">
        <v>-7.4991544404106499E-3</v>
      </c>
      <c r="P55">
        <v>1172590.2382302701</v>
      </c>
      <c r="Q55">
        <v>0</v>
      </c>
      <c r="R55">
        <v>1</v>
      </c>
      <c r="T55">
        <v>2.02020202020202E-2</v>
      </c>
      <c r="U55">
        <v>0.88039453391492895</v>
      </c>
      <c r="V55">
        <v>2.02020202020202E-2</v>
      </c>
      <c r="W55">
        <v>0.88039453391492895</v>
      </c>
      <c r="X55">
        <v>2.02020202020202E-2</v>
      </c>
      <c r="Y55">
        <v>0.88039453391492895</v>
      </c>
      <c r="Z55">
        <v>1.8181818181818198E-2</v>
      </c>
      <c r="AA55">
        <v>0.88039453391492895</v>
      </c>
      <c r="AI55">
        <v>5.29411764705882E-2</v>
      </c>
      <c r="AJ55">
        <v>2.03581084965636E-4</v>
      </c>
      <c r="AK55">
        <v>5.29411764705882E-2</v>
      </c>
      <c r="AL55">
        <v>2.03581084965636E-4</v>
      </c>
      <c r="AT55">
        <v>5.29411764705882E-2</v>
      </c>
      <c r="AU55">
        <v>0.88580393621620501</v>
      </c>
      <c r="AV55">
        <v>5.29411764705882E-2</v>
      </c>
      <c r="AW55">
        <v>0.88580393621620501</v>
      </c>
      <c r="BC55">
        <v>4.8484848484848504</v>
      </c>
      <c r="BD55">
        <v>0.2</v>
      </c>
      <c r="BE55">
        <v>0.96192384769539097</v>
      </c>
      <c r="BF55">
        <v>0.2</v>
      </c>
      <c r="BG55">
        <v>4.1565517241379304</v>
      </c>
      <c r="BH55">
        <v>0.2</v>
      </c>
      <c r="BL55">
        <v>4.1565517241379304</v>
      </c>
      <c r="BM55">
        <v>2.6791037556983701</v>
      </c>
      <c r="BN55">
        <v>4.1565517241379304</v>
      </c>
      <c r="BO55">
        <v>2.6791037556983701</v>
      </c>
      <c r="BP55">
        <v>4.8680808080808102</v>
      </c>
      <c r="BQ55">
        <v>3.23550280179616</v>
      </c>
      <c r="BR55">
        <v>4.1565517241379304</v>
      </c>
      <c r="BS55">
        <v>2.6790888322081998</v>
      </c>
      <c r="BW55">
        <v>4.1565517241379304</v>
      </c>
      <c r="BX55">
        <v>-7.4991544404106499E-3</v>
      </c>
      <c r="BY55">
        <v>4.1565517241379304</v>
      </c>
      <c r="BZ55">
        <v>-7.4991544404106499E-3</v>
      </c>
      <c r="CA55">
        <v>4.8680808080808102</v>
      </c>
      <c r="CB55">
        <v>-1.68665677194893E-3</v>
      </c>
      <c r="CC55">
        <v>4.1565517241379304</v>
      </c>
      <c r="CD55">
        <v>-7.4996066077041403E-3</v>
      </c>
      <c r="CH55">
        <v>4.1565517241379304</v>
      </c>
      <c r="CI55">
        <v>0.82893294878259305</v>
      </c>
      <c r="CJ55">
        <v>4.1565517241379304</v>
      </c>
      <c r="CK55">
        <v>0.82893294878259305</v>
      </c>
      <c r="CL55">
        <v>0.98184368737474903</v>
      </c>
      <c r="CM55">
        <v>0.88401588635822903</v>
      </c>
      <c r="CN55">
        <v>4.1565517241379304</v>
      </c>
      <c r="CO55">
        <v>0.82893334464780599</v>
      </c>
      <c r="CY55">
        <v>4.1565517241379304</v>
      </c>
      <c r="CZ55">
        <v>2.6790888322081998</v>
      </c>
      <c r="DJ55">
        <v>4.1565517241379304</v>
      </c>
      <c r="DK55">
        <v>-3.1662371999339598</v>
      </c>
      <c r="DU55">
        <v>4.1565517241379304</v>
      </c>
      <c r="DV55">
        <v>2.6790888322081998</v>
      </c>
      <c r="EF55">
        <v>4.1565517241379304</v>
      </c>
      <c r="EG55">
        <v>-7.4996066077041403E-3</v>
      </c>
      <c r="EQ55">
        <v>4.1565517241379304</v>
      </c>
      <c r="ER55">
        <v>2.6790888322081998</v>
      </c>
      <c r="FB55">
        <v>4.1565517241379304</v>
      </c>
      <c r="FC55">
        <v>-3.1662371999339598</v>
      </c>
      <c r="FI55">
        <v>0.87979797979798002</v>
      </c>
      <c r="FJ55">
        <v>0.88039453391492895</v>
      </c>
      <c r="FK55">
        <v>0.87979797979798002</v>
      </c>
      <c r="FL55">
        <v>0.88039453391492895</v>
      </c>
      <c r="FM55">
        <v>0.89639278557114199</v>
      </c>
      <c r="FN55">
        <v>3.2425310061077099</v>
      </c>
      <c r="FT55">
        <v>0.12020202020202</v>
      </c>
      <c r="FU55">
        <v>0.88039453391492895</v>
      </c>
      <c r="FV55">
        <v>0.12020202020202</v>
      </c>
      <c r="FW55">
        <v>0.88039453391492895</v>
      </c>
      <c r="FX55">
        <v>0.10360721442885799</v>
      </c>
      <c r="FY55">
        <v>3.2425310061077099</v>
      </c>
      <c r="GG55">
        <v>0.10360721442885799</v>
      </c>
      <c r="GH55" s="2">
        <v>6.4409860771746304E-8</v>
      </c>
      <c r="GI55">
        <v>0.10360721442885799</v>
      </c>
      <c r="GJ55" s="2">
        <v>6.4409860771746304E-8</v>
      </c>
      <c r="GR55">
        <v>0.10360721442885799</v>
      </c>
      <c r="GS55">
        <v>0.991990202051523</v>
      </c>
      <c r="GT55">
        <v>0.10360721442885799</v>
      </c>
      <c r="GU55">
        <v>0.991990202051523</v>
      </c>
      <c r="HA55">
        <v>4.1565517241379304</v>
      </c>
      <c r="HB55">
        <v>0.92893294878259303</v>
      </c>
      <c r="HC55">
        <v>0.98184368737474903</v>
      </c>
      <c r="HD55">
        <v>0.98401588635822901</v>
      </c>
      <c r="HE55">
        <v>4.1565517241379304</v>
      </c>
      <c r="HF55">
        <v>0.92893334464780597</v>
      </c>
      <c r="HL55">
        <v>4.1565517241379304</v>
      </c>
      <c r="HM55">
        <v>7.1067051217407001E-2</v>
      </c>
      <c r="HN55">
        <v>0.98184368737474903</v>
      </c>
      <c r="HO55">
        <v>1.5984113641770999E-2</v>
      </c>
      <c r="HP55">
        <v>4.1565517241379304</v>
      </c>
      <c r="HQ55">
        <v>7.1066655352194294E-2</v>
      </c>
      <c r="IK55" t="s">
        <v>80</v>
      </c>
    </row>
    <row r="56" spans="1:251" x14ac:dyDescent="0.3">
      <c r="A56">
        <v>0.83333333333333304</v>
      </c>
      <c r="B56">
        <v>0.3</v>
      </c>
      <c r="C56">
        <v>100</v>
      </c>
      <c r="E56" t="s">
        <v>175</v>
      </c>
      <c r="F56">
        <v>80</v>
      </c>
      <c r="G56">
        <v>240</v>
      </c>
      <c r="H56">
        <v>8</v>
      </c>
      <c r="J56">
        <v>240</v>
      </c>
      <c r="K56">
        <v>0</v>
      </c>
      <c r="L56">
        <v>1</v>
      </c>
      <c r="M56">
        <v>0</v>
      </c>
      <c r="N56">
        <v>8</v>
      </c>
      <c r="O56">
        <v>-7.4991544404106499E-3</v>
      </c>
      <c r="P56">
        <v>1172590.2382302701</v>
      </c>
      <c r="Q56">
        <v>0</v>
      </c>
      <c r="R56">
        <v>1</v>
      </c>
      <c r="T56">
        <v>3.03030303030303E-2</v>
      </c>
      <c r="U56">
        <v>0.79930151229329605</v>
      </c>
      <c r="V56">
        <v>3.03030303030303E-2</v>
      </c>
      <c r="W56">
        <v>0.79930151229329605</v>
      </c>
      <c r="X56">
        <v>3.03030303030303E-2</v>
      </c>
      <c r="Y56">
        <v>0.79930151229329605</v>
      </c>
      <c r="Z56">
        <v>2.7272727272727299E-2</v>
      </c>
      <c r="AA56">
        <v>0.79930151229329605</v>
      </c>
      <c r="AI56">
        <v>7.9411764705882404E-2</v>
      </c>
      <c r="AJ56">
        <v>6.8706710061869098E-4</v>
      </c>
      <c r="AK56">
        <v>7.9411764705882404E-2</v>
      </c>
      <c r="AL56">
        <v>6.8706710061869098E-4</v>
      </c>
      <c r="AT56">
        <v>7.9411764705882404E-2</v>
      </c>
      <c r="AU56">
        <v>0.83130600428822699</v>
      </c>
      <c r="AV56">
        <v>7.9411764705882404E-2</v>
      </c>
      <c r="AW56">
        <v>0.83130600428822699</v>
      </c>
      <c r="BC56">
        <v>7.2727272727272698</v>
      </c>
      <c r="BD56">
        <v>0.2</v>
      </c>
      <c r="BE56">
        <v>1.4428857715430901</v>
      </c>
      <c r="BF56">
        <v>0.2</v>
      </c>
      <c r="BG56">
        <v>6.2248275862069002</v>
      </c>
      <c r="BH56">
        <v>0.2</v>
      </c>
      <c r="BL56">
        <v>6.2248275862069002</v>
      </c>
      <c r="BM56">
        <v>4.2964469433376902</v>
      </c>
      <c r="BN56">
        <v>6.2248275862069002</v>
      </c>
      <c r="BO56">
        <v>4.2964469433376902</v>
      </c>
      <c r="BP56">
        <v>7.2921212121212102</v>
      </c>
      <c r="BQ56">
        <v>4.8544082082308302</v>
      </c>
      <c r="BR56">
        <v>6.2248275862069002</v>
      </c>
      <c r="BS56">
        <v>4.29642179670142</v>
      </c>
      <c r="BW56">
        <v>6.2248275862069002</v>
      </c>
      <c r="BX56">
        <v>9.3966392766831296E-3</v>
      </c>
      <c r="BY56">
        <v>6.2248275862069002</v>
      </c>
      <c r="BZ56">
        <v>9.3966392766831296E-3</v>
      </c>
      <c r="CA56">
        <v>7.2921212121212102</v>
      </c>
      <c r="CB56">
        <v>0.62162988867510105</v>
      </c>
      <c r="CC56">
        <v>6.2248275862069002</v>
      </c>
      <c r="CD56">
        <v>9.3825631269110494E-3</v>
      </c>
      <c r="CH56">
        <v>6.2248275862069002</v>
      </c>
      <c r="CI56">
        <v>0.78603179615546903</v>
      </c>
      <c r="CJ56">
        <v>6.2248275862069002</v>
      </c>
      <c r="CK56">
        <v>0.78603179615546903</v>
      </c>
      <c r="CL56">
        <v>1.4627655310621199</v>
      </c>
      <c r="CM56">
        <v>0.87605123167487897</v>
      </c>
      <c r="CN56">
        <v>6.2248275862069002</v>
      </c>
      <c r="CO56">
        <v>0.786032463188305</v>
      </c>
      <c r="CY56">
        <v>6.2248275862069002</v>
      </c>
      <c r="CZ56">
        <v>4.29642179670142</v>
      </c>
      <c r="DJ56">
        <v>6.2248275862069002</v>
      </c>
      <c r="DK56">
        <v>-5.0457129952944904</v>
      </c>
      <c r="DU56">
        <v>6.2248275862069002</v>
      </c>
      <c r="DV56">
        <v>4.29642179670142</v>
      </c>
      <c r="EF56">
        <v>6.2248275862069002</v>
      </c>
      <c r="EG56">
        <v>9.3825631269110494E-3</v>
      </c>
      <c r="EQ56">
        <v>6.2248275862069002</v>
      </c>
      <c r="ER56">
        <v>4.29642179670142</v>
      </c>
      <c r="FB56">
        <v>6.2248275862069002</v>
      </c>
      <c r="FC56">
        <v>-5.0457129952944904</v>
      </c>
      <c r="FI56">
        <v>0.86969696969696997</v>
      </c>
      <c r="FJ56">
        <v>0.79930151229329605</v>
      </c>
      <c r="FK56">
        <v>0.86969696969696997</v>
      </c>
      <c r="FL56">
        <v>0.79930151229329605</v>
      </c>
      <c r="FM56">
        <v>0.89458917835671303</v>
      </c>
      <c r="FN56">
        <v>2.5112114161675101</v>
      </c>
      <c r="FT56">
        <v>0.13030303030303</v>
      </c>
      <c r="FU56">
        <v>0.79930151229329605</v>
      </c>
      <c r="FV56">
        <v>0.13030303030303</v>
      </c>
      <c r="FW56">
        <v>0.79930151229329605</v>
      </c>
      <c r="FX56">
        <v>0.10541082164328699</v>
      </c>
      <c r="FY56">
        <v>2.5112114161675101</v>
      </c>
      <c r="GG56">
        <v>0.10541082164328699</v>
      </c>
      <c r="GH56" s="2">
        <v>2.17377249458943E-7</v>
      </c>
      <c r="GI56">
        <v>0.10541082164328699</v>
      </c>
      <c r="GJ56" s="2">
        <v>2.17377249458943E-7</v>
      </c>
      <c r="GR56">
        <v>0.10541082164328699</v>
      </c>
      <c r="GS56">
        <v>0.98800228852562999</v>
      </c>
      <c r="GT56">
        <v>0.10541082164328699</v>
      </c>
      <c r="GU56">
        <v>0.98800228852562999</v>
      </c>
      <c r="HA56">
        <v>6.2248275862069002</v>
      </c>
      <c r="HB56">
        <v>0.88603179615546901</v>
      </c>
      <c r="HC56">
        <v>1.4627655310621199</v>
      </c>
      <c r="HD56">
        <v>0.97605123167487895</v>
      </c>
      <c r="HE56">
        <v>6.2248275862069002</v>
      </c>
      <c r="HF56">
        <v>0.88603246318830498</v>
      </c>
      <c r="HL56">
        <v>6.2248275862069002</v>
      </c>
      <c r="HM56">
        <v>0.113968203844531</v>
      </c>
      <c r="HN56">
        <v>1.4627655310621199</v>
      </c>
      <c r="HO56">
        <v>2.3948768325121501E-2</v>
      </c>
      <c r="HP56">
        <v>6.2248275862069002</v>
      </c>
      <c r="HQ56">
        <v>0.113967536811695</v>
      </c>
      <c r="IK56" t="s">
        <v>175</v>
      </c>
    </row>
    <row r="57" spans="1:251" x14ac:dyDescent="0.3">
      <c r="A57">
        <v>1.1666666666666701</v>
      </c>
      <c r="B57">
        <v>0.3</v>
      </c>
      <c r="C57">
        <v>100</v>
      </c>
      <c r="T57">
        <v>4.0404040404040401E-2</v>
      </c>
      <c r="U57">
        <v>0.74176509780293998</v>
      </c>
      <c r="V57">
        <v>4.0404040404040401E-2</v>
      </c>
      <c r="W57">
        <v>0.74176509780293998</v>
      </c>
      <c r="X57">
        <v>4.0404040404040401E-2</v>
      </c>
      <c r="Y57">
        <v>0.74176509780293998</v>
      </c>
      <c r="Z57">
        <v>3.6363636363636397E-2</v>
      </c>
      <c r="AA57">
        <v>0.74176509780293998</v>
      </c>
      <c r="AI57">
        <v>0.105882352941176</v>
      </c>
      <c r="AJ57">
        <v>1.62857144141059E-3</v>
      </c>
      <c r="AK57">
        <v>0.105882352941176</v>
      </c>
      <c r="AL57">
        <v>1.62857144141059E-3</v>
      </c>
      <c r="AT57">
        <v>0.105882352941176</v>
      </c>
      <c r="AU57">
        <v>0.77853818019495002</v>
      </c>
      <c r="AV57">
        <v>0.105882352941176</v>
      </c>
      <c r="AW57">
        <v>0.77853818019495002</v>
      </c>
      <c r="BC57">
        <v>9.6969696969697008</v>
      </c>
      <c r="BD57">
        <v>0.2</v>
      </c>
      <c r="BE57">
        <v>1.9238476953907799</v>
      </c>
      <c r="BF57">
        <v>0.2</v>
      </c>
      <c r="BG57">
        <v>8.2931034482758594</v>
      </c>
      <c r="BH57">
        <v>0.2</v>
      </c>
      <c r="BL57">
        <v>8.2931034482758701</v>
      </c>
      <c r="BM57">
        <v>5.3777031113948599</v>
      </c>
      <c r="BN57">
        <v>8.2931034482758701</v>
      </c>
      <c r="BO57">
        <v>5.3777031113948599</v>
      </c>
      <c r="BP57">
        <v>9.7161616161616209</v>
      </c>
      <c r="BQ57">
        <v>5.87720073749544</v>
      </c>
      <c r="BR57">
        <v>8.2931034482758594</v>
      </c>
      <c r="BS57">
        <v>5.3777091657616998</v>
      </c>
      <c r="BW57">
        <v>8.2931034482758701</v>
      </c>
      <c r="BX57">
        <v>1.1958248357367101</v>
      </c>
      <c r="BY57">
        <v>8.2931034482758701</v>
      </c>
      <c r="BZ57">
        <v>1.1958248357367101</v>
      </c>
      <c r="CA57">
        <v>9.7161616161616209</v>
      </c>
      <c r="CB57">
        <v>2.6651092992065402</v>
      </c>
      <c r="CC57">
        <v>8.2931034482758594</v>
      </c>
      <c r="CD57">
        <v>1.19572782489615</v>
      </c>
      <c r="CH57">
        <v>8.2931034482758701</v>
      </c>
      <c r="CI57">
        <v>0.75735086686755004</v>
      </c>
      <c r="CJ57">
        <v>8.2931034482758701</v>
      </c>
      <c r="CK57">
        <v>0.75735086686755004</v>
      </c>
      <c r="CL57">
        <v>1.9436873747495</v>
      </c>
      <c r="CM57">
        <v>0.86808657699152803</v>
      </c>
      <c r="CN57">
        <v>8.2931034482758594</v>
      </c>
      <c r="CO57">
        <v>0.75735070627187495</v>
      </c>
      <c r="CY57">
        <v>8.2931034482758594</v>
      </c>
      <c r="CZ57">
        <v>5.3777091657616998</v>
      </c>
      <c r="DJ57">
        <v>8.2931034482758594</v>
      </c>
      <c r="DK57">
        <v>-6.3053944201854897</v>
      </c>
      <c r="DU57">
        <v>8.2931034482758594</v>
      </c>
      <c r="DV57">
        <v>5.3777091657616998</v>
      </c>
      <c r="EF57">
        <v>8.2931034482758594</v>
      </c>
      <c r="EG57">
        <v>1.19572782489615</v>
      </c>
      <c r="EQ57">
        <v>8.2931034482758594</v>
      </c>
      <c r="ER57">
        <v>5.3777091657616998</v>
      </c>
      <c r="FB57">
        <v>8.2931034482758594</v>
      </c>
      <c r="FC57">
        <v>-6.3053944201854897</v>
      </c>
      <c r="FI57">
        <v>0.85959595959596002</v>
      </c>
      <c r="FJ57">
        <v>0.74176509780293998</v>
      </c>
      <c r="FK57">
        <v>0.85959595959596002</v>
      </c>
      <c r="FL57">
        <v>0.74176509780293998</v>
      </c>
      <c r="FM57">
        <v>0.89278557114228496</v>
      </c>
      <c r="FN57">
        <v>1.77989182622732</v>
      </c>
      <c r="FT57">
        <v>0.14040404040404</v>
      </c>
      <c r="FU57">
        <v>0.74176509780293998</v>
      </c>
      <c r="FV57">
        <v>0.14040404040404</v>
      </c>
      <c r="FW57">
        <v>0.74176509780293998</v>
      </c>
      <c r="FX57">
        <v>0.107214428857715</v>
      </c>
      <c r="FY57">
        <v>1.77989182622732</v>
      </c>
      <c r="GG57">
        <v>0.107214428857715</v>
      </c>
      <c r="GH57" s="2">
        <v>5.1525444918325601E-7</v>
      </c>
      <c r="GI57">
        <v>0.107214428857715</v>
      </c>
      <c r="GJ57" s="2">
        <v>5.1525444918325601E-7</v>
      </c>
      <c r="GR57">
        <v>0.107214428857715</v>
      </c>
      <c r="GS57">
        <v>0.98402240712071498</v>
      </c>
      <c r="GT57">
        <v>0.107214428857715</v>
      </c>
      <c r="GU57">
        <v>0.98402240712071498</v>
      </c>
      <c r="HA57">
        <v>8.2931034482758701</v>
      </c>
      <c r="HB57">
        <v>0.85735086686755002</v>
      </c>
      <c r="HC57">
        <v>1.9436873747495</v>
      </c>
      <c r="HD57">
        <v>0.968086576991528</v>
      </c>
      <c r="HE57">
        <v>8.2931034482758594</v>
      </c>
      <c r="HF57">
        <v>0.85735070627187404</v>
      </c>
      <c r="HL57">
        <v>8.2931034482758701</v>
      </c>
      <c r="HM57">
        <v>0.14264913313245001</v>
      </c>
      <c r="HN57">
        <v>1.9436873747495</v>
      </c>
      <c r="HO57">
        <v>3.1913423008471997E-2</v>
      </c>
      <c r="HP57">
        <v>8.2931034482758594</v>
      </c>
      <c r="HQ57">
        <v>0.14264929372812599</v>
      </c>
    </row>
    <row r="58" spans="1:251" x14ac:dyDescent="0.3">
      <c r="A58">
        <v>1.5</v>
      </c>
      <c r="B58">
        <v>0.3</v>
      </c>
      <c r="C58">
        <v>100</v>
      </c>
      <c r="T58">
        <v>5.0505050505050497E-2</v>
      </c>
      <c r="U58">
        <v>0.69713638754009799</v>
      </c>
      <c r="V58">
        <v>5.0505050505050497E-2</v>
      </c>
      <c r="W58">
        <v>0.69713638754009799</v>
      </c>
      <c r="X58">
        <v>5.0505050505050497E-2</v>
      </c>
      <c r="Y58">
        <v>0.69713638754009799</v>
      </c>
      <c r="Z58">
        <v>4.5454545454545497E-2</v>
      </c>
      <c r="AA58">
        <v>0.69713638754009799</v>
      </c>
      <c r="AI58">
        <v>0.13235294117647101</v>
      </c>
      <c r="AJ58">
        <v>3.1807550332159898E-3</v>
      </c>
      <c r="AK58">
        <v>0.13235294117647101</v>
      </c>
      <c r="AL58">
        <v>3.1807550332159898E-3</v>
      </c>
      <c r="AT58">
        <v>0.13235294117647101</v>
      </c>
      <c r="AU58">
        <v>0.72750046344444796</v>
      </c>
      <c r="AV58">
        <v>0.13235294117647101</v>
      </c>
      <c r="AW58">
        <v>0.72750046344444796</v>
      </c>
      <c r="BC58">
        <v>12.1212121212121</v>
      </c>
      <c r="BD58">
        <v>0.2</v>
      </c>
      <c r="BE58">
        <v>2.4048096192384798</v>
      </c>
      <c r="BF58">
        <v>0.2</v>
      </c>
      <c r="BG58">
        <v>10.3613793103448</v>
      </c>
      <c r="BH58">
        <v>0.2</v>
      </c>
      <c r="BL58">
        <v>10.3613793103448</v>
      </c>
      <c r="BM58">
        <v>6.1036740566018803</v>
      </c>
      <c r="BN58">
        <v>10.3613793103448</v>
      </c>
      <c r="BO58">
        <v>6.1036740566018803</v>
      </c>
      <c r="BP58">
        <v>12.140202020202</v>
      </c>
      <c r="BQ58">
        <v>6.5914423377477398</v>
      </c>
      <c r="BR58">
        <v>10.3613793103448</v>
      </c>
      <c r="BS58">
        <v>6.1036845137737901</v>
      </c>
      <c r="BW58">
        <v>10.3613793103448</v>
      </c>
      <c r="BX58">
        <v>3.331286097185</v>
      </c>
      <c r="BY58">
        <v>10.3613793103448</v>
      </c>
      <c r="BZ58">
        <v>3.331286097185</v>
      </c>
      <c r="CA58">
        <v>12.140202020202</v>
      </c>
      <c r="CB58">
        <v>5.70418979906432</v>
      </c>
      <c r="CC58">
        <v>10.3613793103448</v>
      </c>
      <c r="CD58">
        <v>3.3311426128786898</v>
      </c>
      <c r="CH58">
        <v>10.3613793103448</v>
      </c>
      <c r="CI58">
        <v>0.73809407580944297</v>
      </c>
      <c r="CJ58">
        <v>10.3613793103448</v>
      </c>
      <c r="CK58">
        <v>0.73809407580944297</v>
      </c>
      <c r="CL58">
        <v>2.4246092184368702</v>
      </c>
      <c r="CM58">
        <v>0.85971442705707302</v>
      </c>
      <c r="CN58">
        <v>10.3613793103448</v>
      </c>
      <c r="CO58">
        <v>0.73809379842633605</v>
      </c>
      <c r="CY58">
        <v>10.3613793103448</v>
      </c>
      <c r="CZ58">
        <v>6.1036845137737901</v>
      </c>
      <c r="DJ58">
        <v>10.3613793103448</v>
      </c>
      <c r="DK58">
        <v>-7.1591543360587302</v>
      </c>
      <c r="DU58">
        <v>10.3613793103448</v>
      </c>
      <c r="DV58">
        <v>6.1036845137737901</v>
      </c>
      <c r="EF58">
        <v>10.3613793103448</v>
      </c>
      <c r="EG58">
        <v>3.3311426128786898</v>
      </c>
      <c r="EQ58">
        <v>10.3613793103448</v>
      </c>
      <c r="ER58">
        <v>6.1036845137737901</v>
      </c>
      <c r="FB58">
        <v>10.3613793103448</v>
      </c>
      <c r="FC58">
        <v>-7.1591543360587302</v>
      </c>
      <c r="FI58">
        <v>0.84949494949494997</v>
      </c>
      <c r="FJ58">
        <v>0.69713638754009799</v>
      </c>
      <c r="FK58">
        <v>0.84949494949494997</v>
      </c>
      <c r="FL58">
        <v>0.69713638754009799</v>
      </c>
      <c r="FM58">
        <v>0.890981963927856</v>
      </c>
      <c r="FN58">
        <v>1.0485722362871299</v>
      </c>
      <c r="FT58">
        <v>0.150505050505051</v>
      </c>
      <c r="FU58">
        <v>0.69713638754009799</v>
      </c>
      <c r="FV58">
        <v>0.150505050505051</v>
      </c>
      <c r="FW58">
        <v>0.69713638754009799</v>
      </c>
      <c r="FX58">
        <v>0.109018036072144</v>
      </c>
      <c r="FY58">
        <v>1.0485722362871299</v>
      </c>
      <c r="GG58">
        <v>0.109018036072144</v>
      </c>
      <c r="GH58" s="2">
        <v>1.0063409813984201E-6</v>
      </c>
      <c r="GI58">
        <v>0.109018036072144</v>
      </c>
      <c r="GJ58" s="2">
        <v>1.0063409813984201E-6</v>
      </c>
      <c r="GR58">
        <v>0.109018036072144</v>
      </c>
      <c r="GS58">
        <v>0.98005055783663697</v>
      </c>
      <c r="GT58">
        <v>0.109018036072144</v>
      </c>
      <c r="GU58">
        <v>0.98005055783663697</v>
      </c>
      <c r="HA58">
        <v>10.3613793103448</v>
      </c>
      <c r="HB58">
        <v>0.83809407580944295</v>
      </c>
      <c r="HC58">
        <v>2.4246092184368702</v>
      </c>
      <c r="HD58">
        <v>0.95971442705707299</v>
      </c>
      <c r="HE58">
        <v>10.3613793103448</v>
      </c>
      <c r="HF58">
        <v>0.83809379842633602</v>
      </c>
      <c r="HL58">
        <v>10.3613793103448</v>
      </c>
      <c r="HM58">
        <v>0.16190592419055699</v>
      </c>
      <c r="HN58">
        <v>2.4246092184368702</v>
      </c>
      <c r="HO58">
        <v>4.0285572942926798E-2</v>
      </c>
      <c r="HP58">
        <v>10.3613793103448</v>
      </c>
      <c r="HQ58">
        <v>0.161906201573664</v>
      </c>
    </row>
    <row r="59" spans="1:251" x14ac:dyDescent="0.3">
      <c r="A59">
        <v>1.8333333333333299</v>
      </c>
      <c r="B59">
        <v>0.3</v>
      </c>
      <c r="C59">
        <v>100</v>
      </c>
      <c r="T59">
        <v>6.0606060606060601E-2</v>
      </c>
      <c r="U59">
        <v>0.66067207618130697</v>
      </c>
      <c r="V59">
        <v>6.0606060606060601E-2</v>
      </c>
      <c r="W59">
        <v>0.66067207618130697</v>
      </c>
      <c r="X59">
        <v>6.0606060606060601E-2</v>
      </c>
      <c r="Y59">
        <v>0.66067207618130697</v>
      </c>
      <c r="Z59">
        <v>5.4545454545454598E-2</v>
      </c>
      <c r="AA59">
        <v>0.66067207618130697</v>
      </c>
      <c r="AI59">
        <v>0.158823529411765</v>
      </c>
      <c r="AJ59">
        <v>5.4962761328698701E-3</v>
      </c>
      <c r="AK59">
        <v>0.158823529411765</v>
      </c>
      <c r="AL59">
        <v>5.4962761328698701E-3</v>
      </c>
      <c r="AT59">
        <v>0.158823529411765</v>
      </c>
      <c r="AU59">
        <v>0.67819285352811098</v>
      </c>
      <c r="AV59">
        <v>0.158823529411765</v>
      </c>
      <c r="AW59">
        <v>0.67819285352811098</v>
      </c>
      <c r="BC59">
        <v>14.545454545454501</v>
      </c>
      <c r="BD59">
        <v>0.2</v>
      </c>
      <c r="BE59">
        <v>2.8857715430861699</v>
      </c>
      <c r="BF59">
        <v>0.2</v>
      </c>
      <c r="BG59">
        <v>12.429655172413799</v>
      </c>
      <c r="BH59">
        <v>0.2</v>
      </c>
      <c r="BL59">
        <v>12.429655172413799</v>
      </c>
      <c r="BM59">
        <v>6.6708128482231404</v>
      </c>
      <c r="BN59">
        <v>12.429655172413799</v>
      </c>
      <c r="BO59">
        <v>6.6708128482231404</v>
      </c>
      <c r="BP59">
        <v>14.5642424242424</v>
      </c>
      <c r="BQ59">
        <v>7.1482933381668001</v>
      </c>
      <c r="BR59">
        <v>12.429655172413799</v>
      </c>
      <c r="BS59">
        <v>6.67082193540943</v>
      </c>
      <c r="BW59">
        <v>12.429655172413799</v>
      </c>
      <c r="BX59">
        <v>6.0903128525861101</v>
      </c>
      <c r="BY59">
        <v>12.429655172413799</v>
      </c>
      <c r="BZ59">
        <v>6.0903128525861101</v>
      </c>
      <c r="CA59">
        <v>14.5642424242424</v>
      </c>
      <c r="CB59">
        <v>9.4378472905218107</v>
      </c>
      <c r="CC59">
        <v>12.429655172413799</v>
      </c>
      <c r="CD59">
        <v>6.0901343736096596</v>
      </c>
      <c r="CH59">
        <v>12.429655172413799</v>
      </c>
      <c r="CI59">
        <v>0.723050396301962</v>
      </c>
      <c r="CJ59">
        <v>12.429655172413799</v>
      </c>
      <c r="CK59">
        <v>0.723050396301962</v>
      </c>
      <c r="CL59">
        <v>2.9055310621242501</v>
      </c>
      <c r="CM59">
        <v>0.85116709639542798</v>
      </c>
      <c r="CN59">
        <v>12.429655172413799</v>
      </c>
      <c r="CO59">
        <v>0.72305015525809002</v>
      </c>
      <c r="CY59">
        <v>12.429655172413799</v>
      </c>
      <c r="CZ59">
        <v>6.67082193540943</v>
      </c>
      <c r="DJ59">
        <v>12.429655172413799</v>
      </c>
      <c r="DK59">
        <v>-7.8281180641605301</v>
      </c>
      <c r="DU59">
        <v>12.429655172413799</v>
      </c>
      <c r="DV59">
        <v>6.6708219354094203</v>
      </c>
      <c r="EF59">
        <v>12.429655172413799</v>
      </c>
      <c r="EG59">
        <v>6.0901343736096596</v>
      </c>
      <c r="EQ59">
        <v>12.429655172413799</v>
      </c>
      <c r="ER59">
        <v>6.6708219354094203</v>
      </c>
      <c r="FB59">
        <v>12.429655172413799</v>
      </c>
      <c r="FC59">
        <v>-7.8281180641605301</v>
      </c>
      <c r="FI59">
        <v>0.83939393939393903</v>
      </c>
      <c r="FJ59">
        <v>0.66067207618130697</v>
      </c>
      <c r="FK59">
        <v>0.83939393939393903</v>
      </c>
      <c r="FL59">
        <v>0.66067207618130697</v>
      </c>
      <c r="FM59">
        <v>0.88917835671342704</v>
      </c>
      <c r="FN59">
        <v>0.99263159241040899</v>
      </c>
      <c r="FT59">
        <v>0.160606060606061</v>
      </c>
      <c r="FU59">
        <v>0.66067207618130697</v>
      </c>
      <c r="FV59">
        <v>0.160606060606061</v>
      </c>
      <c r="FW59">
        <v>0.66067207618130697</v>
      </c>
      <c r="FX59">
        <v>0.110821643286573</v>
      </c>
      <c r="FY59">
        <v>0.99263159241040899</v>
      </c>
      <c r="GG59">
        <v>0.110821643286573</v>
      </c>
      <c r="GH59" s="2">
        <v>1.7389355231158999E-6</v>
      </c>
      <c r="GI59">
        <v>0.110821643286573</v>
      </c>
      <c r="GJ59" s="2">
        <v>1.7389355231158999E-6</v>
      </c>
      <c r="GR59">
        <v>0.110821643286573</v>
      </c>
      <c r="GS59">
        <v>0.97608674067325496</v>
      </c>
      <c r="GT59">
        <v>0.110821643286573</v>
      </c>
      <c r="GU59">
        <v>0.97608674067325496</v>
      </c>
      <c r="HA59">
        <v>12.429655172413799</v>
      </c>
      <c r="HB59">
        <v>0.82305039630196197</v>
      </c>
      <c r="HC59">
        <v>2.9055310621242501</v>
      </c>
      <c r="HD59">
        <v>0.95116709639542796</v>
      </c>
      <c r="HE59">
        <v>12.429655172413799</v>
      </c>
      <c r="HF59">
        <v>0.82305015525809</v>
      </c>
      <c r="HL59">
        <v>12.429655172413799</v>
      </c>
      <c r="HM59">
        <v>0.176949603698038</v>
      </c>
      <c r="HN59">
        <v>2.9055310621242501</v>
      </c>
      <c r="HO59">
        <v>4.8832903604572403E-2</v>
      </c>
      <c r="HP59">
        <v>12.429655172413799</v>
      </c>
      <c r="HQ59">
        <v>0.17694984474191</v>
      </c>
    </row>
    <row r="60" spans="1:251" x14ac:dyDescent="0.3">
      <c r="A60">
        <v>2.1666666666666701</v>
      </c>
      <c r="B60">
        <v>0.3</v>
      </c>
      <c r="C60">
        <v>100</v>
      </c>
      <c r="T60">
        <v>7.0707070707070704E-2</v>
      </c>
      <c r="U60">
        <v>0.62984194021585505</v>
      </c>
      <c r="V60">
        <v>7.0707070707070704E-2</v>
      </c>
      <c r="W60">
        <v>0.62984194021585505</v>
      </c>
      <c r="X60">
        <v>7.0707070707070704E-2</v>
      </c>
      <c r="Y60">
        <v>0.62984194021585505</v>
      </c>
      <c r="Z60">
        <v>6.3636363636363602E-2</v>
      </c>
      <c r="AA60">
        <v>0.62984194021585505</v>
      </c>
      <c r="AI60">
        <v>0.185294117647059</v>
      </c>
      <c r="AJ60">
        <v>8.7277908792961004E-3</v>
      </c>
      <c r="AK60">
        <v>0.185294117647059</v>
      </c>
      <c r="AL60">
        <v>8.7277908792961004E-3</v>
      </c>
      <c r="AT60">
        <v>0.185294117647059</v>
      </c>
      <c r="AU60">
        <v>0.63061534991947499</v>
      </c>
      <c r="AV60">
        <v>0.185294117647059</v>
      </c>
      <c r="AW60">
        <v>0.63061534991947499</v>
      </c>
      <c r="BC60">
        <v>16.969696969697001</v>
      </c>
      <c r="BD60">
        <v>0.2</v>
      </c>
      <c r="BE60">
        <v>3.3667334669338702</v>
      </c>
      <c r="BF60">
        <v>0.2</v>
      </c>
      <c r="BG60">
        <v>14.4979310344828</v>
      </c>
      <c r="BH60">
        <v>0.2</v>
      </c>
      <c r="BL60">
        <v>14.4979310344828</v>
      </c>
      <c r="BM60">
        <v>7.1360657571408401</v>
      </c>
      <c r="BN60">
        <v>14.4979310344828</v>
      </c>
      <c r="BO60">
        <v>7.1360657571408401</v>
      </c>
      <c r="BP60">
        <v>16.988282828282799</v>
      </c>
      <c r="BQ60">
        <v>7.5820955520944997</v>
      </c>
      <c r="BR60">
        <v>14.4979310344828</v>
      </c>
      <c r="BS60">
        <v>7.1360698860741998</v>
      </c>
      <c r="BW60">
        <v>14.4979310344828</v>
      </c>
      <c r="BX60">
        <v>9.3203891123892006</v>
      </c>
      <c r="BY60">
        <v>14.4979310344828</v>
      </c>
      <c r="BZ60">
        <v>9.3203891123892006</v>
      </c>
      <c r="CA60">
        <v>16.988282828282799</v>
      </c>
      <c r="CB60">
        <v>13.805846534577199</v>
      </c>
      <c r="CC60">
        <v>14.4979310344828</v>
      </c>
      <c r="CD60">
        <v>9.3201866966667293</v>
      </c>
      <c r="CH60">
        <v>14.4979310344828</v>
      </c>
      <c r="CI60">
        <v>0.71070929729834198</v>
      </c>
      <c r="CJ60">
        <v>14.4979310344828</v>
      </c>
      <c r="CK60">
        <v>0.71070929729834198</v>
      </c>
      <c r="CL60">
        <v>3.3864529058116202</v>
      </c>
      <c r="CM60">
        <v>0.84261976573378194</v>
      </c>
      <c r="CN60">
        <v>14.4979310344828</v>
      </c>
      <c r="CO60">
        <v>0.71070918777483405</v>
      </c>
      <c r="CY60">
        <v>14.4979310344828</v>
      </c>
      <c r="CZ60">
        <v>7.1360698860741998</v>
      </c>
      <c r="DJ60">
        <v>14.4979310344828</v>
      </c>
      <c r="DK60">
        <v>-8.3777847184683107</v>
      </c>
      <c r="DU60">
        <v>14.4979310344828</v>
      </c>
      <c r="DV60">
        <v>7.1360698860741998</v>
      </c>
      <c r="EF60">
        <v>14.4979310344828</v>
      </c>
      <c r="EG60">
        <v>9.3201866966667293</v>
      </c>
      <c r="EQ60">
        <v>14.4979310344828</v>
      </c>
      <c r="ER60">
        <v>7.1360698860741998</v>
      </c>
      <c r="FB60">
        <v>14.4979310344828</v>
      </c>
      <c r="FC60">
        <v>-8.3777847184683107</v>
      </c>
      <c r="FI60">
        <v>0.82929292929292897</v>
      </c>
      <c r="FJ60">
        <v>0.62984194021585505</v>
      </c>
      <c r="FK60">
        <v>0.82929292929292897</v>
      </c>
      <c r="FL60">
        <v>0.62984194021585505</v>
      </c>
      <c r="FM60">
        <v>0.88737474949899797</v>
      </c>
      <c r="FN60">
        <v>0.96512795678899199</v>
      </c>
      <c r="FT60">
        <v>0.170707070707071</v>
      </c>
      <c r="FU60">
        <v>0.62984194021585505</v>
      </c>
      <c r="FV60">
        <v>0.170707070707071</v>
      </c>
      <c r="FW60">
        <v>0.62984194021585505</v>
      </c>
      <c r="FX60">
        <v>0.112625250501002</v>
      </c>
      <c r="FY60">
        <v>0.96512795678899199</v>
      </c>
      <c r="GG60">
        <v>0.112625250501002</v>
      </c>
      <c r="GH60" s="2">
        <v>2.7613360812733101E-6</v>
      </c>
      <c r="GI60">
        <v>0.112625250501002</v>
      </c>
      <c r="GJ60" s="2">
        <v>2.7613360812733101E-6</v>
      </c>
      <c r="GR60">
        <v>0.112625250501002</v>
      </c>
      <c r="GS60">
        <v>0.97213095563042895</v>
      </c>
      <c r="GT60">
        <v>0.112625250501002</v>
      </c>
      <c r="GU60">
        <v>0.97213095563042895</v>
      </c>
      <c r="HA60">
        <v>14.4979310344828</v>
      </c>
      <c r="HB60">
        <v>0.81070929729834196</v>
      </c>
      <c r="HC60">
        <v>3.3864529058116202</v>
      </c>
      <c r="HD60">
        <v>0.94261976573378203</v>
      </c>
      <c r="HE60">
        <v>14.4979310344828</v>
      </c>
      <c r="HF60">
        <v>0.81070918777483403</v>
      </c>
      <c r="HL60">
        <v>14.4979310344828</v>
      </c>
      <c r="HM60">
        <v>0.18929070270165799</v>
      </c>
      <c r="HN60">
        <v>3.3864529058116202</v>
      </c>
      <c r="HO60">
        <v>5.7380234266218001E-2</v>
      </c>
      <c r="HP60">
        <v>14.4979310344828</v>
      </c>
      <c r="HQ60">
        <v>0.189290812225166</v>
      </c>
    </row>
    <row r="61" spans="1:251" x14ac:dyDescent="0.3">
      <c r="A61">
        <v>2.5</v>
      </c>
      <c r="B61">
        <v>0.3</v>
      </c>
      <c r="C61">
        <v>100</v>
      </c>
      <c r="T61">
        <v>8.0808080808080801E-2</v>
      </c>
      <c r="U61">
        <v>0.60313566169095101</v>
      </c>
      <c r="V61">
        <v>8.0808080808080801E-2</v>
      </c>
      <c r="W61">
        <v>0.60313566169095101</v>
      </c>
      <c r="X61">
        <v>8.0808080808080801E-2</v>
      </c>
      <c r="Y61">
        <v>0.60313566169095101</v>
      </c>
      <c r="Z61">
        <v>7.2727272727272696E-2</v>
      </c>
      <c r="AA61">
        <v>0.60313566169095101</v>
      </c>
      <c r="AI61">
        <v>0.21176470588235299</v>
      </c>
      <c r="AJ61">
        <v>1.3027953654072799E-2</v>
      </c>
      <c r="AK61">
        <v>0.21176470588235299</v>
      </c>
      <c r="AL61">
        <v>1.3027953654072799E-2</v>
      </c>
      <c r="AT61">
        <v>0.21176470588235299</v>
      </c>
      <c r="AU61">
        <v>0.58476795207291399</v>
      </c>
      <c r="AV61">
        <v>0.21176470588235299</v>
      </c>
      <c r="AW61">
        <v>0.58476795207291399</v>
      </c>
      <c r="BC61">
        <v>19.393939393939402</v>
      </c>
      <c r="BD61">
        <v>0.2</v>
      </c>
      <c r="BE61">
        <v>3.8476953907815599</v>
      </c>
      <c r="BF61">
        <v>0.2</v>
      </c>
      <c r="BG61">
        <v>16.566206896551702</v>
      </c>
      <c r="BH61">
        <v>0.2</v>
      </c>
      <c r="BL61">
        <v>16.566206896551702</v>
      </c>
      <c r="BM61">
        <v>7.5174483639471497</v>
      </c>
      <c r="BN61">
        <v>16.566206896551702</v>
      </c>
      <c r="BO61">
        <v>7.5174483639471497</v>
      </c>
      <c r="BP61">
        <v>19.4123232323232</v>
      </c>
      <c r="BQ61">
        <v>7.9355781348346</v>
      </c>
      <c r="BR61">
        <v>16.566206896551702</v>
      </c>
      <c r="BS61">
        <v>7.5174588250189496</v>
      </c>
      <c r="BW61">
        <v>16.566206896551702</v>
      </c>
      <c r="BX61">
        <v>12.9839515187085</v>
      </c>
      <c r="BY61">
        <v>16.566206896551702</v>
      </c>
      <c r="BZ61">
        <v>12.9839515187085</v>
      </c>
      <c r="CA61">
        <v>19.4123232323232</v>
      </c>
      <c r="CB61">
        <v>18.632789532057402</v>
      </c>
      <c r="CC61">
        <v>16.566206896551702</v>
      </c>
      <c r="CD61">
        <v>12.983655108649399</v>
      </c>
      <c r="CH61">
        <v>16.566206896551702</v>
      </c>
      <c r="CI61">
        <v>0.70059290525011197</v>
      </c>
      <c r="CJ61">
        <v>16.566206896551702</v>
      </c>
      <c r="CK61">
        <v>0.70059290525011197</v>
      </c>
      <c r="CL61">
        <v>3.8673747494990001</v>
      </c>
      <c r="CM61">
        <v>0.83407243507213702</v>
      </c>
      <c r="CN61">
        <v>16.566206896551702</v>
      </c>
      <c r="CO61">
        <v>0.70059262776290898</v>
      </c>
      <c r="CY61">
        <v>16.566206896551702</v>
      </c>
      <c r="CZ61">
        <v>7.5174588250189496</v>
      </c>
      <c r="DJ61">
        <v>16.566206896551702</v>
      </c>
      <c r="DK61">
        <v>-8.8289150607901998</v>
      </c>
      <c r="DU61">
        <v>16.566206896551702</v>
      </c>
      <c r="DV61">
        <v>7.5174588250189496</v>
      </c>
      <c r="EF61">
        <v>16.566206896551702</v>
      </c>
      <c r="EG61">
        <v>12.983655108649399</v>
      </c>
      <c r="EQ61">
        <v>16.566206896551702</v>
      </c>
      <c r="ER61">
        <v>7.5174588250189496</v>
      </c>
      <c r="FB61">
        <v>16.566206896551702</v>
      </c>
      <c r="FC61">
        <v>-8.8289150607901998</v>
      </c>
      <c r="FI61">
        <v>0.81919191919191903</v>
      </c>
      <c r="FJ61">
        <v>0.60313566169095101</v>
      </c>
      <c r="FK61">
        <v>0.81919191919191903</v>
      </c>
      <c r="FL61">
        <v>0.60313566169095101</v>
      </c>
      <c r="FM61">
        <v>0.88557114228456901</v>
      </c>
      <c r="FN61">
        <v>0.93762432116757499</v>
      </c>
      <c r="FT61">
        <v>0.180808080808081</v>
      </c>
      <c r="FU61">
        <v>0.60313566169095101</v>
      </c>
      <c r="FV61">
        <v>0.180808080808081</v>
      </c>
      <c r="FW61">
        <v>0.60313566169095101</v>
      </c>
      <c r="FX61">
        <v>0.114428857715431</v>
      </c>
      <c r="FY61">
        <v>0.93762432116757499</v>
      </c>
      <c r="GG61">
        <v>0.114428857715431</v>
      </c>
      <c r="GH61" s="2">
        <v>4.12184010681168E-6</v>
      </c>
      <c r="GI61">
        <v>0.114428857715431</v>
      </c>
      <c r="GJ61" s="2">
        <v>4.12184010681168E-6</v>
      </c>
      <c r="GR61">
        <v>0.114428857715431</v>
      </c>
      <c r="GS61">
        <v>0.96818320270801606</v>
      </c>
      <c r="GT61">
        <v>0.114428857715431</v>
      </c>
      <c r="GU61">
        <v>0.96818320270801606</v>
      </c>
      <c r="HA61">
        <v>16.566206896551702</v>
      </c>
      <c r="HB61">
        <v>0.80059290525011195</v>
      </c>
      <c r="HC61">
        <v>3.8673747494990001</v>
      </c>
      <c r="HD61">
        <v>0.934072435072137</v>
      </c>
      <c r="HE61">
        <v>16.566206896551702</v>
      </c>
      <c r="HF61">
        <v>0.80059262776290896</v>
      </c>
      <c r="HL61">
        <v>16.566206896551702</v>
      </c>
      <c r="HM61">
        <v>0.19940709474988799</v>
      </c>
      <c r="HN61">
        <v>3.8673747494990001</v>
      </c>
      <c r="HO61">
        <v>6.5927564927863405E-2</v>
      </c>
      <c r="HP61">
        <v>16.566206896551702</v>
      </c>
      <c r="HQ61">
        <v>0.19940737223709101</v>
      </c>
    </row>
    <row r="62" spans="1:251" x14ac:dyDescent="0.3">
      <c r="A62">
        <v>2.8333333333333299</v>
      </c>
      <c r="B62">
        <v>0.3</v>
      </c>
      <c r="C62">
        <v>100</v>
      </c>
      <c r="T62">
        <v>9.0909090909090898E-2</v>
      </c>
      <c r="U62">
        <v>0.57957905455967396</v>
      </c>
      <c r="V62">
        <v>9.0909090909090898E-2</v>
      </c>
      <c r="W62">
        <v>0.57957905455967396</v>
      </c>
      <c r="X62">
        <v>9.0909090909090898E-2</v>
      </c>
      <c r="Y62">
        <v>0.57957905455967396</v>
      </c>
      <c r="Z62">
        <v>8.1818181818181804E-2</v>
      </c>
      <c r="AA62">
        <v>0.57957905455967396</v>
      </c>
      <c r="AI62">
        <v>0.23823529411764699</v>
      </c>
      <c r="AJ62">
        <v>1.8549417336330799E-2</v>
      </c>
      <c r="AK62">
        <v>0.23823529411764699</v>
      </c>
      <c r="AL62">
        <v>1.8549417336330799E-2</v>
      </c>
      <c r="AT62">
        <v>0.23823529411764699</v>
      </c>
      <c r="AU62">
        <v>0.54065065942220403</v>
      </c>
      <c r="AV62">
        <v>0.23823529411764699</v>
      </c>
      <c r="AW62">
        <v>0.54065065942220403</v>
      </c>
      <c r="BC62">
        <v>21.818181818181799</v>
      </c>
      <c r="BD62">
        <v>0.2</v>
      </c>
      <c r="BE62">
        <v>4.3286573146292602</v>
      </c>
      <c r="BF62">
        <v>0.2</v>
      </c>
      <c r="BG62">
        <v>18.634482758620699</v>
      </c>
      <c r="BH62">
        <v>0.2</v>
      </c>
      <c r="BL62">
        <v>18.634482758620699</v>
      </c>
      <c r="BM62">
        <v>7.83423548385566</v>
      </c>
      <c r="BN62">
        <v>18.634482758620699</v>
      </c>
      <c r="BO62">
        <v>7.83423548385566</v>
      </c>
      <c r="BP62">
        <v>21.8363636363636</v>
      </c>
      <c r="BQ62">
        <v>8.2301113038222091</v>
      </c>
      <c r="BR62">
        <v>18.634482758620699</v>
      </c>
      <c r="BS62">
        <v>7.83426481627182</v>
      </c>
      <c r="BW62">
        <v>18.634482758620699</v>
      </c>
      <c r="BX62">
        <v>17.0114392162515</v>
      </c>
      <c r="BY62">
        <v>18.634482758620699</v>
      </c>
      <c r="BZ62">
        <v>17.0114392162515</v>
      </c>
      <c r="CA62">
        <v>21.8363636363636</v>
      </c>
      <c r="CB62">
        <v>23.820146058907099</v>
      </c>
      <c r="CC62">
        <v>18.634482758620699</v>
      </c>
      <c r="CD62">
        <v>17.010965168347798</v>
      </c>
      <c r="CH62">
        <v>18.634482758620699</v>
      </c>
      <c r="CI62">
        <v>0.69218994480009399</v>
      </c>
      <c r="CJ62">
        <v>18.634482758620699</v>
      </c>
      <c r="CK62">
        <v>0.69218994480009399</v>
      </c>
      <c r="CL62">
        <v>4.3482965931863697</v>
      </c>
      <c r="CM62">
        <v>0.82495568634706595</v>
      </c>
      <c r="CN62">
        <v>18.634482758620699</v>
      </c>
      <c r="CO62">
        <v>0.69218916673985098</v>
      </c>
      <c r="CY62">
        <v>18.634482758620699</v>
      </c>
      <c r="CZ62">
        <v>7.83426481627182</v>
      </c>
      <c r="DJ62">
        <v>18.634482758620699</v>
      </c>
      <c r="DK62">
        <v>-9.2039865771792897</v>
      </c>
      <c r="DU62">
        <v>18.634482758620699</v>
      </c>
      <c r="DV62">
        <v>7.83426481627182</v>
      </c>
      <c r="EF62">
        <v>18.634482758620699</v>
      </c>
      <c r="EG62">
        <v>17.010965168347798</v>
      </c>
      <c r="EQ62">
        <v>18.634482758620699</v>
      </c>
      <c r="ER62">
        <v>7.83426481627182</v>
      </c>
      <c r="FB62">
        <v>18.634482758620699</v>
      </c>
      <c r="FC62">
        <v>-9.2039865771792897</v>
      </c>
      <c r="FI62">
        <v>0.80909090909090897</v>
      </c>
      <c r="FJ62">
        <v>0.57957905455967396</v>
      </c>
      <c r="FK62">
        <v>0.80909090909090897</v>
      </c>
      <c r="FL62">
        <v>0.57957905455967396</v>
      </c>
      <c r="FM62">
        <v>0.88376753507014005</v>
      </c>
      <c r="FN62">
        <v>0.91012068554615799</v>
      </c>
      <c r="FT62">
        <v>0.190909090909091</v>
      </c>
      <c r="FU62">
        <v>0.57957905455967396</v>
      </c>
      <c r="FV62">
        <v>0.190909090909091</v>
      </c>
      <c r="FW62">
        <v>0.57957905455967396</v>
      </c>
      <c r="FX62">
        <v>0.11623246492986</v>
      </c>
      <c r="FY62">
        <v>0.91012068554615799</v>
      </c>
      <c r="GG62">
        <v>0.11623246492986</v>
      </c>
      <c r="GH62" s="2">
        <v>5.8687445753212303E-6</v>
      </c>
      <c r="GI62">
        <v>0.11623246492986</v>
      </c>
      <c r="GJ62" s="2">
        <v>5.8687445753212303E-6</v>
      </c>
      <c r="GR62">
        <v>0.11623246492986</v>
      </c>
      <c r="GS62">
        <v>0.96424348190587605</v>
      </c>
      <c r="GT62">
        <v>0.11623246492986</v>
      </c>
      <c r="GU62">
        <v>0.96424348190587605</v>
      </c>
      <c r="HA62">
        <v>18.634482758620699</v>
      </c>
      <c r="HB62">
        <v>0.79218994480009397</v>
      </c>
      <c r="HC62">
        <v>4.3482965931863697</v>
      </c>
      <c r="HD62">
        <v>0.92495568634706604</v>
      </c>
      <c r="HE62">
        <v>18.634482758620699</v>
      </c>
      <c r="HF62">
        <v>0.79218916673985096</v>
      </c>
      <c r="HL62">
        <v>18.634482758620699</v>
      </c>
      <c r="HM62">
        <v>0.207810055199906</v>
      </c>
      <c r="HN62">
        <v>4.3482965931863697</v>
      </c>
      <c r="HO62">
        <v>7.5044313652934402E-2</v>
      </c>
      <c r="HP62">
        <v>18.634482758620699</v>
      </c>
      <c r="HQ62">
        <v>0.20781083326014901</v>
      </c>
    </row>
    <row r="63" spans="1:251" x14ac:dyDescent="0.3">
      <c r="A63">
        <v>3.1666666666666701</v>
      </c>
      <c r="B63">
        <v>0.3</v>
      </c>
      <c r="C63">
        <v>100</v>
      </c>
      <c r="T63">
        <v>0.10101010101010099</v>
      </c>
      <c r="U63">
        <v>0.55850695142810902</v>
      </c>
      <c r="V63">
        <v>0.10101010101010099</v>
      </c>
      <c r="W63">
        <v>0.55850695142810902</v>
      </c>
      <c r="X63">
        <v>0.10101010101010099</v>
      </c>
      <c r="Y63">
        <v>0.55850695142810902</v>
      </c>
      <c r="Z63">
        <v>9.0909090909090898E-2</v>
      </c>
      <c r="AA63">
        <v>0.55850695142810902</v>
      </c>
      <c r="AI63">
        <v>0.26470588235294101</v>
      </c>
      <c r="AJ63">
        <v>2.54448334927233E-2</v>
      </c>
      <c r="AK63">
        <v>0.26470588235294101</v>
      </c>
      <c r="AL63">
        <v>2.54448334927233E-2</v>
      </c>
      <c r="AT63">
        <v>0.26470588235294101</v>
      </c>
      <c r="AU63">
        <v>0.49826347137889498</v>
      </c>
      <c r="AV63">
        <v>0.26470588235294101</v>
      </c>
      <c r="AW63">
        <v>0.49826347137889498</v>
      </c>
      <c r="BC63">
        <v>24.2424242424242</v>
      </c>
      <c r="BD63">
        <v>0.2</v>
      </c>
      <c r="BE63">
        <v>4.8096192384769498</v>
      </c>
      <c r="BF63">
        <v>0.2</v>
      </c>
      <c r="BG63">
        <v>20.7027586206897</v>
      </c>
      <c r="BH63">
        <v>0.2</v>
      </c>
      <c r="BL63">
        <v>20.7027586206897</v>
      </c>
      <c r="BM63">
        <v>8.1037053377706894</v>
      </c>
      <c r="BN63">
        <v>20.7027586206897</v>
      </c>
      <c r="BO63">
        <v>8.1037053377706894</v>
      </c>
      <c r="BP63">
        <v>24.260404040404001</v>
      </c>
      <c r="BQ63">
        <v>8.4771569352847997</v>
      </c>
      <c r="BR63">
        <v>20.7027586206897</v>
      </c>
      <c r="BS63">
        <v>8.1037474557765208</v>
      </c>
      <c r="BW63">
        <v>20.7027586206897</v>
      </c>
      <c r="BX63">
        <v>21.322605625704099</v>
      </c>
      <c r="BY63">
        <v>20.7027586206897</v>
      </c>
      <c r="BZ63">
        <v>21.322605625704099</v>
      </c>
      <c r="CA63">
        <v>24.260404040404001</v>
      </c>
      <c r="CB63">
        <v>29.3138256811039</v>
      </c>
      <c r="CC63">
        <v>20.7027586206897</v>
      </c>
      <c r="CD63">
        <v>21.321978046471401</v>
      </c>
      <c r="CH63">
        <v>20.7027586206897</v>
      </c>
      <c r="CI63">
        <v>0.68504210193397497</v>
      </c>
      <c r="CJ63">
        <v>20.7027586206897</v>
      </c>
      <c r="CK63">
        <v>0.68504210193397497</v>
      </c>
      <c r="CL63">
        <v>4.8292184368737496</v>
      </c>
      <c r="CM63">
        <v>0.81498017882597995</v>
      </c>
      <c r="CN63">
        <v>20.7027586206897</v>
      </c>
      <c r="CO63">
        <v>0.68504098472821995</v>
      </c>
      <c r="CY63">
        <v>20.7027586206897</v>
      </c>
      <c r="CZ63">
        <v>8.1037474557765208</v>
      </c>
      <c r="DJ63">
        <v>20.7027586206897</v>
      </c>
      <c r="DK63">
        <v>-9.5232367743007593</v>
      </c>
      <c r="DU63">
        <v>20.7027586206897</v>
      </c>
      <c r="DV63">
        <v>8.1037474557765208</v>
      </c>
      <c r="EF63">
        <v>20.7027586206897</v>
      </c>
      <c r="EG63">
        <v>21.321978046471401</v>
      </c>
      <c r="EQ63">
        <v>20.7027586206897</v>
      </c>
      <c r="ER63">
        <v>8.1037474557765208</v>
      </c>
      <c r="FB63">
        <v>20.7027586206897</v>
      </c>
      <c r="FC63">
        <v>-9.5232367743007504</v>
      </c>
      <c r="FI63">
        <v>0.79898989898989903</v>
      </c>
      <c r="FJ63">
        <v>0.55850695142810902</v>
      </c>
      <c r="FK63">
        <v>0.79898989898989903</v>
      </c>
      <c r="FL63">
        <v>0.55850695142810902</v>
      </c>
      <c r="FM63">
        <v>0.88196392785571098</v>
      </c>
      <c r="FN63">
        <v>0.88261704992474099</v>
      </c>
      <c r="FT63">
        <v>0.201010101010101</v>
      </c>
      <c r="FU63">
        <v>0.55850695142810902</v>
      </c>
      <c r="FV63">
        <v>0.201010101010101</v>
      </c>
      <c r="FW63">
        <v>0.55850695142810902</v>
      </c>
      <c r="FX63">
        <v>0.118036072144289</v>
      </c>
      <c r="FY63">
        <v>0.88261704992474099</v>
      </c>
      <c r="GG63">
        <v>0.118036072144289</v>
      </c>
      <c r="GH63" s="2">
        <v>8.0503460471448804E-6</v>
      </c>
      <c r="GI63">
        <v>0.118036072144289</v>
      </c>
      <c r="GJ63" s="2">
        <v>8.0503460471448804E-6</v>
      </c>
      <c r="GR63">
        <v>0.118036072144289</v>
      </c>
      <c r="GS63">
        <v>0.96031179322386595</v>
      </c>
      <c r="GT63">
        <v>0.118036072144289</v>
      </c>
      <c r="GU63">
        <v>0.96031179322386595</v>
      </c>
      <c r="HA63">
        <v>20.7027586206897</v>
      </c>
      <c r="HB63">
        <v>0.78504210193397495</v>
      </c>
      <c r="HC63">
        <v>4.8292184368737496</v>
      </c>
      <c r="HD63">
        <v>0.91498017882597904</v>
      </c>
      <c r="HE63">
        <v>20.7027586206897</v>
      </c>
      <c r="HF63">
        <v>0.78504098472822004</v>
      </c>
      <c r="HL63">
        <v>20.7027586206897</v>
      </c>
      <c r="HM63">
        <v>0.214957898066025</v>
      </c>
      <c r="HN63">
        <v>4.8292184368737496</v>
      </c>
      <c r="HO63">
        <v>8.5019821174020502E-2</v>
      </c>
      <c r="HP63">
        <v>20.7027586206897</v>
      </c>
      <c r="HQ63">
        <v>0.21495901527177999</v>
      </c>
    </row>
    <row r="64" spans="1:251" x14ac:dyDescent="0.3">
      <c r="A64">
        <v>3.5</v>
      </c>
      <c r="B64">
        <v>0.3</v>
      </c>
      <c r="C64">
        <v>100</v>
      </c>
      <c r="T64">
        <v>0.11111111111111099</v>
      </c>
      <c r="U64">
        <v>0.53944491546724405</v>
      </c>
      <c r="V64">
        <v>0.11111111111111099</v>
      </c>
      <c r="W64">
        <v>0.53944491546724405</v>
      </c>
      <c r="X64">
        <v>0.11111111111111099</v>
      </c>
      <c r="Y64">
        <v>0.53944491546724405</v>
      </c>
      <c r="Z64">
        <v>0.1</v>
      </c>
      <c r="AA64">
        <v>0.53944491546724405</v>
      </c>
      <c r="AI64">
        <v>0.29117647058823498</v>
      </c>
      <c r="AJ64">
        <v>3.3866852524567601E-2</v>
      </c>
      <c r="AK64">
        <v>0.29117647058823498</v>
      </c>
      <c r="AL64">
        <v>3.3866852524567601E-2</v>
      </c>
      <c r="AT64">
        <v>0.29117647058823498</v>
      </c>
      <c r="AU64">
        <v>0.45760638733050302</v>
      </c>
      <c r="AV64">
        <v>0.29117647058823498</v>
      </c>
      <c r="AW64">
        <v>0.45760638733050302</v>
      </c>
      <c r="BC64">
        <v>26.6666666666667</v>
      </c>
      <c r="BD64">
        <v>0.2</v>
      </c>
      <c r="BE64">
        <v>5.2905811623246501</v>
      </c>
      <c r="BF64">
        <v>0.2</v>
      </c>
      <c r="BG64">
        <v>22.771034482758601</v>
      </c>
      <c r="BH64">
        <v>0.2</v>
      </c>
      <c r="BL64">
        <v>22.771034482758701</v>
      </c>
      <c r="BM64">
        <v>8.3343345294123896</v>
      </c>
      <c r="BN64">
        <v>22.771034482758701</v>
      </c>
      <c r="BO64">
        <v>8.3343345294123896</v>
      </c>
      <c r="BP64">
        <v>26.684444444444399</v>
      </c>
      <c r="BQ64">
        <v>8.6855183431252598</v>
      </c>
      <c r="BR64">
        <v>22.771034482758601</v>
      </c>
      <c r="BS64">
        <v>8.33438521454595</v>
      </c>
      <c r="BW64">
        <v>22.771034482758701</v>
      </c>
      <c r="BX64">
        <v>25.879397913239998</v>
      </c>
      <c r="BY64">
        <v>22.771034482758701</v>
      </c>
      <c r="BZ64">
        <v>25.879397913239998</v>
      </c>
      <c r="CA64">
        <v>26.684444444444399</v>
      </c>
      <c r="CB64">
        <v>35.068524346651202</v>
      </c>
      <c r="CC64">
        <v>22.771034482758601</v>
      </c>
      <c r="CD64">
        <v>25.878635086598699</v>
      </c>
      <c r="CH64">
        <v>22.771034482758701</v>
      </c>
      <c r="CI64">
        <v>0.67892452937843795</v>
      </c>
      <c r="CJ64">
        <v>22.771034482758701</v>
      </c>
      <c r="CK64">
        <v>0.67892452937843795</v>
      </c>
      <c r="CL64">
        <v>5.3101402805611198</v>
      </c>
      <c r="CM64">
        <v>0.80500467130489295</v>
      </c>
      <c r="CN64">
        <v>22.771034482758601</v>
      </c>
      <c r="CO64">
        <v>0.67892318492474801</v>
      </c>
      <c r="CY64">
        <v>22.771034482758601</v>
      </c>
      <c r="CZ64">
        <v>8.33438521454595</v>
      </c>
      <c r="DJ64">
        <v>22.771034482758601</v>
      </c>
      <c r="DK64">
        <v>-9.7966284166372706</v>
      </c>
      <c r="DU64">
        <v>22.771034482758601</v>
      </c>
      <c r="DV64">
        <v>8.33438521454595</v>
      </c>
      <c r="EF64">
        <v>22.771034482758601</v>
      </c>
      <c r="EG64">
        <v>25.878635086598699</v>
      </c>
      <c r="EQ64">
        <v>22.771034482758601</v>
      </c>
      <c r="ER64">
        <v>8.33438521454595</v>
      </c>
      <c r="FB64">
        <v>22.771034482758601</v>
      </c>
      <c r="FC64">
        <v>-9.7966284166372599</v>
      </c>
      <c r="FI64">
        <v>0.78888888888888897</v>
      </c>
      <c r="FJ64">
        <v>0.53944491546724405</v>
      </c>
      <c r="FK64">
        <v>0.78888888888888897</v>
      </c>
      <c r="FL64">
        <v>0.53944491546724405</v>
      </c>
      <c r="FM64">
        <v>0.88016032064128302</v>
      </c>
      <c r="FN64">
        <v>0.86560602696589395</v>
      </c>
      <c r="FT64">
        <v>0.211111111111111</v>
      </c>
      <c r="FU64">
        <v>0.53944491546724405</v>
      </c>
      <c r="FV64">
        <v>0.211111111111111</v>
      </c>
      <c r="FW64">
        <v>0.53944491546724405</v>
      </c>
      <c r="FX64">
        <v>0.11983967935871701</v>
      </c>
      <c r="FY64">
        <v>0.86560602696589395</v>
      </c>
      <c r="GG64">
        <v>0.11983967935871701</v>
      </c>
      <c r="GH64" s="2">
        <v>1.07149407139316E-5</v>
      </c>
      <c r="GI64">
        <v>0.11983967935871701</v>
      </c>
      <c r="GJ64" s="2">
        <v>1.07149407139316E-5</v>
      </c>
      <c r="GR64">
        <v>0.11983967935871701</v>
      </c>
      <c r="GS64">
        <v>0.95638813666184397</v>
      </c>
      <c r="GT64">
        <v>0.11983967935871701</v>
      </c>
      <c r="GU64">
        <v>0.95638813666184397</v>
      </c>
      <c r="HA64">
        <v>22.771034482758701</v>
      </c>
      <c r="HB64">
        <v>0.77892452937843804</v>
      </c>
      <c r="HC64">
        <v>5.3101402805611198</v>
      </c>
      <c r="HD64">
        <v>0.90500467130489304</v>
      </c>
      <c r="HE64">
        <v>22.771034482758601</v>
      </c>
      <c r="HF64">
        <v>0.77892318492474799</v>
      </c>
      <c r="HL64">
        <v>22.771034482758701</v>
      </c>
      <c r="HM64">
        <v>0.22107547062156199</v>
      </c>
      <c r="HN64">
        <v>5.3101402805611198</v>
      </c>
      <c r="HO64">
        <v>9.4995328695106601E-2</v>
      </c>
      <c r="HP64">
        <v>22.771034482758601</v>
      </c>
      <c r="HQ64">
        <v>0.22107681507525201</v>
      </c>
    </row>
    <row r="65" spans="1:225" x14ac:dyDescent="0.3">
      <c r="A65">
        <v>3.8333333333333299</v>
      </c>
      <c r="B65">
        <v>0.3</v>
      </c>
      <c r="C65">
        <v>100</v>
      </c>
      <c r="T65">
        <v>0.12121212121212099</v>
      </c>
      <c r="U65">
        <v>0.522042640069318</v>
      </c>
      <c r="V65">
        <v>0.12121212121212099</v>
      </c>
      <c r="W65">
        <v>0.522042640069318</v>
      </c>
      <c r="X65">
        <v>0.12121212121212099</v>
      </c>
      <c r="Y65">
        <v>0.522042640069318</v>
      </c>
      <c r="Z65">
        <v>0.109090909090909</v>
      </c>
      <c r="AA65">
        <v>0.522042640069318</v>
      </c>
      <c r="AI65">
        <v>0.317647058823529</v>
      </c>
      <c r="AJ65">
        <v>4.3968123785220199E-2</v>
      </c>
      <c r="AK65">
        <v>0.317647058823529</v>
      </c>
      <c r="AL65">
        <v>4.3968123785220199E-2</v>
      </c>
      <c r="AT65">
        <v>0.317647058823529</v>
      </c>
      <c r="AU65">
        <v>0.41867940663845399</v>
      </c>
      <c r="AV65">
        <v>0.317647058823529</v>
      </c>
      <c r="AW65">
        <v>0.41867940663845399</v>
      </c>
      <c r="BC65">
        <v>29.090909090909101</v>
      </c>
      <c r="BD65">
        <v>0.2</v>
      </c>
      <c r="BE65">
        <v>5.7715430861723398</v>
      </c>
      <c r="BF65">
        <v>0.2</v>
      </c>
      <c r="BG65">
        <v>24.839310344827599</v>
      </c>
      <c r="BH65">
        <v>0.2</v>
      </c>
      <c r="BL65">
        <v>24.839310344827702</v>
      </c>
      <c r="BM65">
        <v>8.5326708879824693</v>
      </c>
      <c r="BN65">
        <v>24.839310344827702</v>
      </c>
      <c r="BO65">
        <v>8.5326708879824693</v>
      </c>
      <c r="BP65">
        <v>29.1084848484848</v>
      </c>
      <c r="BQ65">
        <v>8.8608010791048795</v>
      </c>
      <c r="BR65">
        <v>24.839310344827599</v>
      </c>
      <c r="BS65">
        <v>8.5327270938852404</v>
      </c>
      <c r="BW65">
        <v>24.839310344827702</v>
      </c>
      <c r="BX65">
        <v>30.648760907017301</v>
      </c>
      <c r="BY65">
        <v>24.839310344827702</v>
      </c>
      <c r="BZ65">
        <v>30.648760907017301</v>
      </c>
      <c r="CA65">
        <v>29.1084848484848</v>
      </c>
      <c r="CB65">
        <v>41.055243390499001</v>
      </c>
      <c r="CC65">
        <v>24.839310344827599</v>
      </c>
      <c r="CD65">
        <v>30.647876082325499</v>
      </c>
      <c r="CH65">
        <v>24.839310344827702</v>
      </c>
      <c r="CI65">
        <v>0.67366354281364205</v>
      </c>
      <c r="CJ65">
        <v>24.839310344827702</v>
      </c>
      <c r="CK65">
        <v>0.67366354281364205</v>
      </c>
      <c r="CL65">
        <v>5.7910621242484996</v>
      </c>
      <c r="CM65">
        <v>0.79502916378380695</v>
      </c>
      <c r="CN65">
        <v>24.839310344827599</v>
      </c>
      <c r="CO65">
        <v>0.67366205191804196</v>
      </c>
      <c r="CY65">
        <v>24.839310344827599</v>
      </c>
      <c r="CZ65">
        <v>8.5327270938852404</v>
      </c>
      <c r="DJ65">
        <v>24.839310344827599</v>
      </c>
      <c r="DK65">
        <v>-10.031848096001401</v>
      </c>
      <c r="DU65">
        <v>24.839310344827599</v>
      </c>
      <c r="DV65">
        <v>8.5327270938852404</v>
      </c>
      <c r="EF65">
        <v>24.839310344827599</v>
      </c>
      <c r="EG65">
        <v>30.647876082325499</v>
      </c>
      <c r="EQ65">
        <v>24.839310344827599</v>
      </c>
      <c r="ER65">
        <v>8.5327270938852404</v>
      </c>
      <c r="FB65">
        <v>24.839310344827599</v>
      </c>
      <c r="FC65">
        <v>-10.031848096001401</v>
      </c>
      <c r="FI65">
        <v>0.77878787878787903</v>
      </c>
      <c r="FJ65">
        <v>0.522042640069318</v>
      </c>
      <c r="FK65">
        <v>0.77878787878787903</v>
      </c>
      <c r="FL65">
        <v>0.522042640069318</v>
      </c>
      <c r="FM65">
        <v>0.87835671342685395</v>
      </c>
      <c r="FN65">
        <v>0.84951743149386605</v>
      </c>
      <c r="FT65">
        <v>0.221212121212121</v>
      </c>
      <c r="FU65">
        <v>0.522042640069318</v>
      </c>
      <c r="FV65">
        <v>0.221212121212121</v>
      </c>
      <c r="FW65">
        <v>0.522042640069318</v>
      </c>
      <c r="FX65">
        <v>0.12164328657314601</v>
      </c>
      <c r="FY65">
        <v>0.84951743149386605</v>
      </c>
      <c r="GG65">
        <v>0.12164328657314601</v>
      </c>
      <c r="GH65" s="2">
        <v>1.3910824435772E-5</v>
      </c>
      <c r="GI65">
        <v>0.12164328657314601</v>
      </c>
      <c r="GJ65" s="2">
        <v>1.3910824435772E-5</v>
      </c>
      <c r="GR65">
        <v>0.12164328657314601</v>
      </c>
      <c r="GS65">
        <v>0.952472512219667</v>
      </c>
      <c r="GT65">
        <v>0.12164328657314601</v>
      </c>
      <c r="GU65">
        <v>0.952472512219667</v>
      </c>
      <c r="HA65">
        <v>24.839310344827702</v>
      </c>
      <c r="HB65">
        <v>0.77366354281364202</v>
      </c>
      <c r="HC65">
        <v>5.7910621242484996</v>
      </c>
      <c r="HD65">
        <v>0.89502916378380704</v>
      </c>
      <c r="HE65">
        <v>24.839310344827599</v>
      </c>
      <c r="HF65">
        <v>0.77366205191804205</v>
      </c>
      <c r="HL65">
        <v>24.839310344827702</v>
      </c>
      <c r="HM65">
        <v>0.226336457186358</v>
      </c>
      <c r="HN65">
        <v>5.7910621242484996</v>
      </c>
      <c r="HO65">
        <v>0.10497083621619301</v>
      </c>
      <c r="HP65">
        <v>24.839310344827599</v>
      </c>
      <c r="HQ65">
        <v>0.22633794808195801</v>
      </c>
    </row>
    <row r="66" spans="1:225" x14ac:dyDescent="0.3">
      <c r="A66">
        <v>4.1666666666666696</v>
      </c>
      <c r="B66">
        <v>0.3</v>
      </c>
      <c r="C66">
        <v>100</v>
      </c>
      <c r="T66">
        <v>0.13131313131313099</v>
      </c>
      <c r="U66">
        <v>0.50603409853461101</v>
      </c>
      <c r="V66">
        <v>0.13131313131313099</v>
      </c>
      <c r="W66">
        <v>0.50603409853461101</v>
      </c>
      <c r="X66">
        <v>0.13131313131313099</v>
      </c>
      <c r="Y66">
        <v>0.50603409853461001</v>
      </c>
      <c r="Z66">
        <v>0.118181818181818</v>
      </c>
      <c r="AA66">
        <v>0.50603409853461001</v>
      </c>
      <c r="AI66">
        <v>0.34411764705882403</v>
      </c>
      <c r="AJ66">
        <v>5.5901295675910199E-2</v>
      </c>
      <c r="AK66">
        <v>0.34411764705882403</v>
      </c>
      <c r="AL66">
        <v>5.5901295675910199E-2</v>
      </c>
      <c r="AT66">
        <v>0.34411764705882403</v>
      </c>
      <c r="AU66">
        <v>0.38148252863576898</v>
      </c>
      <c r="AV66">
        <v>0.34411764705882403</v>
      </c>
      <c r="AW66">
        <v>0.38148252863576898</v>
      </c>
      <c r="BC66">
        <v>31.515151515151501</v>
      </c>
      <c r="BD66">
        <v>0.2</v>
      </c>
      <c r="BE66">
        <v>6.2525050100200401</v>
      </c>
      <c r="BF66">
        <v>0.2</v>
      </c>
      <c r="BG66">
        <v>26.9075862068966</v>
      </c>
      <c r="BH66">
        <v>0.2</v>
      </c>
      <c r="BL66">
        <v>26.9075862068965</v>
      </c>
      <c r="BM66">
        <v>8.7040029890563897</v>
      </c>
      <c r="BN66">
        <v>26.9075862068965</v>
      </c>
      <c r="BO66">
        <v>8.7040029890563897</v>
      </c>
      <c r="BP66">
        <v>31.5325252525253</v>
      </c>
      <c r="BQ66">
        <v>9.0082328335740893</v>
      </c>
      <c r="BR66">
        <v>26.9075862068966</v>
      </c>
      <c r="BS66">
        <v>8.7040624555717905</v>
      </c>
      <c r="BW66">
        <v>26.9075862068965</v>
      </c>
      <c r="BX66">
        <v>35.603029564318497</v>
      </c>
      <c r="BY66">
        <v>26.9075862068965</v>
      </c>
      <c r="BZ66">
        <v>35.603029564318497</v>
      </c>
      <c r="CA66">
        <v>31.5325252525253</v>
      </c>
      <c r="CB66">
        <v>47.244087032861103</v>
      </c>
      <c r="CC66">
        <v>26.9075862068966</v>
      </c>
      <c r="CD66">
        <v>35.602032848254296</v>
      </c>
      <c r="CH66">
        <v>26.9075862068965</v>
      </c>
      <c r="CI66">
        <v>0.66911885938835702</v>
      </c>
      <c r="CJ66">
        <v>26.9075862068965</v>
      </c>
      <c r="CK66">
        <v>0.66911885938835702</v>
      </c>
      <c r="CL66">
        <v>6.2719839679358698</v>
      </c>
      <c r="CM66">
        <v>0.78537787523773905</v>
      </c>
      <c r="CN66">
        <v>26.9075862068966</v>
      </c>
      <c r="CO66">
        <v>0.66911728200311205</v>
      </c>
      <c r="CY66">
        <v>26.9075862068966</v>
      </c>
      <c r="CZ66">
        <v>8.7040624555717905</v>
      </c>
      <c r="DJ66">
        <v>26.9075862068966</v>
      </c>
      <c r="DK66">
        <v>-10.235126409724799</v>
      </c>
      <c r="DU66">
        <v>26.9075862068966</v>
      </c>
      <c r="DV66">
        <v>8.7040624555717905</v>
      </c>
      <c r="EF66">
        <v>26.9075862068966</v>
      </c>
      <c r="EG66">
        <v>35.602032848254296</v>
      </c>
      <c r="EQ66">
        <v>26.9075862068966</v>
      </c>
      <c r="ER66">
        <v>8.7040624555717905</v>
      </c>
      <c r="FB66">
        <v>26.9075862068966</v>
      </c>
      <c r="FC66">
        <v>-10.235126409724799</v>
      </c>
      <c r="FI66">
        <v>0.76868686868686897</v>
      </c>
      <c r="FJ66">
        <v>0.50603409853461101</v>
      </c>
      <c r="FK66">
        <v>0.76868686868686897</v>
      </c>
      <c r="FL66">
        <v>0.50603409853461001</v>
      </c>
      <c r="FM66">
        <v>0.87655310621242499</v>
      </c>
      <c r="FN66">
        <v>0.83342883602183904</v>
      </c>
      <c r="FT66">
        <v>0.231313131313131</v>
      </c>
      <c r="FU66">
        <v>0.50603409853461101</v>
      </c>
      <c r="FV66">
        <v>0.231313131313131</v>
      </c>
      <c r="FW66">
        <v>0.50603409853461001</v>
      </c>
      <c r="FX66">
        <v>0.12344689378757499</v>
      </c>
      <c r="FY66">
        <v>0.83342883602183904</v>
      </c>
      <c r="GG66">
        <v>0.12344689378757499</v>
      </c>
      <c r="GH66" s="2">
        <v>1.76862927715184E-5</v>
      </c>
      <c r="GI66">
        <v>0.12344689378757499</v>
      </c>
      <c r="GJ66" s="2">
        <v>1.76862927715184E-5</v>
      </c>
      <c r="GR66">
        <v>0.12344689378757499</v>
      </c>
      <c r="GS66">
        <v>0.94856491989719205</v>
      </c>
      <c r="GT66">
        <v>0.12344689378757499</v>
      </c>
      <c r="GU66">
        <v>0.94856491989719205</v>
      </c>
      <c r="HA66">
        <v>26.9075862068965</v>
      </c>
      <c r="HB66">
        <v>0.769118859388357</v>
      </c>
      <c r="HC66">
        <v>6.2719839679358698</v>
      </c>
      <c r="HD66">
        <v>0.88537787523773903</v>
      </c>
      <c r="HE66">
        <v>26.9075862068966</v>
      </c>
      <c r="HF66">
        <v>0.76911728200311202</v>
      </c>
      <c r="HL66">
        <v>26.9075862068965</v>
      </c>
      <c r="HM66">
        <v>0.230881140611643</v>
      </c>
      <c r="HN66">
        <v>6.2719839679358698</v>
      </c>
      <c r="HO66">
        <v>0.114622124762261</v>
      </c>
      <c r="HP66">
        <v>26.9075862068966</v>
      </c>
      <c r="HQ66">
        <v>0.230882717996888</v>
      </c>
    </row>
    <row r="67" spans="1:225" x14ac:dyDescent="0.3">
      <c r="A67">
        <v>4.5</v>
      </c>
      <c r="B67">
        <v>0.3</v>
      </c>
      <c r="C67">
        <v>100</v>
      </c>
      <c r="T67">
        <v>0.14141414141414099</v>
      </c>
      <c r="U67">
        <v>0.49121250410386602</v>
      </c>
      <c r="V67">
        <v>0.14141414141414099</v>
      </c>
      <c r="W67">
        <v>0.49121250410386602</v>
      </c>
      <c r="X67">
        <v>0.14141414141414099</v>
      </c>
      <c r="Y67">
        <v>0.49121250410386502</v>
      </c>
      <c r="Z67">
        <v>0.12727272727272701</v>
      </c>
      <c r="AA67">
        <v>0.49121250410386502</v>
      </c>
      <c r="AI67">
        <v>0.370588235294118</v>
      </c>
      <c r="AJ67">
        <v>6.9819015725477204E-2</v>
      </c>
      <c r="AK67">
        <v>0.370588235294118</v>
      </c>
      <c r="AL67">
        <v>6.9819015725477204E-2</v>
      </c>
      <c r="AT67">
        <v>0.370588235294118</v>
      </c>
      <c r="AU67">
        <v>0.34601575262441298</v>
      </c>
      <c r="AV67">
        <v>0.370588235294118</v>
      </c>
      <c r="AW67">
        <v>0.34601575262441298</v>
      </c>
      <c r="BC67">
        <v>33.939393939393902</v>
      </c>
      <c r="BD67">
        <v>0.2</v>
      </c>
      <c r="BE67">
        <v>6.7334669338677404</v>
      </c>
      <c r="BF67">
        <v>0.2</v>
      </c>
      <c r="BG67">
        <v>28.975862068965501</v>
      </c>
      <c r="BH67">
        <v>0.2</v>
      </c>
      <c r="BL67">
        <v>28.975862068965501</v>
      </c>
      <c r="BM67">
        <v>8.8525207722095303</v>
      </c>
      <c r="BN67">
        <v>28.975862068965501</v>
      </c>
      <c r="BO67">
        <v>8.8525207722095303</v>
      </c>
      <c r="BP67">
        <v>33.956565656565701</v>
      </c>
      <c r="BQ67">
        <v>9.1343657630315196</v>
      </c>
      <c r="BR67">
        <v>28.975862068965501</v>
      </c>
      <c r="BS67">
        <v>8.8525818334677808</v>
      </c>
      <c r="BW67">
        <v>28.975862068965501</v>
      </c>
      <c r="BX67">
        <v>40.718230203165298</v>
      </c>
      <c r="BY67">
        <v>28.975862068965501</v>
      </c>
      <c r="BZ67">
        <v>40.718230203165298</v>
      </c>
      <c r="CA67">
        <v>33.956565656565701</v>
      </c>
      <c r="CB67">
        <v>53.591898969762198</v>
      </c>
      <c r="CC67">
        <v>28.975862068965501</v>
      </c>
      <c r="CD67">
        <v>40.717128665478903</v>
      </c>
      <c r="CH67">
        <v>28.975862068965501</v>
      </c>
      <c r="CI67">
        <v>0.665179338953791</v>
      </c>
      <c r="CJ67">
        <v>28.975862068965501</v>
      </c>
      <c r="CK67">
        <v>0.665179338953791</v>
      </c>
      <c r="CL67">
        <v>6.7529058116232497</v>
      </c>
      <c r="CM67">
        <v>0.77870889763916296</v>
      </c>
      <c r="CN67">
        <v>28.975862068965501</v>
      </c>
      <c r="CO67">
        <v>0.66517771926689695</v>
      </c>
      <c r="CY67">
        <v>28.975862068965501</v>
      </c>
      <c r="CZ67">
        <v>8.8525818334677808</v>
      </c>
      <c r="DJ67">
        <v>28.975862068965501</v>
      </c>
      <c r="DK67">
        <v>-10.4113949442603</v>
      </c>
      <c r="DU67">
        <v>28.975862068965501</v>
      </c>
      <c r="DV67">
        <v>8.8525818334677702</v>
      </c>
      <c r="EF67">
        <v>28.975862068965501</v>
      </c>
      <c r="EG67">
        <v>40.717128665478903</v>
      </c>
      <c r="EQ67">
        <v>28.975862068965501</v>
      </c>
      <c r="ER67">
        <v>8.8525818334677702</v>
      </c>
      <c r="FB67">
        <v>28.975862068965501</v>
      </c>
      <c r="FC67">
        <v>-10.4113949442603</v>
      </c>
      <c r="FI67">
        <v>0.75858585858585903</v>
      </c>
      <c r="FJ67">
        <v>0.49121250410386602</v>
      </c>
      <c r="FK67">
        <v>0.75858585858585903</v>
      </c>
      <c r="FL67">
        <v>0.49121250410386502</v>
      </c>
      <c r="FM67">
        <v>0.87474949899799603</v>
      </c>
      <c r="FN67">
        <v>0.81734024054981103</v>
      </c>
      <c r="FT67">
        <v>0.241414141414141</v>
      </c>
      <c r="FU67">
        <v>0.49121250410386602</v>
      </c>
      <c r="FV67">
        <v>0.241414141414141</v>
      </c>
      <c r="FW67">
        <v>0.49121250410386502</v>
      </c>
      <c r="FX67">
        <v>0.12525050100200399</v>
      </c>
      <c r="FY67">
        <v>0.81734024054981103</v>
      </c>
      <c r="GG67">
        <v>0.12525050100200399</v>
      </c>
      <c r="GH67" s="2">
        <v>2.2089641004012901E-5</v>
      </c>
      <c r="GI67">
        <v>0.12525050100200399</v>
      </c>
      <c r="GJ67" s="2">
        <v>2.2089641004012901E-5</v>
      </c>
      <c r="GR67">
        <v>0.12525050100200399</v>
      </c>
      <c r="GS67">
        <v>0.94466535969427801</v>
      </c>
      <c r="GT67">
        <v>0.12525050100200399</v>
      </c>
      <c r="GU67">
        <v>0.94466535969427801</v>
      </c>
      <c r="HA67">
        <v>28.975862068965501</v>
      </c>
      <c r="HB67">
        <v>0.76517933895379098</v>
      </c>
      <c r="HC67">
        <v>6.7529058116232497</v>
      </c>
      <c r="HD67">
        <v>0.87870889763916304</v>
      </c>
      <c r="HE67">
        <v>28.975862068965501</v>
      </c>
      <c r="HF67">
        <v>0.76517771926689704</v>
      </c>
      <c r="HL67">
        <v>28.975862068965501</v>
      </c>
      <c r="HM67">
        <v>0.23482066104620899</v>
      </c>
      <c r="HN67">
        <v>6.7529058116232497</v>
      </c>
      <c r="HO67">
        <v>0.121291102360837</v>
      </c>
      <c r="HP67">
        <v>28.975862068965501</v>
      </c>
      <c r="HQ67">
        <v>0.23482228073310299</v>
      </c>
    </row>
    <row r="68" spans="1:225" x14ac:dyDescent="0.3">
      <c r="A68">
        <v>4.8333333333333304</v>
      </c>
      <c r="B68">
        <v>0.3</v>
      </c>
      <c r="C68">
        <v>100</v>
      </c>
      <c r="T68">
        <v>0.15151515151515199</v>
      </c>
      <c r="U68">
        <v>0.47741392980647601</v>
      </c>
      <c r="V68">
        <v>0.15151515151515199</v>
      </c>
      <c r="W68">
        <v>0.47741392980647601</v>
      </c>
      <c r="X68">
        <v>0.15151515151515199</v>
      </c>
      <c r="Y68">
        <v>0.47741392980647701</v>
      </c>
      <c r="Z68">
        <v>0.13636363636363599</v>
      </c>
      <c r="AA68">
        <v>0.47741392980647701</v>
      </c>
      <c r="AI68">
        <v>0.39705882352941202</v>
      </c>
      <c r="AJ68">
        <v>8.5873930657760805E-2</v>
      </c>
      <c r="AK68">
        <v>0.39705882352941202</v>
      </c>
      <c r="AL68">
        <v>8.5873930657760805E-2</v>
      </c>
      <c r="AT68">
        <v>0.39705882352941202</v>
      </c>
      <c r="AU68">
        <v>0.31227907787226</v>
      </c>
      <c r="AV68">
        <v>0.39705882352941202</v>
      </c>
      <c r="AW68">
        <v>0.31227907787226</v>
      </c>
      <c r="BC68">
        <v>36.363636363636402</v>
      </c>
      <c r="BD68">
        <v>0.2</v>
      </c>
      <c r="BE68">
        <v>7.2144288577154301</v>
      </c>
      <c r="BF68">
        <v>0.2</v>
      </c>
      <c r="BG68">
        <v>31.044137931034498</v>
      </c>
      <c r="BH68">
        <v>0.2</v>
      </c>
      <c r="BL68">
        <v>31.044137931034498</v>
      </c>
      <c r="BM68">
        <v>8.9816536326747602</v>
      </c>
      <c r="BN68">
        <v>31.044137931034498</v>
      </c>
      <c r="BO68">
        <v>8.9816536326747602</v>
      </c>
      <c r="BP68">
        <v>36.380606060606098</v>
      </c>
      <c r="BQ68">
        <v>9.2425570117322593</v>
      </c>
      <c r="BR68">
        <v>31.044137931034498</v>
      </c>
      <c r="BS68">
        <v>8.9817150363509395</v>
      </c>
      <c r="BW68">
        <v>31.044137931034498</v>
      </c>
      <c r="BX68">
        <v>45.9740108698604</v>
      </c>
      <c r="BY68">
        <v>31.044137931034498</v>
      </c>
      <c r="BZ68">
        <v>45.9740108698604</v>
      </c>
      <c r="CA68">
        <v>36.380606060606098</v>
      </c>
      <c r="CB68">
        <v>60.076829127178499</v>
      </c>
      <c r="CC68">
        <v>31.044137931034498</v>
      </c>
      <c r="CD68">
        <v>45.972809720779303</v>
      </c>
      <c r="CH68">
        <v>31.044137931034498</v>
      </c>
      <c r="CI68">
        <v>0.66175401459160199</v>
      </c>
      <c r="CJ68">
        <v>31.044137931034498</v>
      </c>
      <c r="CK68">
        <v>0.66175401459160199</v>
      </c>
      <c r="CL68">
        <v>7.2338276553106198</v>
      </c>
      <c r="CM68">
        <v>0.77203992004058697</v>
      </c>
      <c r="CN68">
        <v>31.044137931034498</v>
      </c>
      <c r="CO68">
        <v>0.661752385821893</v>
      </c>
      <c r="CY68">
        <v>31.044137931034498</v>
      </c>
      <c r="CZ68">
        <v>8.9817150363509395</v>
      </c>
      <c r="DJ68">
        <v>31.044137931034498</v>
      </c>
      <c r="DK68">
        <v>-10.5647060803161</v>
      </c>
      <c r="DU68">
        <v>31.044137931034498</v>
      </c>
      <c r="DV68">
        <v>8.9817150363509395</v>
      </c>
      <c r="EF68">
        <v>31.044137931034498</v>
      </c>
      <c r="EG68">
        <v>45.972809720779203</v>
      </c>
      <c r="EQ68">
        <v>31.044137931034498</v>
      </c>
      <c r="ER68">
        <v>8.9817150363509395</v>
      </c>
      <c r="FB68">
        <v>31.044137931034498</v>
      </c>
      <c r="FC68">
        <v>-10.5647060803161</v>
      </c>
      <c r="FI68">
        <v>0.74848484848484798</v>
      </c>
      <c r="FJ68">
        <v>0.47741392980647601</v>
      </c>
      <c r="FK68">
        <v>0.74848484848484897</v>
      </c>
      <c r="FL68">
        <v>0.47741392980647701</v>
      </c>
      <c r="FM68">
        <v>0.87294589178356696</v>
      </c>
      <c r="FN68">
        <v>0.80125164507778401</v>
      </c>
      <c r="FT68">
        <v>0.25151515151515202</v>
      </c>
      <c r="FU68">
        <v>0.47741392980647601</v>
      </c>
      <c r="FV68">
        <v>0.25151515151515202</v>
      </c>
      <c r="FW68">
        <v>0.47741392980647701</v>
      </c>
      <c r="FX68">
        <v>0.12705410821643301</v>
      </c>
      <c r="FY68">
        <v>0.80125164507778401</v>
      </c>
      <c r="GG68">
        <v>0.12705410821643301</v>
      </c>
      <c r="GH68" s="2">
        <v>2.71691641614083E-5</v>
      </c>
      <c r="GI68">
        <v>0.12705410821643301</v>
      </c>
      <c r="GJ68" s="2">
        <v>2.71691641614083E-5</v>
      </c>
      <c r="GR68">
        <v>0.12705410821643301</v>
      </c>
      <c r="GS68">
        <v>0.94077383161077899</v>
      </c>
      <c r="GT68">
        <v>0.12705410821643301</v>
      </c>
      <c r="GU68">
        <v>0.94077383161077899</v>
      </c>
      <c r="HA68">
        <v>31.044137931034498</v>
      </c>
      <c r="HB68">
        <v>0.76175401459160197</v>
      </c>
      <c r="HC68">
        <v>7.2338276553106198</v>
      </c>
      <c r="HD68">
        <v>0.87203992004058695</v>
      </c>
      <c r="HE68">
        <v>31.044137931034498</v>
      </c>
      <c r="HF68">
        <v>0.76175238582189297</v>
      </c>
      <c r="HL68">
        <v>31.044137931034498</v>
      </c>
      <c r="HM68">
        <v>0.238245985408398</v>
      </c>
      <c r="HN68">
        <v>7.2338276553106198</v>
      </c>
      <c r="HO68">
        <v>0.127960079959413</v>
      </c>
      <c r="HP68">
        <v>31.044137931034498</v>
      </c>
      <c r="HQ68">
        <v>0.238247614178107</v>
      </c>
    </row>
    <row r="69" spans="1:225" x14ac:dyDescent="0.3">
      <c r="A69">
        <v>5.1666666666666696</v>
      </c>
      <c r="B69">
        <v>0.3</v>
      </c>
      <c r="C69">
        <v>100</v>
      </c>
      <c r="T69">
        <v>0.16161616161616199</v>
      </c>
      <c r="U69">
        <v>0.46450622557896198</v>
      </c>
      <c r="V69">
        <v>0.16161616161616199</v>
      </c>
      <c r="W69">
        <v>0.46450622557896198</v>
      </c>
      <c r="X69">
        <v>0.16161616161616199</v>
      </c>
      <c r="Y69">
        <v>0.46450622557896198</v>
      </c>
      <c r="Z69">
        <v>0.145454545454545</v>
      </c>
      <c r="AA69">
        <v>0.46450622557896198</v>
      </c>
      <c r="AI69">
        <v>0.42352941176470599</v>
      </c>
      <c r="AJ69">
        <v>0.104218686449309</v>
      </c>
      <c r="AK69">
        <v>0.42352941176470599</v>
      </c>
      <c r="AL69">
        <v>0.104218686449309</v>
      </c>
      <c r="AT69">
        <v>0.42352941176470599</v>
      </c>
      <c r="AU69">
        <v>0.28027250360959199</v>
      </c>
      <c r="AV69">
        <v>0.42352941176470599</v>
      </c>
      <c r="AW69">
        <v>0.28027250360959199</v>
      </c>
      <c r="BC69">
        <v>38.787878787878803</v>
      </c>
      <c r="BD69">
        <v>0.2</v>
      </c>
      <c r="BE69">
        <v>7.6953907815631304</v>
      </c>
      <c r="BF69">
        <v>0.2</v>
      </c>
      <c r="BG69">
        <v>33.112413793103499</v>
      </c>
      <c r="BH69">
        <v>0.2</v>
      </c>
      <c r="BL69">
        <v>33.112413793103499</v>
      </c>
      <c r="BM69">
        <v>9.0942141297109202</v>
      </c>
      <c r="BN69">
        <v>33.112413793103499</v>
      </c>
      <c r="BO69">
        <v>9.0942141297109202</v>
      </c>
      <c r="BP69">
        <v>38.804646464646503</v>
      </c>
      <c r="BQ69">
        <v>9.3355061999255096</v>
      </c>
      <c r="BR69">
        <v>33.112413793103499</v>
      </c>
      <c r="BS69">
        <v>9.0942749926811697</v>
      </c>
      <c r="BW69">
        <v>33.112413793103499</v>
      </c>
      <c r="BX69">
        <v>51.352667840122002</v>
      </c>
      <c r="BY69">
        <v>33.112413793103499</v>
      </c>
      <c r="BZ69">
        <v>51.352667840122002</v>
      </c>
      <c r="CA69">
        <v>38.804646464646503</v>
      </c>
      <c r="CB69">
        <v>66.680146026612206</v>
      </c>
      <c r="CC69">
        <v>33.112413793103499</v>
      </c>
      <c r="CD69">
        <v>51.351370426297599</v>
      </c>
      <c r="CH69">
        <v>33.112413793103499</v>
      </c>
      <c r="CI69">
        <v>0.65876828182368197</v>
      </c>
      <c r="CJ69">
        <v>33.112413793103499</v>
      </c>
      <c r="CK69">
        <v>0.65876828182368197</v>
      </c>
      <c r="CL69">
        <v>7.7147494989979997</v>
      </c>
      <c r="CM69">
        <v>0.76537094244201098</v>
      </c>
      <c r="CN69">
        <v>33.112413793103499</v>
      </c>
      <c r="CO69">
        <v>0.65876666739632905</v>
      </c>
      <c r="CY69">
        <v>33.112413793103499</v>
      </c>
      <c r="CZ69">
        <v>9.0942749926811697</v>
      </c>
      <c r="DJ69">
        <v>33.112413793103499</v>
      </c>
      <c r="DK69">
        <v>-10.6983734460356</v>
      </c>
      <c r="DU69">
        <v>33.112413793103499</v>
      </c>
      <c r="DV69">
        <v>9.0942749926811697</v>
      </c>
      <c r="EF69">
        <v>33.112413793103499</v>
      </c>
      <c r="EG69">
        <v>51.351370426297599</v>
      </c>
      <c r="EQ69">
        <v>33.112413793103499</v>
      </c>
      <c r="ER69">
        <v>9.0942749926811697</v>
      </c>
      <c r="FB69">
        <v>33.112413793103499</v>
      </c>
      <c r="FC69">
        <v>-10.6983734460356</v>
      </c>
      <c r="FI69">
        <v>0.73838383838383803</v>
      </c>
      <c r="FJ69">
        <v>0.46450622557896198</v>
      </c>
      <c r="FK69">
        <v>0.73838383838383803</v>
      </c>
      <c r="FL69">
        <v>0.46450622557896198</v>
      </c>
      <c r="FM69">
        <v>0.871142284569138</v>
      </c>
      <c r="FN69">
        <v>0.789270113374136</v>
      </c>
      <c r="FT69">
        <v>0.26161616161616202</v>
      </c>
      <c r="FU69">
        <v>0.46450622557896198</v>
      </c>
      <c r="FV69">
        <v>0.26161616161616202</v>
      </c>
      <c r="FW69">
        <v>0.46450622557896198</v>
      </c>
      <c r="FX69">
        <v>0.128857715430862</v>
      </c>
      <c r="FY69">
        <v>0.789270113374136</v>
      </c>
      <c r="GG69">
        <v>0.128857715430862</v>
      </c>
      <c r="GH69" s="2">
        <v>3.2973157035425798E-5</v>
      </c>
      <c r="GI69">
        <v>0.128857715430862</v>
      </c>
      <c r="GJ69" s="2">
        <v>3.2973157035425798E-5</v>
      </c>
      <c r="GR69">
        <v>0.128857715430862</v>
      </c>
      <c r="GS69">
        <v>0.936890335646552</v>
      </c>
      <c r="GT69">
        <v>0.128857715430862</v>
      </c>
      <c r="GU69">
        <v>0.936890335646552</v>
      </c>
      <c r="HA69">
        <v>33.112413793103499</v>
      </c>
      <c r="HB69">
        <v>0.75876828182368194</v>
      </c>
      <c r="HC69">
        <v>7.7147494989979997</v>
      </c>
      <c r="HD69">
        <v>0.86537094244201096</v>
      </c>
      <c r="HE69">
        <v>33.112413793103499</v>
      </c>
      <c r="HF69">
        <v>0.75876666739632903</v>
      </c>
      <c r="HL69">
        <v>33.112413793103499</v>
      </c>
      <c r="HM69">
        <v>0.241231718176318</v>
      </c>
      <c r="HN69">
        <v>7.7147494989979997</v>
      </c>
      <c r="HO69">
        <v>0.13462905755798901</v>
      </c>
      <c r="HP69">
        <v>33.112413793103499</v>
      </c>
      <c r="HQ69">
        <v>0.241233332603671</v>
      </c>
    </row>
    <row r="70" spans="1:225" x14ac:dyDescent="0.3">
      <c r="A70">
        <v>5.5</v>
      </c>
      <c r="B70">
        <v>0.3</v>
      </c>
      <c r="C70">
        <v>100</v>
      </c>
      <c r="T70">
        <v>0.17171717171717199</v>
      </c>
      <c r="U70">
        <v>0.45238130121567499</v>
      </c>
      <c r="V70">
        <v>0.17171717171717199</v>
      </c>
      <c r="W70">
        <v>0.45238130121567499</v>
      </c>
      <c r="X70">
        <v>0.17171717171717199</v>
      </c>
      <c r="Y70">
        <v>0.45238130121567499</v>
      </c>
      <c r="Z70">
        <v>0.15454545454545501</v>
      </c>
      <c r="AA70">
        <v>0.45238130121567499</v>
      </c>
      <c r="AI70">
        <v>0.45</v>
      </c>
      <c r="AJ70">
        <v>0.12500592837935501</v>
      </c>
      <c r="AK70">
        <v>0.45</v>
      </c>
      <c r="AL70">
        <v>0.12500592837935501</v>
      </c>
      <c r="AT70">
        <v>0.45</v>
      </c>
      <c r="AU70">
        <v>0.24999602902502699</v>
      </c>
      <c r="AV70">
        <v>0.45</v>
      </c>
      <c r="AW70">
        <v>0.24999602902502699</v>
      </c>
      <c r="BC70">
        <v>41.212121212121197</v>
      </c>
      <c r="BD70">
        <v>0.2</v>
      </c>
      <c r="BE70">
        <v>8.1763527054108192</v>
      </c>
      <c r="BF70">
        <v>0.2</v>
      </c>
      <c r="BG70">
        <v>35.180689655172401</v>
      </c>
      <c r="BH70">
        <v>0.2</v>
      </c>
      <c r="BL70">
        <v>35.180689655172301</v>
      </c>
      <c r="BM70">
        <v>9.1925905683756906</v>
      </c>
      <c r="BN70">
        <v>35.180689655172301</v>
      </c>
      <c r="BO70">
        <v>9.1925905683756906</v>
      </c>
      <c r="BP70">
        <v>41.2286868686869</v>
      </c>
      <c r="BQ70">
        <v>9.4154991603149494</v>
      </c>
      <c r="BR70">
        <v>35.180689655172401</v>
      </c>
      <c r="BS70">
        <v>9.1926502451215892</v>
      </c>
      <c r="BW70">
        <v>35.180689655172301</v>
      </c>
      <c r="BX70">
        <v>56.839059442733799</v>
      </c>
      <c r="BY70">
        <v>35.180689655172301</v>
      </c>
      <c r="BZ70">
        <v>56.839059442733799</v>
      </c>
      <c r="CA70">
        <v>41.2286868686869</v>
      </c>
      <c r="CB70">
        <v>73.385772229828504</v>
      </c>
      <c r="CC70">
        <v>35.180689655172401</v>
      </c>
      <c r="CD70">
        <v>56.8376679765218</v>
      </c>
      <c r="CH70">
        <v>35.180689655172301</v>
      </c>
      <c r="CI70">
        <v>0.65615878929165905</v>
      </c>
      <c r="CJ70">
        <v>35.180689655172301</v>
      </c>
      <c r="CK70">
        <v>0.65615878929165905</v>
      </c>
      <c r="CL70">
        <v>8.1956713426853707</v>
      </c>
      <c r="CM70">
        <v>0.75870196484343599</v>
      </c>
      <c r="CN70">
        <v>35.180689655172401</v>
      </c>
      <c r="CO70">
        <v>0.65615720632959196</v>
      </c>
      <c r="CY70">
        <v>35.180689655172401</v>
      </c>
      <c r="CZ70">
        <v>9.1926502451215892</v>
      </c>
      <c r="DJ70">
        <v>35.180689655172401</v>
      </c>
      <c r="DK70">
        <v>-10.815221975458099</v>
      </c>
      <c r="DU70">
        <v>35.180689655172401</v>
      </c>
      <c r="DV70">
        <v>9.1926502451215892</v>
      </c>
      <c r="EF70">
        <v>35.180689655172401</v>
      </c>
      <c r="EG70">
        <v>56.8376679765218</v>
      </c>
      <c r="EQ70">
        <v>35.180689655172401</v>
      </c>
      <c r="ER70">
        <v>9.1926502451215892</v>
      </c>
      <c r="FB70">
        <v>35.180689655172401</v>
      </c>
      <c r="FC70">
        <v>-10.815221975458099</v>
      </c>
      <c r="FI70">
        <v>0.72828282828282798</v>
      </c>
      <c r="FJ70">
        <v>0.45238130121567499</v>
      </c>
      <c r="FK70">
        <v>0.72828282828282798</v>
      </c>
      <c r="FL70">
        <v>0.45238130121567499</v>
      </c>
      <c r="FM70">
        <v>0.86933867735470904</v>
      </c>
      <c r="FN70">
        <v>0.77785507322474701</v>
      </c>
      <c r="FT70">
        <v>0.27171717171717202</v>
      </c>
      <c r="FU70">
        <v>0.45238130121567499</v>
      </c>
      <c r="FV70">
        <v>0.27171717171717202</v>
      </c>
      <c r="FW70">
        <v>0.45238130121567499</v>
      </c>
      <c r="FX70">
        <v>0.13066132264529101</v>
      </c>
      <c r="FY70">
        <v>0.77785507322474701</v>
      </c>
      <c r="GG70">
        <v>0.13066132264529101</v>
      </c>
      <c r="GH70" s="2">
        <v>3.9549914197167502E-5</v>
      </c>
      <c r="GI70">
        <v>0.13066132264529101</v>
      </c>
      <c r="GJ70" s="2">
        <v>3.9549914197167502E-5</v>
      </c>
      <c r="GR70">
        <v>0.13066132264529101</v>
      </c>
      <c r="GS70">
        <v>0.93301487180145404</v>
      </c>
      <c r="GT70">
        <v>0.13066132264529101</v>
      </c>
      <c r="GU70">
        <v>0.93301487180145404</v>
      </c>
      <c r="HA70">
        <v>35.180689655172301</v>
      </c>
      <c r="HB70">
        <v>0.75615878929165903</v>
      </c>
      <c r="HC70">
        <v>8.1956713426853707</v>
      </c>
      <c r="HD70">
        <v>0.85870196484343597</v>
      </c>
      <c r="HE70">
        <v>35.180689655172401</v>
      </c>
      <c r="HF70">
        <v>0.75615720632959205</v>
      </c>
      <c r="HL70">
        <v>35.180689655172301</v>
      </c>
      <c r="HM70">
        <v>0.243841210708341</v>
      </c>
      <c r="HN70">
        <v>8.1956713426853707</v>
      </c>
      <c r="HO70">
        <v>0.141298035156564</v>
      </c>
      <c r="HP70">
        <v>35.180689655172401</v>
      </c>
      <c r="HQ70">
        <v>0.24384279367040801</v>
      </c>
    </row>
    <row r="71" spans="1:225" x14ac:dyDescent="0.3">
      <c r="A71">
        <v>5.8333333333333304</v>
      </c>
      <c r="B71">
        <v>0.3</v>
      </c>
      <c r="C71">
        <v>100</v>
      </c>
      <c r="T71">
        <v>0.18181818181818199</v>
      </c>
      <c r="U71">
        <v>0.44094961844768499</v>
      </c>
      <c r="V71">
        <v>0.18181818181818199</v>
      </c>
      <c r="W71">
        <v>0.44094961844768499</v>
      </c>
      <c r="X71">
        <v>0.18181818181818199</v>
      </c>
      <c r="Y71">
        <v>0.44094961844768499</v>
      </c>
      <c r="Z71">
        <v>0.163636363636364</v>
      </c>
      <c r="AA71">
        <v>0.44094961844768499</v>
      </c>
      <c r="AI71">
        <v>0.47647058823529398</v>
      </c>
      <c r="AJ71">
        <v>0.148388301073521</v>
      </c>
      <c r="AK71">
        <v>0.47647058823529398</v>
      </c>
      <c r="AL71">
        <v>0.148388301073521</v>
      </c>
      <c r="AT71">
        <v>0.47647058823529398</v>
      </c>
      <c r="AU71">
        <v>0.22144965326074201</v>
      </c>
      <c r="AV71">
        <v>0.47647058823529398</v>
      </c>
      <c r="AW71">
        <v>0.22144965326074201</v>
      </c>
      <c r="BC71">
        <v>43.636363636363598</v>
      </c>
      <c r="BD71">
        <v>0.2</v>
      </c>
      <c r="BE71">
        <v>8.6573146292585204</v>
      </c>
      <c r="BF71">
        <v>0.2</v>
      </c>
      <c r="BG71">
        <v>37.248965517241402</v>
      </c>
      <c r="BH71">
        <v>0.2</v>
      </c>
      <c r="BL71">
        <v>37.248965517241302</v>
      </c>
      <c r="BM71">
        <v>9.2787168920427696</v>
      </c>
      <c r="BN71">
        <v>37.248965517241302</v>
      </c>
      <c r="BO71">
        <v>9.2787168920427696</v>
      </c>
      <c r="BP71">
        <v>43.652727272727297</v>
      </c>
      <c r="BQ71">
        <v>9.4837887907882106</v>
      </c>
      <c r="BR71">
        <v>37.248965517241402</v>
      </c>
      <c r="BS71">
        <v>9.2787748693796193</v>
      </c>
      <c r="BW71">
        <v>37.248965517241302</v>
      </c>
      <c r="BX71">
        <v>62.419948957162298</v>
      </c>
      <c r="BY71">
        <v>37.248965517241302</v>
      </c>
      <c r="BZ71">
        <v>62.419948957162298</v>
      </c>
      <c r="CA71">
        <v>43.652727272727297</v>
      </c>
      <c r="CB71">
        <v>80.185412185813107</v>
      </c>
      <c r="CC71">
        <v>37.248965517241402</v>
      </c>
      <c r="CD71">
        <v>62.418464588184698</v>
      </c>
      <c r="CH71">
        <v>37.248965517241302</v>
      </c>
      <c r="CI71">
        <v>0.65387423822163604</v>
      </c>
      <c r="CJ71">
        <v>37.248965517241302</v>
      </c>
      <c r="CK71">
        <v>0.65387423822163604</v>
      </c>
      <c r="CL71">
        <v>8.6765931863727506</v>
      </c>
      <c r="CM71">
        <v>0.75378036551669403</v>
      </c>
      <c r="CN71">
        <v>37.248965517241402</v>
      </c>
      <c r="CO71">
        <v>0.65387270033732003</v>
      </c>
      <c r="CY71">
        <v>37.248965517241402</v>
      </c>
      <c r="CZ71">
        <v>9.2787748693796193</v>
      </c>
      <c r="DJ71">
        <v>37.248965517241402</v>
      </c>
      <c r="DK71">
        <v>-10.917539334247399</v>
      </c>
      <c r="DU71">
        <v>37.248965517241402</v>
      </c>
      <c r="DV71">
        <v>9.2787748693796193</v>
      </c>
      <c r="EF71">
        <v>37.248965517241402</v>
      </c>
      <c r="EG71">
        <v>62.418464588184698</v>
      </c>
      <c r="EQ71">
        <v>37.248965517241402</v>
      </c>
      <c r="ER71">
        <v>9.2787748693796193</v>
      </c>
      <c r="FB71">
        <v>37.248965517241402</v>
      </c>
      <c r="FC71">
        <v>-10.9175393342475</v>
      </c>
      <c r="FI71">
        <v>0.71818181818181803</v>
      </c>
      <c r="FJ71">
        <v>0.44094961844768499</v>
      </c>
      <c r="FK71">
        <v>0.71818181818181803</v>
      </c>
      <c r="FL71">
        <v>0.44094961844768499</v>
      </c>
      <c r="FM71">
        <v>0.86753507014028097</v>
      </c>
      <c r="FN71">
        <v>0.76644003307535702</v>
      </c>
      <c r="FT71">
        <v>0.28181818181818202</v>
      </c>
      <c r="FU71">
        <v>0.44094961844768499</v>
      </c>
      <c r="FV71">
        <v>0.28181818181818202</v>
      </c>
      <c r="FW71">
        <v>0.44094961844768499</v>
      </c>
      <c r="FX71">
        <v>0.132464929859719</v>
      </c>
      <c r="FY71">
        <v>0.76644003307535702</v>
      </c>
      <c r="GG71">
        <v>0.132464929859719</v>
      </c>
      <c r="GH71" s="2">
        <v>4.6947730010942798E-5</v>
      </c>
      <c r="GI71">
        <v>0.132464929859719</v>
      </c>
      <c r="GJ71" s="2">
        <v>4.6947730010942798E-5</v>
      </c>
      <c r="GR71">
        <v>0.132464929859719</v>
      </c>
      <c r="GS71">
        <v>0.929147440075339</v>
      </c>
      <c r="GT71">
        <v>0.132464929859719</v>
      </c>
      <c r="GU71">
        <v>0.929147440075339</v>
      </c>
      <c r="HA71">
        <v>37.248965517241302</v>
      </c>
      <c r="HB71">
        <v>0.75387423822163602</v>
      </c>
      <c r="HC71">
        <v>8.6765931863727506</v>
      </c>
      <c r="HD71">
        <v>0.85378036551669401</v>
      </c>
      <c r="HE71">
        <v>37.248965517241402</v>
      </c>
      <c r="HF71">
        <v>0.75387270033732001</v>
      </c>
      <c r="HL71">
        <v>37.248965517241302</v>
      </c>
      <c r="HM71">
        <v>0.24612576177836401</v>
      </c>
      <c r="HN71">
        <v>8.6765931863727506</v>
      </c>
      <c r="HO71">
        <v>0.14621963448330599</v>
      </c>
      <c r="HP71">
        <v>37.248965517241402</v>
      </c>
      <c r="HQ71">
        <v>0.24612729966267999</v>
      </c>
    </row>
    <row r="72" spans="1:225" x14ac:dyDescent="0.3">
      <c r="A72">
        <v>6.1666666666666696</v>
      </c>
      <c r="B72">
        <v>0.3</v>
      </c>
      <c r="C72">
        <v>100</v>
      </c>
      <c r="T72">
        <v>0.19191919191919199</v>
      </c>
      <c r="U72">
        <v>0.43013617419362998</v>
      </c>
      <c r="V72">
        <v>0.19191919191919199</v>
      </c>
      <c r="W72">
        <v>0.43013617419362998</v>
      </c>
      <c r="X72">
        <v>0.19191919191919199</v>
      </c>
      <c r="Y72">
        <v>0.43013617419362998</v>
      </c>
      <c r="Z72">
        <v>0.17272727272727301</v>
      </c>
      <c r="AA72">
        <v>0.43013617419362998</v>
      </c>
      <c r="AI72">
        <v>0.502941176470588</v>
      </c>
      <c r="AJ72">
        <v>0.17451844854235901</v>
      </c>
      <c r="AK72">
        <v>0.502941176470588</v>
      </c>
      <c r="AL72">
        <v>0.17451844854235901</v>
      </c>
      <c r="AT72">
        <v>0.502941176470588</v>
      </c>
      <c r="AU72">
        <v>0.19463337540683501</v>
      </c>
      <c r="AV72">
        <v>0.502941176470588</v>
      </c>
      <c r="AW72">
        <v>0.19463337540683501</v>
      </c>
      <c r="BC72">
        <v>46.060606060606098</v>
      </c>
      <c r="BD72">
        <v>0.2</v>
      </c>
      <c r="BE72">
        <v>9.1382765531062091</v>
      </c>
      <c r="BF72">
        <v>0.2</v>
      </c>
      <c r="BG72">
        <v>39.317241379310303</v>
      </c>
      <c r="BH72">
        <v>0.2</v>
      </c>
      <c r="BL72">
        <v>39.317241379310303</v>
      </c>
      <c r="BM72">
        <v>9.3542182054151493</v>
      </c>
      <c r="BN72">
        <v>39.317241379310303</v>
      </c>
      <c r="BO72">
        <v>9.3542182054151493</v>
      </c>
      <c r="BP72">
        <v>46.076767676767702</v>
      </c>
      <c r="BQ72">
        <v>9.5423403965826203</v>
      </c>
      <c r="BR72">
        <v>39.317241379310303</v>
      </c>
      <c r="BS72">
        <v>9.3542741395695899</v>
      </c>
      <c r="BW72">
        <v>39.317241379310303</v>
      </c>
      <c r="BX72">
        <v>68.083875600409698</v>
      </c>
      <c r="BY72">
        <v>39.317241379310303</v>
      </c>
      <c r="BZ72">
        <v>68.083875600409698</v>
      </c>
      <c r="CA72">
        <v>46.076767676767702</v>
      </c>
      <c r="CB72">
        <v>87.064285522674993</v>
      </c>
      <c r="CC72">
        <v>39.317241379310303</v>
      </c>
      <c r="CD72">
        <v>68.082298766362399</v>
      </c>
      <c r="CH72">
        <v>39.317241379310303</v>
      </c>
      <c r="CI72">
        <v>0.65187152166262197</v>
      </c>
      <c r="CJ72">
        <v>39.317241379310303</v>
      </c>
      <c r="CK72">
        <v>0.65187152166262197</v>
      </c>
      <c r="CL72">
        <v>9.1575150300601198</v>
      </c>
      <c r="CM72">
        <v>0.749302717428734</v>
      </c>
      <c r="CN72">
        <v>39.317241379310303</v>
      </c>
      <c r="CO72">
        <v>0.65187003797490095</v>
      </c>
      <c r="CY72">
        <v>39.317241379310303</v>
      </c>
      <c r="CZ72">
        <v>9.3542741395695899</v>
      </c>
      <c r="DJ72">
        <v>39.317241379310303</v>
      </c>
      <c r="DK72">
        <v>-11.0072522487512</v>
      </c>
      <c r="DU72">
        <v>39.317241379310303</v>
      </c>
      <c r="DV72">
        <v>9.3542741395695899</v>
      </c>
      <c r="EF72">
        <v>39.317241379310303</v>
      </c>
      <c r="EG72">
        <v>68.082298766362399</v>
      </c>
      <c r="EQ72">
        <v>39.317241379310303</v>
      </c>
      <c r="ER72">
        <v>9.3542741395695899</v>
      </c>
      <c r="FB72">
        <v>39.317241379310303</v>
      </c>
      <c r="FC72">
        <v>-11.0072522487512</v>
      </c>
      <c r="FI72">
        <v>0.70808080808080798</v>
      </c>
      <c r="FJ72">
        <v>0.43013617419362998</v>
      </c>
      <c r="FK72">
        <v>0.70808080808080798</v>
      </c>
      <c r="FL72">
        <v>0.43013617419362998</v>
      </c>
      <c r="FM72">
        <v>0.86573146292585201</v>
      </c>
      <c r="FN72">
        <v>0.75502499292596803</v>
      </c>
      <c r="FT72">
        <v>0.29191919191919202</v>
      </c>
      <c r="FU72">
        <v>0.43013617419362998</v>
      </c>
      <c r="FV72">
        <v>0.29191919191919202</v>
      </c>
      <c r="FW72">
        <v>0.43013617419362998</v>
      </c>
      <c r="FX72">
        <v>0.13426853707414799</v>
      </c>
      <c r="FY72">
        <v>0.75502499292596803</v>
      </c>
      <c r="GG72">
        <v>0.13426853707414799</v>
      </c>
      <c r="GH72" s="2">
        <v>5.5214898646462803E-5</v>
      </c>
      <c r="GI72">
        <v>0.13426853707414799</v>
      </c>
      <c r="GJ72" s="2">
        <v>5.5214898646462803E-5</v>
      </c>
      <c r="GR72">
        <v>0.13426853707414799</v>
      </c>
      <c r="GS72">
        <v>0.92528804046806301</v>
      </c>
      <c r="GT72">
        <v>0.13426853707414799</v>
      </c>
      <c r="GU72">
        <v>0.92528804046806301</v>
      </c>
      <c r="HA72">
        <v>39.317241379310303</v>
      </c>
      <c r="HB72">
        <v>0.75187152166262206</v>
      </c>
      <c r="HC72">
        <v>9.1575150300601198</v>
      </c>
      <c r="HD72">
        <v>0.84930271742873398</v>
      </c>
      <c r="HE72">
        <v>39.317241379310303</v>
      </c>
      <c r="HF72">
        <v>0.75187003797490104</v>
      </c>
      <c r="HL72">
        <v>39.317241379310303</v>
      </c>
      <c r="HM72">
        <v>0.248128478337378</v>
      </c>
      <c r="HN72">
        <v>9.1575150300601198</v>
      </c>
      <c r="HO72">
        <v>0.15069728257126599</v>
      </c>
      <c r="HP72">
        <v>39.317241379310303</v>
      </c>
      <c r="HQ72">
        <v>0.24812996202509899</v>
      </c>
    </row>
    <row r="73" spans="1:225" x14ac:dyDescent="0.3">
      <c r="A73">
        <v>6.5</v>
      </c>
      <c r="B73">
        <v>0.3</v>
      </c>
      <c r="C73">
        <v>100</v>
      </c>
      <c r="T73">
        <v>0.20202020202020199</v>
      </c>
      <c r="U73">
        <v>0.41987751531612</v>
      </c>
      <c r="V73">
        <v>0.20202020202020199</v>
      </c>
      <c r="W73">
        <v>0.41987751531612</v>
      </c>
      <c r="X73">
        <v>0.20202020202020199</v>
      </c>
      <c r="Y73">
        <v>0.41987751531612</v>
      </c>
      <c r="Z73">
        <v>0.18181818181818199</v>
      </c>
      <c r="AA73">
        <v>0.41987751531612</v>
      </c>
      <c r="AI73">
        <v>0.52941176470588203</v>
      </c>
      <c r="AJ73">
        <v>0.20354901421559701</v>
      </c>
      <c r="AK73">
        <v>0.52941176470588203</v>
      </c>
      <c r="AL73">
        <v>0.20354901421559701</v>
      </c>
      <c r="AT73">
        <v>0.52941176470588203</v>
      </c>
      <c r="AU73">
        <v>0.16954719449458</v>
      </c>
      <c r="AV73">
        <v>0.52941176470588203</v>
      </c>
      <c r="AW73">
        <v>0.16954719449458</v>
      </c>
      <c r="BC73">
        <v>48.484848484848499</v>
      </c>
      <c r="BD73">
        <v>0.2</v>
      </c>
      <c r="BE73">
        <v>9.6192384769539103</v>
      </c>
      <c r="BF73">
        <v>0.2</v>
      </c>
      <c r="BG73">
        <v>41.385517241379297</v>
      </c>
      <c r="BH73">
        <v>0.2</v>
      </c>
      <c r="BL73">
        <v>41.385517241379297</v>
      </c>
      <c r="BM73">
        <v>9.4205271430899202</v>
      </c>
      <c r="BN73">
        <v>41.385517241379297</v>
      </c>
      <c r="BO73">
        <v>9.4205271430899202</v>
      </c>
      <c r="BP73">
        <v>48.500808080808099</v>
      </c>
      <c r="BQ73">
        <v>9.5930392602849501</v>
      </c>
      <c r="BR73">
        <v>41.385517241379297</v>
      </c>
      <c r="BS73">
        <v>9.4205808423554096</v>
      </c>
      <c r="BW73">
        <v>41.385517241379297</v>
      </c>
      <c r="BX73">
        <v>73.820782502938599</v>
      </c>
      <c r="BY73">
        <v>41.385517241379297</v>
      </c>
      <c r="BZ73">
        <v>73.820782502938599</v>
      </c>
      <c r="CA73">
        <v>48.500808080808099</v>
      </c>
      <c r="CB73">
        <v>94.007769597084504</v>
      </c>
      <c r="CC73">
        <v>41.385517241379297</v>
      </c>
      <c r="CD73">
        <v>73.819112956850006</v>
      </c>
      <c r="CH73">
        <v>41.385517241379297</v>
      </c>
      <c r="CI73">
        <v>0.65011263825078902</v>
      </c>
      <c r="CJ73">
        <v>41.385517241379297</v>
      </c>
      <c r="CK73">
        <v>0.65011263825078902</v>
      </c>
      <c r="CL73">
        <v>9.6384368737474908</v>
      </c>
      <c r="CM73">
        <v>0.74482506934077397</v>
      </c>
      <c r="CN73">
        <v>41.385517241379297</v>
      </c>
      <c r="CO73">
        <v>0.65011121384474202</v>
      </c>
      <c r="CY73">
        <v>41.385517241379297</v>
      </c>
      <c r="CZ73">
        <v>9.4205808423554096</v>
      </c>
      <c r="DJ73">
        <v>41.385517241379297</v>
      </c>
      <c r="DK73">
        <v>-11.086055136754799</v>
      </c>
      <c r="DU73">
        <v>41.385517241379297</v>
      </c>
      <c r="DV73">
        <v>9.4205808423554096</v>
      </c>
      <c r="EF73">
        <v>41.385517241379297</v>
      </c>
      <c r="EG73">
        <v>73.819112956850006</v>
      </c>
      <c r="EQ73">
        <v>41.385517241379297</v>
      </c>
      <c r="ER73">
        <v>9.4205808423554096</v>
      </c>
      <c r="FB73">
        <v>41.385517241379297</v>
      </c>
      <c r="FC73">
        <v>-11.086055136754799</v>
      </c>
      <c r="FI73">
        <v>0.69797979797979803</v>
      </c>
      <c r="FJ73">
        <v>0.41987751531612</v>
      </c>
      <c r="FK73">
        <v>0.69797979797979803</v>
      </c>
      <c r="FL73">
        <v>0.41987751531612</v>
      </c>
      <c r="FM73">
        <v>0.86392785571142305</v>
      </c>
      <c r="FN73">
        <v>0.74360995277657904</v>
      </c>
      <c r="FT73">
        <v>0.30202020202020202</v>
      </c>
      <c r="FU73">
        <v>0.41987751531612</v>
      </c>
      <c r="FV73">
        <v>0.30202020202020202</v>
      </c>
      <c r="FW73">
        <v>0.41987751531612</v>
      </c>
      <c r="FX73">
        <v>0.136072144288577</v>
      </c>
      <c r="FY73">
        <v>0.74360995277657904</v>
      </c>
      <c r="GG73">
        <v>0.136072144288577</v>
      </c>
      <c r="GH73" s="2">
        <v>6.4399714089674996E-5</v>
      </c>
      <c r="GI73">
        <v>0.136072144288577</v>
      </c>
      <c r="GJ73" s="2">
        <v>6.4399714089674996E-5</v>
      </c>
      <c r="GR73">
        <v>0.136072144288577</v>
      </c>
      <c r="GS73">
        <v>0.92143667297948295</v>
      </c>
      <c r="GT73">
        <v>0.136072144288577</v>
      </c>
      <c r="GU73">
        <v>0.92143667297948295</v>
      </c>
      <c r="HA73">
        <v>41.385517241379297</v>
      </c>
      <c r="HB73">
        <v>0.750112638250789</v>
      </c>
      <c r="HC73">
        <v>9.6384368737474908</v>
      </c>
      <c r="HD73">
        <v>0.84482506934077395</v>
      </c>
      <c r="HE73">
        <v>41.385517241379297</v>
      </c>
      <c r="HF73">
        <v>0.750111213844742</v>
      </c>
      <c r="HL73">
        <v>41.385517241379297</v>
      </c>
      <c r="HM73">
        <v>0.249887361749211</v>
      </c>
      <c r="HN73">
        <v>9.6384368737474908</v>
      </c>
      <c r="HO73">
        <v>0.155174930659226</v>
      </c>
      <c r="HP73">
        <v>41.385517241379297</v>
      </c>
      <c r="HQ73">
        <v>0.249888786155258</v>
      </c>
    </row>
    <row r="74" spans="1:225" x14ac:dyDescent="0.3">
      <c r="A74">
        <v>6.8333333333333304</v>
      </c>
      <c r="B74">
        <v>0.3</v>
      </c>
      <c r="C74">
        <v>100</v>
      </c>
      <c r="T74">
        <v>0.21212121212121199</v>
      </c>
      <c r="U74">
        <v>0.41011948248223301</v>
      </c>
      <c r="V74">
        <v>0.21212121212121199</v>
      </c>
      <c r="W74">
        <v>0.41011948248223301</v>
      </c>
      <c r="X74">
        <v>0.21212121212121199</v>
      </c>
      <c r="Y74">
        <v>0.41011948248223301</v>
      </c>
      <c r="Z74">
        <v>0.190909090909091</v>
      </c>
      <c r="AA74">
        <v>0.41011948248223301</v>
      </c>
      <c r="AI74">
        <v>0.55588235294117605</v>
      </c>
      <c r="AJ74">
        <v>0.23563264097276901</v>
      </c>
      <c r="AK74">
        <v>0.55588235294117605</v>
      </c>
      <c r="AL74">
        <v>0.23563264097276901</v>
      </c>
      <c r="AT74">
        <v>0.55588235294117605</v>
      </c>
      <c r="AU74">
        <v>0.14619110948829001</v>
      </c>
      <c r="AV74">
        <v>0.55588235294117605</v>
      </c>
      <c r="AW74">
        <v>0.14619110948829001</v>
      </c>
      <c r="BC74">
        <v>50.909090909090899</v>
      </c>
      <c r="BD74">
        <v>0.2</v>
      </c>
      <c r="BE74">
        <v>10.100200400801601</v>
      </c>
      <c r="BF74">
        <v>0.2</v>
      </c>
      <c r="BG74">
        <v>43.453793103448298</v>
      </c>
      <c r="BH74">
        <v>0.2</v>
      </c>
      <c r="BL74">
        <v>43.453793103448298</v>
      </c>
      <c r="BM74">
        <v>9.4788495391442495</v>
      </c>
      <c r="BN74">
        <v>43.453793103448298</v>
      </c>
      <c r="BO74">
        <v>9.4788495391442495</v>
      </c>
      <c r="BP74">
        <v>50.924848484848503</v>
      </c>
      <c r="BQ74">
        <v>9.6369688003217693</v>
      </c>
      <c r="BR74">
        <v>43.453793103448298</v>
      </c>
      <c r="BS74">
        <v>9.4789008793351996</v>
      </c>
      <c r="BW74">
        <v>43.453793103448298</v>
      </c>
      <c r="BX74">
        <v>79.621982837146902</v>
      </c>
      <c r="BY74">
        <v>43.453793103448298</v>
      </c>
      <c r="BZ74">
        <v>79.621982837146902</v>
      </c>
      <c r="CA74">
        <v>50.924848484848503</v>
      </c>
      <c r="CB74">
        <v>101.007429619056</v>
      </c>
      <c r="CC74">
        <v>43.453793103448298</v>
      </c>
      <c r="CD74">
        <v>79.620219923130804</v>
      </c>
      <c r="CH74">
        <v>43.453793103448298</v>
      </c>
      <c r="CI74">
        <v>0.64856560245631401</v>
      </c>
      <c r="CJ74">
        <v>43.453793103448298</v>
      </c>
      <c r="CK74">
        <v>0.64856560245631401</v>
      </c>
      <c r="CL74">
        <v>10.119358717434899</v>
      </c>
      <c r="CM74">
        <v>0.74034742125281405</v>
      </c>
      <c r="CN74">
        <v>43.453793103448298</v>
      </c>
      <c r="CO74">
        <v>0.64856424062608697</v>
      </c>
      <c r="CY74">
        <v>43.453793103448298</v>
      </c>
      <c r="CZ74">
        <v>9.4789008793351996</v>
      </c>
      <c r="DJ74">
        <v>43.453793103448298</v>
      </c>
      <c r="DK74">
        <v>-11.1553748973281</v>
      </c>
      <c r="DU74">
        <v>43.453793103448298</v>
      </c>
      <c r="DV74">
        <v>9.4789008793351996</v>
      </c>
      <c r="EF74">
        <v>43.453793103448298</v>
      </c>
      <c r="EG74">
        <v>79.620219923130804</v>
      </c>
      <c r="EQ74">
        <v>43.453793103448298</v>
      </c>
      <c r="ER74">
        <v>9.4789008793351996</v>
      </c>
      <c r="FB74">
        <v>43.453793103448298</v>
      </c>
      <c r="FC74">
        <v>-11.1553748973281</v>
      </c>
      <c r="FI74">
        <v>0.68787878787878798</v>
      </c>
      <c r="FJ74">
        <v>0.41011948248223301</v>
      </c>
      <c r="FK74">
        <v>0.68787878787878798</v>
      </c>
      <c r="FL74">
        <v>0.41011948248223301</v>
      </c>
      <c r="FM74">
        <v>0.86212424849699398</v>
      </c>
      <c r="FN74">
        <v>0.73434188547465196</v>
      </c>
      <c r="FT74">
        <v>0.31212121212121202</v>
      </c>
      <c r="FU74">
        <v>0.41011948248223301</v>
      </c>
      <c r="FV74">
        <v>0.31212121212121202</v>
      </c>
      <c r="FW74">
        <v>0.41011948248223301</v>
      </c>
      <c r="FX74">
        <v>0.13787575150300599</v>
      </c>
      <c r="FY74">
        <v>0.73434188547465196</v>
      </c>
      <c r="GG74">
        <v>0.13787575150300599</v>
      </c>
      <c r="GH74" s="2">
        <v>7.4550470152454399E-5</v>
      </c>
      <c r="GI74">
        <v>0.13787575150300599</v>
      </c>
      <c r="GJ74" s="2">
        <v>7.4550470152454304E-5</v>
      </c>
      <c r="GR74">
        <v>0.13787575150300599</v>
      </c>
      <c r="GS74">
        <v>0.91759333760945105</v>
      </c>
      <c r="GT74">
        <v>0.13787575150300599</v>
      </c>
      <c r="GU74">
        <v>0.91759333760945105</v>
      </c>
      <c r="HA74">
        <v>43.453793103448298</v>
      </c>
      <c r="HB74">
        <v>0.74856560245631398</v>
      </c>
      <c r="HC74">
        <v>10.119358717434899</v>
      </c>
      <c r="HD74">
        <v>0.84034742125281403</v>
      </c>
      <c r="HE74">
        <v>43.453793103448298</v>
      </c>
      <c r="HF74">
        <v>0.74856424062608695</v>
      </c>
      <c r="HL74">
        <v>43.453793103448298</v>
      </c>
      <c r="HM74">
        <v>0.25143439754368602</v>
      </c>
      <c r="HN74">
        <v>10.119358717434899</v>
      </c>
      <c r="HO74">
        <v>0.159652578747186</v>
      </c>
      <c r="HP74">
        <v>43.453793103448298</v>
      </c>
      <c r="HQ74">
        <v>0.25143575937391299</v>
      </c>
    </row>
    <row r="75" spans="1:225" x14ac:dyDescent="0.3">
      <c r="A75">
        <v>7.1666666666666696</v>
      </c>
      <c r="B75">
        <v>0.3</v>
      </c>
      <c r="C75">
        <v>100</v>
      </c>
      <c r="T75">
        <v>0.22222222222222199</v>
      </c>
      <c r="U75">
        <v>0.40081547935525502</v>
      </c>
      <c r="V75">
        <v>0.22222222222222199</v>
      </c>
      <c r="W75">
        <v>0.40081547935525502</v>
      </c>
      <c r="X75">
        <v>0.22222222222222199</v>
      </c>
      <c r="Y75">
        <v>0.40081547935525502</v>
      </c>
      <c r="Z75">
        <v>0.2</v>
      </c>
      <c r="AA75">
        <v>0.40081547935525502</v>
      </c>
      <c r="AI75">
        <v>0.58235294117647096</v>
      </c>
      <c r="AJ75">
        <v>0.27092197117077399</v>
      </c>
      <c r="AK75">
        <v>0.58235294117647096</v>
      </c>
      <c r="AL75">
        <v>0.27092197117077399</v>
      </c>
      <c r="AT75">
        <v>0.58235294117647096</v>
      </c>
      <c r="AU75">
        <v>0.12456511927535401</v>
      </c>
      <c r="AV75">
        <v>0.58235294117647096</v>
      </c>
      <c r="AW75">
        <v>0.12456511927535401</v>
      </c>
      <c r="BC75">
        <v>53.3333333333333</v>
      </c>
      <c r="BD75">
        <v>0.2</v>
      </c>
      <c r="BE75">
        <v>10.5811623246493</v>
      </c>
      <c r="BF75">
        <v>0.2</v>
      </c>
      <c r="BG75">
        <v>45.5220689655172</v>
      </c>
      <c r="BH75">
        <v>0.2</v>
      </c>
      <c r="BL75">
        <v>45.5220689655172</v>
      </c>
      <c r="BM75">
        <v>9.5302018784075795</v>
      </c>
      <c r="BN75">
        <v>45.5220689655172</v>
      </c>
      <c r="BO75">
        <v>9.5302018784075795</v>
      </c>
      <c r="BP75">
        <v>53.348888888888901</v>
      </c>
      <c r="BQ75">
        <v>9.6750475082578298</v>
      </c>
      <c r="BR75">
        <v>45.5220689655172</v>
      </c>
      <c r="BS75">
        <v>9.5302507664119993</v>
      </c>
      <c r="BW75">
        <v>45.5220689655172</v>
      </c>
      <c r="BX75">
        <v>85.479836850116996</v>
      </c>
      <c r="BY75">
        <v>45.5220689655172</v>
      </c>
      <c r="BZ75">
        <v>85.479836850116996</v>
      </c>
      <c r="CA75">
        <v>53.348888888888901</v>
      </c>
      <c r="CB75">
        <v>108.055962155538</v>
      </c>
      <c r="CC75">
        <v>45.5220689655172</v>
      </c>
      <c r="CD75">
        <v>85.477979620815304</v>
      </c>
      <c r="CH75">
        <v>45.5220689655172</v>
      </c>
      <c r="CI75">
        <v>0.64720345152141301</v>
      </c>
      <c r="CJ75">
        <v>45.5220689655172</v>
      </c>
      <c r="CK75">
        <v>0.64720345152141301</v>
      </c>
      <c r="CL75">
        <v>10.600280561122201</v>
      </c>
      <c r="CM75">
        <v>0.73635641889600001</v>
      </c>
      <c r="CN75">
        <v>45.5220689655172</v>
      </c>
      <c r="CO75">
        <v>0.64720215473683795</v>
      </c>
      <c r="CY75">
        <v>45.5220689655172</v>
      </c>
      <c r="CZ75">
        <v>9.5302507664119993</v>
      </c>
      <c r="DJ75">
        <v>45.5220689655172</v>
      </c>
      <c r="DK75">
        <v>-11.2164157205205</v>
      </c>
      <c r="DU75">
        <v>45.5220689655172</v>
      </c>
      <c r="DV75">
        <v>9.5302507664119993</v>
      </c>
      <c r="EF75">
        <v>45.5220689655172</v>
      </c>
      <c r="EG75">
        <v>85.477979620815205</v>
      </c>
      <c r="EQ75">
        <v>45.5220689655172</v>
      </c>
      <c r="ER75">
        <v>9.5302507664119993</v>
      </c>
      <c r="FB75">
        <v>45.5220689655172</v>
      </c>
      <c r="FC75">
        <v>-11.2164157205205</v>
      </c>
      <c r="FI75">
        <v>0.67777777777777803</v>
      </c>
      <c r="FJ75">
        <v>0.40081547935525502</v>
      </c>
      <c r="FK75">
        <v>0.67777777777777803</v>
      </c>
      <c r="FL75">
        <v>0.40081547935525502</v>
      </c>
      <c r="FM75">
        <v>0.86032064128256502</v>
      </c>
      <c r="FN75">
        <v>0.72548769245657296</v>
      </c>
      <c r="FT75">
        <v>0.32222222222222202</v>
      </c>
      <c r="FU75">
        <v>0.40081547935525502</v>
      </c>
      <c r="FV75">
        <v>0.32222222222222202</v>
      </c>
      <c r="FW75">
        <v>0.40081547935525502</v>
      </c>
      <c r="FX75">
        <v>0.139679358717435</v>
      </c>
      <c r="FY75">
        <v>0.72548769245657296</v>
      </c>
      <c r="GG75">
        <v>0.139679358717435</v>
      </c>
      <c r="GH75" s="2">
        <v>8.5715460481321993E-5</v>
      </c>
      <c r="GI75">
        <v>0.139679358717435</v>
      </c>
      <c r="GJ75" s="2">
        <v>8.5715460481321993E-5</v>
      </c>
      <c r="GR75">
        <v>0.139679358717435</v>
      </c>
      <c r="GS75">
        <v>0.91375803435782199</v>
      </c>
      <c r="GT75">
        <v>0.139679358717435</v>
      </c>
      <c r="GU75">
        <v>0.91375803435782199</v>
      </c>
      <c r="HA75">
        <v>45.5220689655172</v>
      </c>
      <c r="HB75">
        <v>0.74720345152141299</v>
      </c>
      <c r="HC75">
        <v>10.600280561122201</v>
      </c>
      <c r="HD75">
        <v>0.83635641889599999</v>
      </c>
      <c r="HE75">
        <v>45.5220689655172</v>
      </c>
      <c r="HF75">
        <v>0.74720215473683804</v>
      </c>
      <c r="HL75">
        <v>45.5220689655172</v>
      </c>
      <c r="HM75">
        <v>0.25279654847858701</v>
      </c>
      <c r="HN75">
        <v>10.600280561122201</v>
      </c>
      <c r="HO75">
        <v>0.16364358110400001</v>
      </c>
      <c r="HP75">
        <v>45.5220689655172</v>
      </c>
      <c r="HQ75">
        <v>0.25279784526316201</v>
      </c>
    </row>
    <row r="76" spans="1:225" x14ac:dyDescent="0.3">
      <c r="A76">
        <v>7.5</v>
      </c>
      <c r="B76">
        <v>0.3</v>
      </c>
      <c r="C76">
        <v>100</v>
      </c>
      <c r="T76">
        <v>0.23232323232323199</v>
      </c>
      <c r="U76">
        <v>0.39192512684108799</v>
      </c>
      <c r="V76">
        <v>0.23232323232323199</v>
      </c>
      <c r="W76">
        <v>0.39192512684108799</v>
      </c>
      <c r="X76">
        <v>0.23232323232323199</v>
      </c>
      <c r="Y76">
        <v>0.39192512684108799</v>
      </c>
      <c r="Z76">
        <v>0.20909090909090899</v>
      </c>
      <c r="AA76">
        <v>0.39192512684108799</v>
      </c>
      <c r="AI76">
        <v>0.60882352941176499</v>
      </c>
      <c r="AJ76">
        <v>0.30956964666880499</v>
      </c>
      <c r="AK76">
        <v>0.60882352941176499</v>
      </c>
      <c r="AL76">
        <v>0.30956964666880499</v>
      </c>
      <c r="AT76">
        <v>0.60882352941176499</v>
      </c>
      <c r="AU76">
        <v>0.104669222653882</v>
      </c>
      <c r="AV76">
        <v>0.60882352941176499</v>
      </c>
      <c r="AW76">
        <v>0.104669222653882</v>
      </c>
      <c r="BC76">
        <v>55.7575757575758</v>
      </c>
      <c r="BD76">
        <v>0.2</v>
      </c>
      <c r="BE76">
        <v>11.062124248497</v>
      </c>
      <c r="BF76">
        <v>0.2</v>
      </c>
      <c r="BG76">
        <v>47.5903448275862</v>
      </c>
      <c r="BH76">
        <v>0.2</v>
      </c>
      <c r="BL76">
        <v>47.5903448275862</v>
      </c>
      <c r="BM76">
        <v>9.5754621316468995</v>
      </c>
      <c r="BN76">
        <v>47.5903448275862</v>
      </c>
      <c r="BO76">
        <v>9.5754621316468995</v>
      </c>
      <c r="BP76">
        <v>55.772929292929298</v>
      </c>
      <c r="BQ76">
        <v>9.7080729514588793</v>
      </c>
      <c r="BR76">
        <v>47.5903448275862</v>
      </c>
      <c r="BS76">
        <v>9.5755085636023303</v>
      </c>
      <c r="BW76">
        <v>47.5903448275862</v>
      </c>
      <c r="BX76">
        <v>91.387687143749602</v>
      </c>
      <c r="BY76">
        <v>47.5903448275862</v>
      </c>
      <c r="BZ76">
        <v>91.387687143749602</v>
      </c>
      <c r="CA76">
        <v>55.772929292929298</v>
      </c>
      <c r="CB76">
        <v>115.14699621073601</v>
      </c>
      <c r="CC76">
        <v>47.5903448275862</v>
      </c>
      <c r="CD76">
        <v>91.385734365134994</v>
      </c>
      <c r="CH76">
        <v>47.5903448275862</v>
      </c>
      <c r="CI76">
        <v>0.64600289669858102</v>
      </c>
      <c r="CJ76">
        <v>47.5903448275862</v>
      </c>
      <c r="CK76">
        <v>0.64600289669858102</v>
      </c>
      <c r="CL76">
        <v>11.0812024048096</v>
      </c>
      <c r="CM76">
        <v>0.73285841642096095</v>
      </c>
      <c r="CN76">
        <v>47.5903448275862</v>
      </c>
      <c r="CO76">
        <v>0.64600166506214596</v>
      </c>
      <c r="CY76">
        <v>47.5903448275862</v>
      </c>
      <c r="CZ76">
        <v>9.5755085636023303</v>
      </c>
      <c r="DJ76">
        <v>47.5903448275862</v>
      </c>
      <c r="DK76">
        <v>-11.2702197908188</v>
      </c>
      <c r="DU76">
        <v>47.5903448275862</v>
      </c>
      <c r="DV76">
        <v>9.5755085636023196</v>
      </c>
      <c r="EF76">
        <v>47.5903448275862</v>
      </c>
      <c r="EG76">
        <v>91.385734365134994</v>
      </c>
      <c r="EQ76">
        <v>47.5903448275862</v>
      </c>
      <c r="ER76">
        <v>9.5755085636023196</v>
      </c>
      <c r="FB76">
        <v>47.5903448275862</v>
      </c>
      <c r="FC76">
        <v>-11.2702197908188</v>
      </c>
      <c r="FI76">
        <v>0.66767676767676798</v>
      </c>
      <c r="FJ76">
        <v>0.39192512684108799</v>
      </c>
      <c r="FK76">
        <v>0.66767676767676798</v>
      </c>
      <c r="FL76">
        <v>0.39192512684108799</v>
      </c>
      <c r="FM76">
        <v>0.85851703406813595</v>
      </c>
      <c r="FN76">
        <v>0.71663349943849397</v>
      </c>
      <c r="FT76">
        <v>0.33232323232323202</v>
      </c>
      <c r="FU76">
        <v>0.39192512684108799</v>
      </c>
      <c r="FV76">
        <v>0.33232323232323202</v>
      </c>
      <c r="FW76">
        <v>0.39192512684108799</v>
      </c>
      <c r="FX76">
        <v>0.14148296593186399</v>
      </c>
      <c r="FY76">
        <v>0.71663349943849397</v>
      </c>
      <c r="GG76">
        <v>0.14148296593186399</v>
      </c>
      <c r="GH76" s="2">
        <v>9.7942978565332503E-5</v>
      </c>
      <c r="GI76">
        <v>0.14148296593186399</v>
      </c>
      <c r="GJ76" s="2">
        <v>9.7942978565332503E-5</v>
      </c>
      <c r="GR76">
        <v>0.14148296593186399</v>
      </c>
      <c r="GS76">
        <v>0.90993076322445199</v>
      </c>
      <c r="GT76">
        <v>0.14148296593186399</v>
      </c>
      <c r="GU76">
        <v>0.90993076322445199</v>
      </c>
      <c r="HA76">
        <v>47.5903448275862</v>
      </c>
      <c r="HB76">
        <v>0.746002896698581</v>
      </c>
      <c r="HC76">
        <v>11.0812024048096</v>
      </c>
      <c r="HD76">
        <v>0.83285841642096103</v>
      </c>
      <c r="HE76">
        <v>47.5903448275862</v>
      </c>
      <c r="HF76">
        <v>0.74600166506214605</v>
      </c>
      <c r="HL76">
        <v>47.5903448275862</v>
      </c>
      <c r="HM76">
        <v>0.253997103301419</v>
      </c>
      <c r="HN76">
        <v>11.0812024048096</v>
      </c>
      <c r="HO76">
        <v>0.16714158357903899</v>
      </c>
      <c r="HP76">
        <v>47.5903448275862</v>
      </c>
      <c r="HQ76">
        <v>0.25399833493785401</v>
      </c>
    </row>
    <row r="77" spans="1:225" x14ac:dyDescent="0.3">
      <c r="A77">
        <v>7.8333333333333304</v>
      </c>
      <c r="B77">
        <v>0.3</v>
      </c>
      <c r="C77">
        <v>100</v>
      </c>
      <c r="T77">
        <v>0.24242424242424199</v>
      </c>
      <c r="U77">
        <v>0.38341320395732897</v>
      </c>
      <c r="V77">
        <v>0.24242424242424199</v>
      </c>
      <c r="W77">
        <v>0.38341320395732897</v>
      </c>
      <c r="X77">
        <v>0.24242424242424199</v>
      </c>
      <c r="Y77">
        <v>0.38341320395732897</v>
      </c>
      <c r="Z77">
        <v>0.218181818181818</v>
      </c>
      <c r="AA77">
        <v>0.38341320395732897</v>
      </c>
      <c r="AI77">
        <v>0.63529411764705901</v>
      </c>
      <c r="AJ77">
        <v>0.35172830885100198</v>
      </c>
      <c r="AK77">
        <v>0.63529411764705901</v>
      </c>
      <c r="AL77">
        <v>0.35172830885100198</v>
      </c>
      <c r="AT77">
        <v>0.63529411764705901</v>
      </c>
      <c r="AU77">
        <v>8.6503418317084996E-2</v>
      </c>
      <c r="AV77">
        <v>0.63529411764705901</v>
      </c>
      <c r="AW77">
        <v>8.6503418317084996E-2</v>
      </c>
      <c r="BC77">
        <v>58.181818181818201</v>
      </c>
      <c r="BD77">
        <v>0.2</v>
      </c>
      <c r="BE77">
        <v>11.543086172344699</v>
      </c>
      <c r="BF77">
        <v>0.2</v>
      </c>
      <c r="BG77">
        <v>49.658620689655201</v>
      </c>
      <c r="BH77">
        <v>0.2</v>
      </c>
      <c r="BL77">
        <v>49.658620689655201</v>
      </c>
      <c r="BM77">
        <v>9.6153916408916906</v>
      </c>
      <c r="BN77">
        <v>49.658620689655201</v>
      </c>
      <c r="BO77">
        <v>9.6153916408916906</v>
      </c>
      <c r="BP77">
        <v>58.196969696969703</v>
      </c>
      <c r="BQ77">
        <v>9.7363679558413398</v>
      </c>
      <c r="BR77">
        <v>49.658620689655201</v>
      </c>
      <c r="BS77">
        <v>9.6154356303304294</v>
      </c>
      <c r="BW77">
        <v>49.658620689655201</v>
      </c>
      <c r="BX77">
        <v>97.3396607963778</v>
      </c>
      <c r="BY77">
        <v>49.658620689655201</v>
      </c>
      <c r="BZ77">
        <v>97.3396607963778</v>
      </c>
      <c r="CA77">
        <v>58.196969696969703</v>
      </c>
      <c r="CB77">
        <v>122.27806988083501</v>
      </c>
      <c r="CC77">
        <v>49.658620689655201</v>
      </c>
      <c r="CD77">
        <v>97.337611084289705</v>
      </c>
      <c r="CH77">
        <v>49.658620689655201</v>
      </c>
      <c r="CI77">
        <v>0.64494374299400803</v>
      </c>
      <c r="CJ77">
        <v>49.658620689655201</v>
      </c>
      <c r="CK77">
        <v>0.64494374299400803</v>
      </c>
      <c r="CL77">
        <v>11.562124248497</v>
      </c>
      <c r="CM77">
        <v>0.72936041394592299</v>
      </c>
      <c r="CN77">
        <v>49.658620689655201</v>
      </c>
      <c r="CO77">
        <v>0.64494257614672001</v>
      </c>
      <c r="CY77">
        <v>49.658620689655201</v>
      </c>
      <c r="CZ77">
        <v>9.6154356303304294</v>
      </c>
      <c r="DJ77">
        <v>49.658620689655201</v>
      </c>
      <c r="DK77">
        <v>-11.317690852207701</v>
      </c>
      <c r="DU77">
        <v>49.658620689655201</v>
      </c>
      <c r="DV77">
        <v>9.6154356303304294</v>
      </c>
      <c r="EF77">
        <v>49.658620689655201</v>
      </c>
      <c r="EG77">
        <v>97.337611084289705</v>
      </c>
      <c r="EQ77">
        <v>49.658620689655201</v>
      </c>
      <c r="ER77">
        <v>9.6154356303304294</v>
      </c>
      <c r="FB77">
        <v>49.658620689655201</v>
      </c>
      <c r="FC77">
        <v>-11.3176908522078</v>
      </c>
      <c r="FI77">
        <v>0.65757575757575804</v>
      </c>
      <c r="FJ77">
        <v>0.38341320395732897</v>
      </c>
      <c r="FK77">
        <v>0.65757575757575804</v>
      </c>
      <c r="FL77">
        <v>0.38341320395732897</v>
      </c>
      <c r="FM77">
        <v>0.85671342685370699</v>
      </c>
      <c r="FN77">
        <v>0.70777930642041498</v>
      </c>
      <c r="FT77">
        <v>0.34242424242424202</v>
      </c>
      <c r="FU77">
        <v>0.38341320395732897</v>
      </c>
      <c r="FV77">
        <v>0.34242424242424202</v>
      </c>
      <c r="FW77">
        <v>0.38341320395732897</v>
      </c>
      <c r="FX77">
        <v>0.14328657314629301</v>
      </c>
      <c r="FY77">
        <v>0.70777930642041498</v>
      </c>
      <c r="GG77">
        <v>0.14328657314629301</v>
      </c>
      <c r="GH77">
        <v>1.11281317743242E-4</v>
      </c>
      <c r="GI77">
        <v>0.14328657314629301</v>
      </c>
      <c r="GJ77">
        <v>1.11281317743242E-4</v>
      </c>
      <c r="GR77">
        <v>0.14328657314629301</v>
      </c>
      <c r="GS77">
        <v>0.90611152420919305</v>
      </c>
      <c r="GT77">
        <v>0.14328657314629301</v>
      </c>
      <c r="GU77">
        <v>0.90611152420919305</v>
      </c>
      <c r="HA77">
        <v>49.658620689655201</v>
      </c>
      <c r="HB77">
        <v>0.74494374299400801</v>
      </c>
      <c r="HC77">
        <v>11.562124248497</v>
      </c>
      <c r="HD77">
        <v>0.82936041394592297</v>
      </c>
      <c r="HE77">
        <v>49.658620689655201</v>
      </c>
      <c r="HF77">
        <v>0.74494257614671999</v>
      </c>
      <c r="HL77">
        <v>49.658620689655201</v>
      </c>
      <c r="HM77">
        <v>0.25505625700599199</v>
      </c>
      <c r="HN77">
        <v>11.562124248497</v>
      </c>
      <c r="HO77">
        <v>0.170639586054077</v>
      </c>
      <c r="HP77">
        <v>49.658620689655201</v>
      </c>
      <c r="HQ77">
        <v>0.25505742385328001</v>
      </c>
    </row>
    <row r="78" spans="1:225" x14ac:dyDescent="0.3">
      <c r="A78">
        <v>8.1666666666666696</v>
      </c>
      <c r="B78">
        <v>0.3</v>
      </c>
      <c r="C78">
        <v>100</v>
      </c>
      <c r="T78">
        <v>0.25252525252525299</v>
      </c>
      <c r="U78">
        <v>0.37524880505327801</v>
      </c>
      <c r="V78">
        <v>0.25252525252525299</v>
      </c>
      <c r="W78">
        <v>0.37524880505327801</v>
      </c>
      <c r="X78">
        <v>0.25252525252525299</v>
      </c>
      <c r="Y78">
        <v>0.37524880505327801</v>
      </c>
      <c r="Z78">
        <v>0.22727272727272699</v>
      </c>
      <c r="AA78">
        <v>0.37524880505327801</v>
      </c>
      <c r="AI78">
        <v>0.66176470588235303</v>
      </c>
      <c r="AJ78">
        <v>0.39755059864713799</v>
      </c>
      <c r="AK78">
        <v>0.66176470588235303</v>
      </c>
      <c r="AL78">
        <v>0.39755059864713799</v>
      </c>
      <c r="AT78">
        <v>0.66176470588235303</v>
      </c>
      <c r="AU78">
        <v>7.0067704833177993E-2</v>
      </c>
      <c r="AV78">
        <v>0.66176470588235303</v>
      </c>
      <c r="AW78">
        <v>7.0067704833177896E-2</v>
      </c>
      <c r="BC78">
        <v>60.606060606060602</v>
      </c>
      <c r="BD78">
        <v>0.5</v>
      </c>
      <c r="BE78">
        <v>12.0240480961924</v>
      </c>
      <c r="BF78">
        <v>0.2</v>
      </c>
      <c r="BG78">
        <v>51.726896551724103</v>
      </c>
      <c r="BH78">
        <v>0.2</v>
      </c>
      <c r="BL78">
        <v>51.726896551724202</v>
      </c>
      <c r="BM78">
        <v>9.6506361033735999</v>
      </c>
      <c r="BN78">
        <v>51.726896551724202</v>
      </c>
      <c r="BO78">
        <v>9.6506361033735999</v>
      </c>
      <c r="BP78">
        <v>60.6210101010101</v>
      </c>
      <c r="BQ78">
        <v>10.604331820919599</v>
      </c>
      <c r="BR78">
        <v>51.726896551724103</v>
      </c>
      <c r="BS78">
        <v>9.6506776617402199</v>
      </c>
      <c r="BW78">
        <v>51.726896551724202</v>
      </c>
      <c r="BX78">
        <v>103.330650531709</v>
      </c>
      <c r="BY78">
        <v>51.726896551724202</v>
      </c>
      <c r="BZ78">
        <v>103.330650531709</v>
      </c>
      <c r="CA78">
        <v>60.6210101010101</v>
      </c>
      <c r="CB78">
        <v>140.591247741377</v>
      </c>
      <c r="CC78">
        <v>51.726896551724103</v>
      </c>
      <c r="CD78">
        <v>103.32850244654399</v>
      </c>
      <c r="CH78">
        <v>51.726896551724202</v>
      </c>
      <c r="CI78">
        <v>0.644008862877122</v>
      </c>
      <c r="CJ78">
        <v>51.726896551724202</v>
      </c>
      <c r="CK78">
        <v>0.644008862877122</v>
      </c>
      <c r="CL78">
        <v>12.043046092184399</v>
      </c>
      <c r="CM78">
        <v>0.72586241147088404</v>
      </c>
      <c r="CN78">
        <v>51.726896551724103</v>
      </c>
      <c r="CO78">
        <v>0.64400776051548803</v>
      </c>
      <c r="CY78">
        <v>51.726896551724103</v>
      </c>
      <c r="CZ78">
        <v>9.6506776617402199</v>
      </c>
      <c r="DJ78">
        <v>51.726896551724103</v>
      </c>
      <c r="DK78">
        <v>-11.359595373853599</v>
      </c>
      <c r="DU78">
        <v>51.726896551724103</v>
      </c>
      <c r="DV78">
        <v>9.6506776617402199</v>
      </c>
      <c r="EF78">
        <v>51.726896551724103</v>
      </c>
      <c r="EG78">
        <v>103.32850244654399</v>
      </c>
      <c r="EQ78">
        <v>51.726896551724103</v>
      </c>
      <c r="ER78">
        <v>9.6506776617402199</v>
      </c>
      <c r="FB78">
        <v>51.726896551724103</v>
      </c>
      <c r="FC78">
        <v>-11.359595373853599</v>
      </c>
      <c r="FI78">
        <v>0.64747474747474698</v>
      </c>
      <c r="FJ78">
        <v>0.37524880505327801</v>
      </c>
      <c r="FK78">
        <v>0.64747474747474798</v>
      </c>
      <c r="FL78">
        <v>0.37524880505327801</v>
      </c>
      <c r="FM78">
        <v>0.85490981963927903</v>
      </c>
      <c r="FN78">
        <v>0.69892511340233598</v>
      </c>
      <c r="FT78">
        <v>0.35252525252525302</v>
      </c>
      <c r="FU78">
        <v>0.37524880505327801</v>
      </c>
      <c r="FV78">
        <v>0.35252525252525302</v>
      </c>
      <c r="FW78">
        <v>0.37524880505327801</v>
      </c>
      <c r="FX78">
        <v>0.14509018036072099</v>
      </c>
      <c r="FY78">
        <v>0.69892511340233598</v>
      </c>
      <c r="GG78">
        <v>0.14509018036072099</v>
      </c>
      <c r="GH78">
        <v>1.2577877121005001E-4</v>
      </c>
      <c r="GI78">
        <v>0.14509018036072099</v>
      </c>
      <c r="GJ78">
        <v>1.2577877121005001E-4</v>
      </c>
      <c r="GR78">
        <v>0.14509018036072099</v>
      </c>
      <c r="GS78">
        <v>0.90230031731189897</v>
      </c>
      <c r="GT78">
        <v>0.14509018036072099</v>
      </c>
      <c r="GU78">
        <v>0.90230031731189897</v>
      </c>
      <c r="HA78">
        <v>51.726896551724202</v>
      </c>
      <c r="HB78">
        <v>0.74400886287712198</v>
      </c>
      <c r="HC78">
        <v>12.043046092184399</v>
      </c>
      <c r="HD78">
        <v>0.82586241147088402</v>
      </c>
      <c r="HE78">
        <v>51.726896551724103</v>
      </c>
      <c r="HF78">
        <v>0.744007760515488</v>
      </c>
      <c r="HL78">
        <v>51.726896551724202</v>
      </c>
      <c r="HM78">
        <v>0.25599113712287802</v>
      </c>
      <c r="HN78">
        <v>12.043046092184399</v>
      </c>
      <c r="HO78">
        <v>0.17413758852911601</v>
      </c>
      <c r="HP78">
        <v>51.726896551724103</v>
      </c>
      <c r="HQ78">
        <v>0.255992239484512</v>
      </c>
    </row>
    <row r="79" spans="1:225" x14ac:dyDescent="0.3">
      <c r="A79">
        <v>8.5</v>
      </c>
      <c r="B79">
        <v>0.3</v>
      </c>
      <c r="C79">
        <v>100</v>
      </c>
      <c r="T79">
        <v>0.26262626262626299</v>
      </c>
      <c r="U79">
        <v>0.36740466242262199</v>
      </c>
      <c r="V79">
        <v>0.26262626262626299</v>
      </c>
      <c r="W79">
        <v>0.36740466242262199</v>
      </c>
      <c r="X79">
        <v>0.26262626262626299</v>
      </c>
      <c r="Y79">
        <v>0.36740466242262199</v>
      </c>
      <c r="Z79">
        <v>0.236363636363636</v>
      </c>
      <c r="AA79">
        <v>0.36740466242262199</v>
      </c>
      <c r="AI79">
        <v>0.68823529411764695</v>
      </c>
      <c r="AJ79">
        <v>0.44718915655157199</v>
      </c>
      <c r="AK79">
        <v>0.68823529411764695</v>
      </c>
      <c r="AL79">
        <v>0.44718915655157199</v>
      </c>
      <c r="AT79">
        <v>0.68823529411764695</v>
      </c>
      <c r="AU79">
        <v>5.5362080618857598E-2</v>
      </c>
      <c r="AV79">
        <v>0.68823529411764695</v>
      </c>
      <c r="AW79">
        <v>5.5362080618857598E-2</v>
      </c>
      <c r="BC79">
        <v>63.030303030303003</v>
      </c>
      <c r="BD79">
        <v>0.5</v>
      </c>
      <c r="BE79">
        <v>12.5050100200401</v>
      </c>
      <c r="BF79">
        <v>0.2</v>
      </c>
      <c r="BG79">
        <v>53.795172413793097</v>
      </c>
      <c r="BH79">
        <v>0.2</v>
      </c>
      <c r="BL79">
        <v>53.795172413793203</v>
      </c>
      <c r="BM79">
        <v>9.6817641909264101</v>
      </c>
      <c r="BN79">
        <v>53.795172413793203</v>
      </c>
      <c r="BO79">
        <v>9.6817641909264101</v>
      </c>
      <c r="BP79">
        <v>63.045050505050497</v>
      </c>
      <c r="BQ79">
        <v>13.3442640510895</v>
      </c>
      <c r="BR79">
        <v>53.795172413793097</v>
      </c>
      <c r="BS79">
        <v>9.6818034097124794</v>
      </c>
      <c r="BW79">
        <v>53.795172413793203</v>
      </c>
      <c r="BX79">
        <v>109.35610931371799</v>
      </c>
      <c r="BY79">
        <v>53.795172413793203</v>
      </c>
      <c r="BZ79">
        <v>109.35610931371799</v>
      </c>
      <c r="CA79">
        <v>63.045050505050497</v>
      </c>
      <c r="CB79">
        <v>203.979199586866</v>
      </c>
      <c r="CC79">
        <v>53.795172413793097</v>
      </c>
      <c r="CD79">
        <v>109.353861231213</v>
      </c>
      <c r="CH79">
        <v>53.795172413793203</v>
      </c>
      <c r="CI79">
        <v>0.64318317204519904</v>
      </c>
      <c r="CJ79">
        <v>53.795172413793203</v>
      </c>
      <c r="CK79">
        <v>0.64318317204519904</v>
      </c>
      <c r="CL79">
        <v>12.523967935871701</v>
      </c>
      <c r="CM79">
        <v>0.72248764586209802</v>
      </c>
      <c r="CN79">
        <v>53.795172413793097</v>
      </c>
      <c r="CO79">
        <v>0.64318213174228001</v>
      </c>
      <c r="CY79">
        <v>53.795172413793097</v>
      </c>
      <c r="CZ79">
        <v>9.6818034097124794</v>
      </c>
      <c r="DJ79">
        <v>53.795172413793097</v>
      </c>
      <c r="DK79">
        <v>-11.3966087217484</v>
      </c>
      <c r="DU79">
        <v>53.795172413793097</v>
      </c>
      <c r="DV79">
        <v>9.6818034097124901</v>
      </c>
      <c r="EF79">
        <v>53.795172413793097</v>
      </c>
      <c r="EG79">
        <v>109.353861231213</v>
      </c>
      <c r="EQ79">
        <v>53.795172413793097</v>
      </c>
      <c r="ER79">
        <v>9.6818034097124901</v>
      </c>
      <c r="FB79">
        <v>53.795172413793097</v>
      </c>
      <c r="FC79">
        <v>-11.3966087217484</v>
      </c>
      <c r="FI79">
        <v>0.63737373737373704</v>
      </c>
      <c r="FJ79">
        <v>0.36740466242262199</v>
      </c>
      <c r="FK79">
        <v>0.63737373737373704</v>
      </c>
      <c r="FL79">
        <v>0.36740466242262199</v>
      </c>
      <c r="FM79">
        <v>0.85310621242484996</v>
      </c>
      <c r="FN79">
        <v>0.69136348053139196</v>
      </c>
      <c r="FT79">
        <v>0.36262626262626302</v>
      </c>
      <c r="FU79">
        <v>0.36740466242262199</v>
      </c>
      <c r="FV79">
        <v>0.36262626262626302</v>
      </c>
      <c r="FW79">
        <v>0.36740466242262199</v>
      </c>
      <c r="FX79">
        <v>0.14689378757515001</v>
      </c>
      <c r="FY79">
        <v>0.69136348053139196</v>
      </c>
      <c r="GG79">
        <v>0.14689378757515001</v>
      </c>
      <c r="GH79">
        <v>1.4148363202300099E-4</v>
      </c>
      <c r="GI79">
        <v>0.14689378757515001</v>
      </c>
      <c r="GJ79">
        <v>1.4148363202300099E-4</v>
      </c>
      <c r="GR79">
        <v>0.14689378757515001</v>
      </c>
      <c r="GS79">
        <v>0.89849714253242297</v>
      </c>
      <c r="GT79">
        <v>0.14689378757515001</v>
      </c>
      <c r="GU79">
        <v>0.89849714253242297</v>
      </c>
      <c r="HA79">
        <v>53.795172413793203</v>
      </c>
      <c r="HB79">
        <v>0.74318317204519901</v>
      </c>
      <c r="HC79">
        <v>12.523967935871701</v>
      </c>
      <c r="HD79">
        <v>0.82248764586209799</v>
      </c>
      <c r="HE79">
        <v>53.795172413793097</v>
      </c>
      <c r="HF79">
        <v>0.74318213174227998</v>
      </c>
      <c r="HL79">
        <v>53.795172413793203</v>
      </c>
      <c r="HM79">
        <v>0.25681682795480099</v>
      </c>
      <c r="HN79">
        <v>12.523967935871701</v>
      </c>
      <c r="HO79">
        <v>0.17751235413790201</v>
      </c>
      <c r="HP79">
        <v>53.795172413793097</v>
      </c>
      <c r="HQ79">
        <v>0.25681786825772002</v>
      </c>
    </row>
    <row r="80" spans="1:225" x14ac:dyDescent="0.3">
      <c r="A80">
        <v>8.8333333333333304</v>
      </c>
      <c r="B80">
        <v>0.3</v>
      </c>
      <c r="C80">
        <v>100</v>
      </c>
      <c r="T80">
        <v>0.27272727272727298</v>
      </c>
      <c r="U80">
        <v>0.35985659682605198</v>
      </c>
      <c r="V80">
        <v>0.27272727272727298</v>
      </c>
      <c r="W80">
        <v>0.35985659682605198</v>
      </c>
      <c r="X80">
        <v>0.27272727272727298</v>
      </c>
      <c r="Y80">
        <v>0.35985659682605198</v>
      </c>
      <c r="Z80">
        <v>0.24545454545454501</v>
      </c>
      <c r="AA80">
        <v>0.35985659682605198</v>
      </c>
      <c r="AI80">
        <v>0.71470588235294097</v>
      </c>
      <c r="AJ80">
        <v>0.50079662264068903</v>
      </c>
      <c r="AK80">
        <v>0.71470588235294097</v>
      </c>
      <c r="AL80">
        <v>0.50079662264068903</v>
      </c>
      <c r="AT80">
        <v>0.71470588235294097</v>
      </c>
      <c r="AU80">
        <v>4.2386543903313798E-2</v>
      </c>
      <c r="AV80">
        <v>0.71470588235294097</v>
      </c>
      <c r="AW80">
        <v>4.2386543903313798E-2</v>
      </c>
      <c r="BC80">
        <v>65.454545454545496</v>
      </c>
      <c r="BD80">
        <v>0.5</v>
      </c>
      <c r="BE80">
        <v>12.985971943887799</v>
      </c>
      <c r="BF80">
        <v>0.2</v>
      </c>
      <c r="BG80">
        <v>55.863448275862098</v>
      </c>
      <c r="BH80">
        <v>0.2</v>
      </c>
      <c r="BL80">
        <v>55.863448275861998</v>
      </c>
      <c r="BM80">
        <v>9.7092770641942394</v>
      </c>
      <c r="BN80">
        <v>55.863448275861998</v>
      </c>
      <c r="BO80">
        <v>9.7092770641942394</v>
      </c>
      <c r="BP80">
        <v>65.469090909090895</v>
      </c>
      <c r="BQ80">
        <v>14.9792742330512</v>
      </c>
      <c r="BR80">
        <v>55.863448275862098</v>
      </c>
      <c r="BS80">
        <v>9.7093140285324395</v>
      </c>
      <c r="BW80">
        <v>55.863448275861998</v>
      </c>
      <c r="BX80">
        <v>115.412036468073</v>
      </c>
      <c r="BY80">
        <v>55.863448275861998</v>
      </c>
      <c r="BZ80">
        <v>115.412036468073</v>
      </c>
      <c r="CA80">
        <v>65.469090909090895</v>
      </c>
      <c r="CB80">
        <v>290.12444619602701</v>
      </c>
      <c r="CC80">
        <v>55.863448275862098</v>
      </c>
      <c r="CD80">
        <v>115.409686777799</v>
      </c>
      <c r="CH80">
        <v>55.863448275861998</v>
      </c>
      <c r="CI80">
        <v>0.64245337686981996</v>
      </c>
      <c r="CJ80">
        <v>55.863448275861998</v>
      </c>
      <c r="CK80">
        <v>0.64245337686981996</v>
      </c>
      <c r="CL80">
        <v>13.0048897795591</v>
      </c>
      <c r="CM80">
        <v>0.71961805569049897</v>
      </c>
      <c r="CN80">
        <v>55.863448275862098</v>
      </c>
      <c r="CO80">
        <v>0.64245239636745699</v>
      </c>
      <c r="CY80">
        <v>55.863448275862098</v>
      </c>
      <c r="CZ80">
        <v>9.7093140285324395</v>
      </c>
      <c r="DJ80">
        <v>55.863448275862098</v>
      </c>
      <c r="DK80">
        <v>-11.4293256718598</v>
      </c>
      <c r="DU80">
        <v>55.863448275862098</v>
      </c>
      <c r="DV80">
        <v>9.7093140285324395</v>
      </c>
      <c r="EF80">
        <v>55.863448275862098</v>
      </c>
      <c r="EG80">
        <v>115.409686777799</v>
      </c>
      <c r="EQ80">
        <v>55.863448275862098</v>
      </c>
      <c r="ER80">
        <v>9.7093140285324395</v>
      </c>
      <c r="FB80">
        <v>55.863448275862098</v>
      </c>
      <c r="FC80">
        <v>-11.4293256718598</v>
      </c>
      <c r="FI80">
        <v>0.62727272727272698</v>
      </c>
      <c r="FJ80">
        <v>0.35985659682605198</v>
      </c>
      <c r="FK80">
        <v>0.62727272727272698</v>
      </c>
      <c r="FL80">
        <v>0.35985659682605198</v>
      </c>
      <c r="FM80">
        <v>0.851302605210421</v>
      </c>
      <c r="FN80">
        <v>0.68412907807744305</v>
      </c>
      <c r="FT80">
        <v>0.37272727272727302</v>
      </c>
      <c r="FU80">
        <v>0.35985659682605198</v>
      </c>
      <c r="FV80">
        <v>0.37272727272727302</v>
      </c>
      <c r="FW80">
        <v>0.35985659682605198</v>
      </c>
      <c r="FX80">
        <v>0.148697394789579</v>
      </c>
      <c r="FY80">
        <v>0.68412907807744305</v>
      </c>
      <c r="GG80">
        <v>0.148697394789579</v>
      </c>
      <c r="GH80">
        <v>1.5844419310709701E-4</v>
      </c>
      <c r="GI80">
        <v>0.148697394789579</v>
      </c>
      <c r="GJ80">
        <v>1.5844419310709701E-4</v>
      </c>
      <c r="GR80">
        <v>0.148697394789579</v>
      </c>
      <c r="GS80">
        <v>0.89470199987061905</v>
      </c>
      <c r="GT80">
        <v>0.148697394789579</v>
      </c>
      <c r="GU80">
        <v>0.89470199987061905</v>
      </c>
      <c r="HA80">
        <v>55.863448275861998</v>
      </c>
      <c r="HB80">
        <v>0.74245337686982005</v>
      </c>
      <c r="HC80">
        <v>13.0048897795591</v>
      </c>
      <c r="HD80">
        <v>0.81961805569049895</v>
      </c>
      <c r="HE80">
        <v>55.863448275862098</v>
      </c>
      <c r="HF80">
        <v>0.74245239636745697</v>
      </c>
      <c r="HL80">
        <v>55.863448275861998</v>
      </c>
      <c r="HM80">
        <v>0.25754662313018001</v>
      </c>
      <c r="HN80">
        <v>13.0048897795591</v>
      </c>
      <c r="HO80">
        <v>0.180381944309501</v>
      </c>
      <c r="HP80">
        <v>55.863448275862098</v>
      </c>
      <c r="HQ80">
        <v>0.25754760363254298</v>
      </c>
    </row>
    <row r="81" spans="1:225" x14ac:dyDescent="0.3">
      <c r="A81">
        <v>9.1666666666666696</v>
      </c>
      <c r="B81">
        <v>0.3</v>
      </c>
      <c r="C81">
        <v>100</v>
      </c>
      <c r="T81">
        <v>0.28282828282828298</v>
      </c>
      <c r="U81">
        <v>0.352583067991877</v>
      </c>
      <c r="V81">
        <v>0.28282828282828298</v>
      </c>
      <c r="W81">
        <v>0.352583067991877</v>
      </c>
      <c r="X81">
        <v>0.28282828282828298</v>
      </c>
      <c r="Y81">
        <v>0.352583067991877</v>
      </c>
      <c r="Z81">
        <v>0.25454545454545502</v>
      </c>
      <c r="AA81">
        <v>0.352583067991877</v>
      </c>
      <c r="AI81">
        <v>0.74117647058823499</v>
      </c>
      <c r="AJ81">
        <v>0.55852563658899002</v>
      </c>
      <c r="AK81">
        <v>0.74117647058823499</v>
      </c>
      <c r="AL81">
        <v>0.55852563658899002</v>
      </c>
      <c r="AT81">
        <v>0.74117647058823499</v>
      </c>
      <c r="AU81">
        <v>3.1141092677620899E-2</v>
      </c>
      <c r="AV81">
        <v>0.74117647058823499</v>
      </c>
      <c r="AW81">
        <v>3.1141092677620899E-2</v>
      </c>
      <c r="BC81">
        <v>67.878787878787904</v>
      </c>
      <c r="BD81">
        <v>0.5</v>
      </c>
      <c r="BE81">
        <v>13.4669338677355</v>
      </c>
      <c r="BF81">
        <v>0.2</v>
      </c>
      <c r="BG81">
        <v>57.931724137930999</v>
      </c>
      <c r="BH81">
        <v>0.2</v>
      </c>
      <c r="BL81">
        <v>57.931724137930999</v>
      </c>
      <c r="BM81">
        <v>9.7336070818677491</v>
      </c>
      <c r="BN81">
        <v>57.931724137930999</v>
      </c>
      <c r="BO81">
        <v>9.7336070818677491</v>
      </c>
      <c r="BP81">
        <v>67.893131313131306</v>
      </c>
      <c r="BQ81">
        <v>16.1751486493174</v>
      </c>
      <c r="BR81">
        <v>57.931724137930999</v>
      </c>
      <c r="BS81">
        <v>9.7336418937834708</v>
      </c>
      <c r="BW81">
        <v>57.931724137930999</v>
      </c>
      <c r="BX81">
        <v>121.494914146159</v>
      </c>
      <c r="BY81">
        <v>57.931724137930999</v>
      </c>
      <c r="BZ81">
        <v>121.494914146159</v>
      </c>
      <c r="CA81">
        <v>67.893131313131306</v>
      </c>
      <c r="CB81">
        <v>393.03562461808002</v>
      </c>
      <c r="CC81">
        <v>57.931724137930999</v>
      </c>
      <c r="CD81">
        <v>121.49246123206299</v>
      </c>
      <c r="CH81">
        <v>57.931724137930999</v>
      </c>
      <c r="CI81">
        <v>0.64180800882232303</v>
      </c>
      <c r="CJ81">
        <v>57.931724137930999</v>
      </c>
      <c r="CK81">
        <v>0.64180800882232303</v>
      </c>
      <c r="CL81">
        <v>13.4858116232465</v>
      </c>
      <c r="CM81">
        <v>0.71674846551889904</v>
      </c>
      <c r="CN81">
        <v>57.931724137930999</v>
      </c>
      <c r="CO81">
        <v>0.64180708541421205</v>
      </c>
      <c r="CY81">
        <v>57.931724137930999</v>
      </c>
      <c r="CZ81">
        <v>9.7336418937834708</v>
      </c>
      <c r="DJ81">
        <v>57.931724137930999</v>
      </c>
      <c r="DK81">
        <v>-11.458259288494901</v>
      </c>
      <c r="DU81">
        <v>57.931724137930999</v>
      </c>
      <c r="DV81">
        <v>9.7336418937834708</v>
      </c>
      <c r="EF81">
        <v>57.931724137930999</v>
      </c>
      <c r="EG81">
        <v>121.49246123206299</v>
      </c>
      <c r="EQ81">
        <v>57.931724137930999</v>
      </c>
      <c r="ER81">
        <v>9.7336418937834708</v>
      </c>
      <c r="FB81">
        <v>57.931724137930999</v>
      </c>
      <c r="FC81">
        <v>-11.458259288494901</v>
      </c>
      <c r="FI81">
        <v>0.61717171717171704</v>
      </c>
      <c r="FJ81">
        <v>0.352583067991877</v>
      </c>
      <c r="FK81">
        <v>0.61717171717171704</v>
      </c>
      <c r="FL81">
        <v>0.352583067991877</v>
      </c>
      <c r="FM81">
        <v>0.84949899799599204</v>
      </c>
      <c r="FN81">
        <v>0.67689467562349503</v>
      </c>
      <c r="FT81">
        <v>0.38282828282828302</v>
      </c>
      <c r="FU81">
        <v>0.352583067991877</v>
      </c>
      <c r="FV81">
        <v>0.38282828282828302</v>
      </c>
      <c r="FW81">
        <v>0.352583067991877</v>
      </c>
      <c r="FX81">
        <v>0.15050100200400801</v>
      </c>
      <c r="FY81">
        <v>0.67689467562349503</v>
      </c>
      <c r="GG81">
        <v>0.15050100200400801</v>
      </c>
      <c r="GH81">
        <v>1.7670874726019001E-4</v>
      </c>
      <c r="GI81">
        <v>0.15050100200400801</v>
      </c>
      <c r="GJ81">
        <v>1.7670874726019001E-4</v>
      </c>
      <c r="GR81">
        <v>0.15050100200400801</v>
      </c>
      <c r="GS81">
        <v>0.890914889326339</v>
      </c>
      <c r="GT81">
        <v>0.15050100200400801</v>
      </c>
      <c r="GU81">
        <v>0.890914889326338</v>
      </c>
      <c r="HA81">
        <v>57.931724137930999</v>
      </c>
      <c r="HB81">
        <v>0.74180800882232301</v>
      </c>
      <c r="HC81">
        <v>13.4858116232465</v>
      </c>
      <c r="HD81">
        <v>0.81674846551889901</v>
      </c>
      <c r="HE81">
        <v>57.931724137930999</v>
      </c>
      <c r="HF81">
        <v>0.74180708541421203</v>
      </c>
      <c r="HL81">
        <v>57.931724137930999</v>
      </c>
      <c r="HM81">
        <v>0.25819199117767699</v>
      </c>
      <c r="HN81">
        <v>13.4858116232465</v>
      </c>
      <c r="HO81">
        <v>0.18325153448110101</v>
      </c>
      <c r="HP81">
        <v>57.931724137930999</v>
      </c>
      <c r="HQ81">
        <v>0.25819291458578802</v>
      </c>
    </row>
    <row r="82" spans="1:225" x14ac:dyDescent="0.3">
      <c r="A82">
        <v>9.5</v>
      </c>
      <c r="B82">
        <v>0.3</v>
      </c>
      <c r="C82">
        <v>100</v>
      </c>
      <c r="T82">
        <v>0.29292929292929298</v>
      </c>
      <c r="U82">
        <v>0.34556480402962297</v>
      </c>
      <c r="V82">
        <v>0.29292929292929298</v>
      </c>
      <c r="W82">
        <v>0.34556480402962297</v>
      </c>
      <c r="X82">
        <v>0.29292929292929298</v>
      </c>
      <c r="Y82">
        <v>0.34556480402962297</v>
      </c>
      <c r="Z82">
        <v>0.263636363636364</v>
      </c>
      <c r="AA82">
        <v>0.34556480402962297</v>
      </c>
      <c r="AI82">
        <v>0.76764705882352902</v>
      </c>
      <c r="AJ82">
        <v>0.62052883768399403</v>
      </c>
      <c r="AK82">
        <v>0.76764705882352902</v>
      </c>
      <c r="AL82">
        <v>0.62052883768399403</v>
      </c>
      <c r="AT82">
        <v>0.76764705882352902</v>
      </c>
      <c r="AU82">
        <v>2.1625724620297701E-2</v>
      </c>
      <c r="AV82">
        <v>0.76764705882352902</v>
      </c>
      <c r="AW82">
        <v>2.1625724620297701E-2</v>
      </c>
      <c r="BC82">
        <v>70.303030303030297</v>
      </c>
      <c r="BD82">
        <v>0.5</v>
      </c>
      <c r="BE82">
        <v>13.9478957915832</v>
      </c>
      <c r="BF82">
        <v>0.2</v>
      </c>
      <c r="BG82">
        <v>60</v>
      </c>
      <c r="BH82">
        <v>0.2</v>
      </c>
      <c r="BL82">
        <v>60</v>
      </c>
      <c r="BM82">
        <v>9.7551352424842204</v>
      </c>
      <c r="BN82">
        <v>60</v>
      </c>
      <c r="BO82">
        <v>9.7551352424842204</v>
      </c>
      <c r="BP82">
        <v>70.317171717171703</v>
      </c>
      <c r="BQ82">
        <v>17.091572327349699</v>
      </c>
      <c r="BR82">
        <v>60</v>
      </c>
      <c r="BS82">
        <v>9.7551680069863203</v>
      </c>
      <c r="BW82">
        <v>60</v>
      </c>
      <c r="BX82">
        <v>127.60164071358101</v>
      </c>
      <c r="BY82">
        <v>60</v>
      </c>
      <c r="BZ82">
        <v>127.60164071358101</v>
      </c>
      <c r="CA82">
        <v>70.317171717171703</v>
      </c>
      <c r="CB82">
        <v>509.37768742749302</v>
      </c>
      <c r="CC82">
        <v>60</v>
      </c>
      <c r="CD82">
        <v>127.599082980663</v>
      </c>
      <c r="CH82">
        <v>60</v>
      </c>
      <c r="CI82">
        <v>0.64123696166548305</v>
      </c>
      <c r="CJ82">
        <v>60</v>
      </c>
      <c r="CK82">
        <v>0.64123696166548305</v>
      </c>
      <c r="CL82">
        <v>13.966733466933899</v>
      </c>
      <c r="CM82">
        <v>0.71387887534729999</v>
      </c>
      <c r="CN82">
        <v>60</v>
      </c>
      <c r="CO82">
        <v>0.64123609256622704</v>
      </c>
      <c r="CY82">
        <v>60</v>
      </c>
      <c r="CZ82">
        <v>9.7551680069863203</v>
      </c>
      <c r="DJ82">
        <v>60</v>
      </c>
      <c r="DK82">
        <v>-11.483861881407901</v>
      </c>
      <c r="DU82">
        <v>60</v>
      </c>
      <c r="DV82">
        <v>9.7551680069863203</v>
      </c>
      <c r="EF82">
        <v>60</v>
      </c>
      <c r="EG82">
        <v>127.599082980663</v>
      </c>
      <c r="EQ82">
        <v>60</v>
      </c>
      <c r="ER82">
        <v>9.7551680069863203</v>
      </c>
      <c r="FB82">
        <v>60</v>
      </c>
      <c r="FC82">
        <v>-11.483861881407901</v>
      </c>
      <c r="FI82">
        <v>0.60707070707070698</v>
      </c>
      <c r="FJ82">
        <v>0.34556480402962297</v>
      </c>
      <c r="FK82">
        <v>0.60707070707070698</v>
      </c>
      <c r="FL82">
        <v>0.34556480402962297</v>
      </c>
      <c r="FM82">
        <v>0.84769539078156297</v>
      </c>
      <c r="FN82">
        <v>0.66966027316954602</v>
      </c>
      <c r="FT82">
        <v>0.39292929292929302</v>
      </c>
      <c r="FU82">
        <v>0.34556480402962297</v>
      </c>
      <c r="FV82">
        <v>0.39292929292929302</v>
      </c>
      <c r="FW82">
        <v>0.34556480402962297</v>
      </c>
      <c r="FX82">
        <v>0.152304609218437</v>
      </c>
      <c r="FY82">
        <v>0.66966027316954602</v>
      </c>
      <c r="GG82">
        <v>0.152304609218437</v>
      </c>
      <c r="GH82">
        <v>1.9632558715769799E-4</v>
      </c>
      <c r="GI82">
        <v>0.152304609218437</v>
      </c>
      <c r="GJ82">
        <v>1.9632558715769799E-4</v>
      </c>
      <c r="GR82">
        <v>0.152304609218437</v>
      </c>
      <c r="GS82">
        <v>0.88713581089943505</v>
      </c>
      <c r="GT82">
        <v>0.152304609218437</v>
      </c>
      <c r="GU82">
        <v>0.88713581089943505</v>
      </c>
      <c r="HA82">
        <v>60</v>
      </c>
      <c r="HB82">
        <v>0.74123696166548303</v>
      </c>
      <c r="HC82">
        <v>13.966733466933899</v>
      </c>
      <c r="HD82">
        <v>0.81387887534729997</v>
      </c>
      <c r="HE82">
        <v>60</v>
      </c>
      <c r="HF82">
        <v>0.74123609256622702</v>
      </c>
      <c r="HL82">
        <v>60</v>
      </c>
      <c r="HM82">
        <v>0.25876303833451703</v>
      </c>
      <c r="HN82">
        <v>13.966733466933899</v>
      </c>
      <c r="HO82">
        <v>0.1861211246527</v>
      </c>
      <c r="HP82">
        <v>60</v>
      </c>
      <c r="HQ82">
        <v>0.25876390743377298</v>
      </c>
    </row>
    <row r="83" spans="1:225" x14ac:dyDescent="0.3">
      <c r="A83">
        <v>9.8333333333333304</v>
      </c>
      <c r="B83">
        <v>0.3</v>
      </c>
      <c r="C83">
        <v>100</v>
      </c>
      <c r="T83">
        <v>0.30303030303030298</v>
      </c>
      <c r="U83">
        <v>0.33878449369448699</v>
      </c>
      <c r="V83">
        <v>0.30303030303030298</v>
      </c>
      <c r="W83">
        <v>0.33878449369448699</v>
      </c>
      <c r="X83">
        <v>0.30303030303030298</v>
      </c>
      <c r="Y83">
        <v>0.33878449369448699</v>
      </c>
      <c r="Z83">
        <v>0.27272727272727298</v>
      </c>
      <c r="AA83">
        <v>0.33878449369448699</v>
      </c>
      <c r="AI83">
        <v>0.79411764705882304</v>
      </c>
      <c r="AJ83">
        <v>0.68695886484006796</v>
      </c>
      <c r="AK83">
        <v>0.79411764705882304</v>
      </c>
      <c r="AL83">
        <v>0.68695886484006796</v>
      </c>
      <c r="AT83">
        <v>0.79411764705882304</v>
      </c>
      <c r="AU83">
        <v>1.3840436981132199E-2</v>
      </c>
      <c r="AV83">
        <v>0.79411764705882304</v>
      </c>
      <c r="AW83">
        <v>1.3840436981132199E-2</v>
      </c>
      <c r="BC83">
        <v>72.727272727272705</v>
      </c>
      <c r="BD83">
        <v>0.5</v>
      </c>
      <c r="BE83">
        <v>14.428857715430899</v>
      </c>
      <c r="BF83">
        <v>0.2</v>
      </c>
      <c r="BG83">
        <v>60.02</v>
      </c>
      <c r="BH83">
        <v>0.5</v>
      </c>
      <c r="BL83">
        <v>60.02</v>
      </c>
      <c r="BM83">
        <v>9.7889395687393908</v>
      </c>
      <c r="BN83">
        <v>60.02</v>
      </c>
      <c r="BO83">
        <v>9.7889395687393908</v>
      </c>
      <c r="BP83">
        <v>72.741212121212101</v>
      </c>
      <c r="BQ83">
        <v>17.803859066182198</v>
      </c>
      <c r="BR83">
        <v>60.02</v>
      </c>
      <c r="BS83">
        <v>9.7889718727425592</v>
      </c>
      <c r="BW83">
        <v>60.02</v>
      </c>
      <c r="BX83">
        <v>127.107007911658</v>
      </c>
      <c r="BY83">
        <v>60.02</v>
      </c>
      <c r="BZ83">
        <v>127.107007911658</v>
      </c>
      <c r="CA83">
        <v>72.741212121212101</v>
      </c>
      <c r="CB83">
        <v>637.69275171771403</v>
      </c>
      <c r="CC83">
        <v>60.02</v>
      </c>
      <c r="CD83">
        <v>127.104447628145</v>
      </c>
      <c r="CH83">
        <v>60.02</v>
      </c>
      <c r="CI83">
        <v>0.64033689300751295</v>
      </c>
      <c r="CJ83">
        <v>60.02</v>
      </c>
      <c r="CK83">
        <v>0.64033689300751295</v>
      </c>
      <c r="CL83">
        <v>14.447655310621199</v>
      </c>
      <c r="CM83">
        <v>0.71100928517569995</v>
      </c>
      <c r="CN83">
        <v>60.02</v>
      </c>
      <c r="CO83">
        <v>0.640336036149038</v>
      </c>
      <c r="CY83">
        <v>60.02</v>
      </c>
      <c r="CZ83">
        <v>9.7889718727425592</v>
      </c>
      <c r="DJ83">
        <v>60.02</v>
      </c>
      <c r="DK83">
        <v>-12.8157923819603</v>
      </c>
      <c r="DU83">
        <v>60.02</v>
      </c>
      <c r="DV83">
        <v>9.7889718727425592</v>
      </c>
      <c r="EF83">
        <v>60.02</v>
      </c>
      <c r="EG83">
        <v>127.104447628145</v>
      </c>
      <c r="EQ83">
        <v>60.02</v>
      </c>
      <c r="ER83">
        <v>9.7889718727425592</v>
      </c>
      <c r="FB83">
        <v>60.02</v>
      </c>
      <c r="FC83">
        <v>-12.8157923819603</v>
      </c>
      <c r="FI83">
        <v>0.59696969696969704</v>
      </c>
      <c r="FJ83">
        <v>0.33878449369448699</v>
      </c>
      <c r="FK83">
        <v>0.59696969696969704</v>
      </c>
      <c r="FL83">
        <v>0.33878449369448699</v>
      </c>
      <c r="FM83">
        <v>0.84589178356713401</v>
      </c>
      <c r="FN83">
        <v>0.662425870715598</v>
      </c>
      <c r="FT83">
        <v>0.40303030303030302</v>
      </c>
      <c r="FU83">
        <v>0.33878449369448699</v>
      </c>
      <c r="FV83">
        <v>0.40303030303030302</v>
      </c>
      <c r="FW83">
        <v>0.33878449369448699</v>
      </c>
      <c r="FX83">
        <v>0.15410821643286601</v>
      </c>
      <c r="FY83">
        <v>0.662425870715598</v>
      </c>
      <c r="GG83">
        <v>0.15410821643286601</v>
      </c>
      <c r="GH83">
        <v>2.1734300535697801E-4</v>
      </c>
      <c r="GI83">
        <v>0.15410821643286601</v>
      </c>
      <c r="GJ83">
        <v>2.1734300535697801E-4</v>
      </c>
      <c r="GR83">
        <v>0.15410821643286601</v>
      </c>
      <c r="GS83">
        <v>0.88336476458975899</v>
      </c>
      <c r="GT83">
        <v>0.15410821643286601</v>
      </c>
      <c r="GU83">
        <v>0.88336476458975899</v>
      </c>
      <c r="HA83">
        <v>60.02</v>
      </c>
      <c r="HB83">
        <v>0.74033689300751304</v>
      </c>
      <c r="HC83">
        <v>14.447655310621199</v>
      </c>
      <c r="HD83">
        <v>0.81100928517570003</v>
      </c>
      <c r="HE83">
        <v>60.02</v>
      </c>
      <c r="HF83">
        <v>0.74033603614903798</v>
      </c>
      <c r="HL83">
        <v>60.02</v>
      </c>
      <c r="HM83">
        <v>0.25966310699248701</v>
      </c>
      <c r="HN83">
        <v>14.447655310621199</v>
      </c>
      <c r="HO83">
        <v>0.18899071482429999</v>
      </c>
      <c r="HP83">
        <v>60.02</v>
      </c>
      <c r="HQ83">
        <v>0.25966396385096202</v>
      </c>
    </row>
    <row r="84" spans="1:225" x14ac:dyDescent="0.3">
      <c r="A84">
        <v>10</v>
      </c>
      <c r="B84">
        <v>0.3</v>
      </c>
      <c r="C84">
        <v>100</v>
      </c>
      <c r="T84">
        <v>0.31313131313131298</v>
      </c>
      <c r="U84">
        <v>0.33222652912988898</v>
      </c>
      <c r="V84">
        <v>0.31313131313131298</v>
      </c>
      <c r="W84">
        <v>0.33222652912988898</v>
      </c>
      <c r="X84">
        <v>0.31313131313131298</v>
      </c>
      <c r="Y84">
        <v>0.33222652912988898</v>
      </c>
      <c r="Z84">
        <v>0.28181818181818202</v>
      </c>
      <c r="AA84">
        <v>0.33222652912988898</v>
      </c>
      <c r="AI84">
        <v>0.82058823529411795</v>
      </c>
      <c r="AJ84">
        <v>0.75796835661131101</v>
      </c>
      <c r="AK84">
        <v>0.82058823529411795</v>
      </c>
      <c r="AL84">
        <v>0.75796835661131101</v>
      </c>
      <c r="AT84">
        <v>0.82058823529411795</v>
      </c>
      <c r="AU84">
        <v>7.7852263843819301E-3</v>
      </c>
      <c r="AV84">
        <v>0.82058823529411795</v>
      </c>
      <c r="AW84">
        <v>7.78522638438195E-3</v>
      </c>
      <c r="BC84">
        <v>75.151515151515198</v>
      </c>
      <c r="BD84">
        <v>0.5</v>
      </c>
      <c r="BE84">
        <v>14.9098196392786</v>
      </c>
      <c r="BF84">
        <v>0.2</v>
      </c>
      <c r="BG84">
        <v>62.088275862068997</v>
      </c>
      <c r="BH84">
        <v>0.5</v>
      </c>
      <c r="BL84">
        <v>62.088275862068997</v>
      </c>
      <c r="BM84">
        <v>12.5949757908728</v>
      </c>
      <c r="BN84">
        <v>62.088275862068997</v>
      </c>
      <c r="BO84">
        <v>12.5949757908728</v>
      </c>
      <c r="BP84">
        <v>75.165252525252498</v>
      </c>
      <c r="BQ84">
        <v>18.389564171825501</v>
      </c>
      <c r="BR84">
        <v>62.088275862068997</v>
      </c>
      <c r="BS84">
        <v>12.5950482408906</v>
      </c>
      <c r="BW84">
        <v>62.088275862068997</v>
      </c>
      <c r="BX84">
        <v>173.51076670254301</v>
      </c>
      <c r="BY84">
        <v>62.088275862068997</v>
      </c>
      <c r="BZ84">
        <v>173.51076670254301</v>
      </c>
      <c r="CA84">
        <v>75.165252525252498</v>
      </c>
      <c r="CB84">
        <v>774.78023818653298</v>
      </c>
      <c r="CC84">
        <v>62.088275862068997</v>
      </c>
      <c r="CD84">
        <v>173.507657967764</v>
      </c>
      <c r="CH84">
        <v>62.088275862068997</v>
      </c>
      <c r="CI84">
        <v>0.56590360311900501</v>
      </c>
      <c r="CJ84">
        <v>62.088275862068997</v>
      </c>
      <c r="CK84">
        <v>0.56590360311900501</v>
      </c>
      <c r="CL84">
        <v>14.9285771543086</v>
      </c>
      <c r="CM84">
        <v>0.70860291242865203</v>
      </c>
      <c r="CN84">
        <v>62.088275862068997</v>
      </c>
      <c r="CO84">
        <v>0.56590168135057906</v>
      </c>
      <c r="CY84">
        <v>62.088275862068997</v>
      </c>
      <c r="CZ84">
        <v>12.5950482408906</v>
      </c>
      <c r="DJ84">
        <v>62.088275862068997</v>
      </c>
      <c r="DK84">
        <v>-17.2835932044981</v>
      </c>
      <c r="DU84">
        <v>62.088275862068997</v>
      </c>
      <c r="DV84">
        <v>12.5950482408906</v>
      </c>
      <c r="EF84">
        <v>62.088275862068997</v>
      </c>
      <c r="EG84">
        <v>173.507657967764</v>
      </c>
      <c r="EQ84">
        <v>62.088275862068997</v>
      </c>
      <c r="ER84">
        <v>12.5950482408906</v>
      </c>
      <c r="FB84">
        <v>62.088275862068997</v>
      </c>
      <c r="FC84">
        <v>-17.2835932044981</v>
      </c>
      <c r="FI84">
        <v>0.58686868686868698</v>
      </c>
      <c r="FJ84">
        <v>0.33222652912988898</v>
      </c>
      <c r="FK84">
        <v>0.58686868686868698</v>
      </c>
      <c r="FL84">
        <v>0.33222652912988898</v>
      </c>
      <c r="FM84">
        <v>0.84408817635270506</v>
      </c>
      <c r="FN84">
        <v>0.65603828821054799</v>
      </c>
      <c r="FT84">
        <v>0.41313131313131302</v>
      </c>
      <c r="FU84">
        <v>0.33222652912988898</v>
      </c>
      <c r="FV84">
        <v>0.41313131313131302</v>
      </c>
      <c r="FW84">
        <v>0.33222652912988898</v>
      </c>
      <c r="FX84">
        <v>0.155911823647295</v>
      </c>
      <c r="FY84">
        <v>0.65603828821054799</v>
      </c>
      <c r="GG84">
        <v>0.155911823647295</v>
      </c>
      <c r="GH84">
        <v>2.3980929430140701E-4</v>
      </c>
      <c r="GI84">
        <v>0.155911823647295</v>
      </c>
      <c r="GJ84">
        <v>2.3980929430140701E-4</v>
      </c>
      <c r="GR84">
        <v>0.155911823647295</v>
      </c>
      <c r="GS84">
        <v>0.87960175039716304</v>
      </c>
      <c r="GT84">
        <v>0.155911823647295</v>
      </c>
      <c r="GU84">
        <v>0.87960175039716304</v>
      </c>
      <c r="HA84">
        <v>62.088275862068997</v>
      </c>
      <c r="HB84">
        <v>0.66590360311900498</v>
      </c>
      <c r="HC84">
        <v>14.9285771543086</v>
      </c>
      <c r="HD84">
        <v>0.80860291242865201</v>
      </c>
      <c r="HE84">
        <v>62.088275862068997</v>
      </c>
      <c r="HF84">
        <v>0.66590168135057903</v>
      </c>
      <c r="HL84">
        <v>62.088275862068997</v>
      </c>
      <c r="HM84">
        <v>0.33409639688099502</v>
      </c>
      <c r="HN84">
        <v>14.9285771543086</v>
      </c>
      <c r="HO84">
        <v>0.19139708757134799</v>
      </c>
      <c r="HP84">
        <v>62.088275862068997</v>
      </c>
      <c r="HQ84">
        <v>0.33409831864942102</v>
      </c>
    </row>
    <row r="85" spans="1:225" x14ac:dyDescent="0.3">
      <c r="A85" t="s">
        <v>88</v>
      </c>
      <c r="T85">
        <v>0.32323232323232298</v>
      </c>
      <c r="U85">
        <v>0.32587678946697302</v>
      </c>
      <c r="V85">
        <v>0.32323232323232298</v>
      </c>
      <c r="W85">
        <v>0.32587678946697302</v>
      </c>
      <c r="X85">
        <v>0.32323232323232298</v>
      </c>
      <c r="Y85">
        <v>0.32587678946697302</v>
      </c>
      <c r="Z85">
        <v>0.29090909090909101</v>
      </c>
      <c r="AA85">
        <v>0.32587678946697302</v>
      </c>
      <c r="AI85">
        <v>0.84705882352941197</v>
      </c>
      <c r="AJ85">
        <v>0.83370995120356794</v>
      </c>
      <c r="AK85">
        <v>0.84705882352941197</v>
      </c>
      <c r="AL85">
        <v>0.83370995120356794</v>
      </c>
      <c r="AT85">
        <v>0.84705882352941197</v>
      </c>
      <c r="AU85">
        <v>3.46008845201248E-3</v>
      </c>
      <c r="AV85">
        <v>0.84705882352941197</v>
      </c>
      <c r="AW85">
        <v>3.46008845201248E-3</v>
      </c>
      <c r="BC85">
        <v>77.575757575757606</v>
      </c>
      <c r="BD85">
        <v>0.5</v>
      </c>
      <c r="BE85">
        <v>15.3907815631263</v>
      </c>
      <c r="BF85">
        <v>0.2</v>
      </c>
      <c r="BG85">
        <v>64.156551724137898</v>
      </c>
      <c r="BH85">
        <v>0.5</v>
      </c>
      <c r="BL85">
        <v>64.156551724137998</v>
      </c>
      <c r="BM85">
        <v>14.214724844326501</v>
      </c>
      <c r="BN85">
        <v>64.156551724137998</v>
      </c>
      <c r="BO85">
        <v>14.214724844326501</v>
      </c>
      <c r="BP85">
        <v>77.589292929292895</v>
      </c>
      <c r="BQ85">
        <v>18.882415280605201</v>
      </c>
      <c r="BR85">
        <v>64.156551724137898</v>
      </c>
      <c r="BS85">
        <v>14.214824270541699</v>
      </c>
      <c r="BW85">
        <v>64.156551724137998</v>
      </c>
      <c r="BX85">
        <v>239.37489129236201</v>
      </c>
      <c r="BY85">
        <v>64.156551724137998</v>
      </c>
      <c r="BZ85">
        <v>239.37489129236201</v>
      </c>
      <c r="CA85">
        <v>77.589292929292895</v>
      </c>
      <c r="CB85">
        <v>919.16020037216595</v>
      </c>
      <c r="CC85">
        <v>64.156551724137898</v>
      </c>
      <c r="CD85">
        <v>239.37134480253999</v>
      </c>
      <c r="CH85">
        <v>64.156551724137998</v>
      </c>
      <c r="CI85">
        <v>0.52293917584526695</v>
      </c>
      <c r="CJ85">
        <v>64.156551724137998</v>
      </c>
      <c r="CK85">
        <v>0.52293917584526695</v>
      </c>
      <c r="CL85">
        <v>15.409498997996</v>
      </c>
      <c r="CM85">
        <v>0.70625061793809396</v>
      </c>
      <c r="CN85">
        <v>64.156551724137898</v>
      </c>
      <c r="CO85">
        <v>0.52293653852181798</v>
      </c>
      <c r="CY85">
        <v>64.156551724137898</v>
      </c>
      <c r="CZ85">
        <v>14.214824270541699</v>
      </c>
      <c r="DJ85">
        <v>64.156551724137898</v>
      </c>
      <c r="DK85">
        <v>-19.520375875998202</v>
      </c>
      <c r="DU85">
        <v>64.156551724137898</v>
      </c>
      <c r="DV85">
        <v>14.214824270541699</v>
      </c>
      <c r="EF85">
        <v>64.156551724137898</v>
      </c>
      <c r="EG85">
        <v>239.37134480253999</v>
      </c>
      <c r="EQ85">
        <v>64.156551724137898</v>
      </c>
      <c r="ER85">
        <v>14.214824270541699</v>
      </c>
      <c r="FB85">
        <v>64.156551724137898</v>
      </c>
      <c r="FC85">
        <v>-19.520375875998202</v>
      </c>
      <c r="FI85">
        <v>0.57676767676767704</v>
      </c>
      <c r="FJ85">
        <v>0.32587678946697302</v>
      </c>
      <c r="FK85">
        <v>0.57676767676767704</v>
      </c>
      <c r="FL85">
        <v>0.32587678946697302</v>
      </c>
      <c r="FM85">
        <v>0.84228456913827698</v>
      </c>
      <c r="FN85">
        <v>0.64992168808914597</v>
      </c>
      <c r="FT85">
        <v>0.42323232323232302</v>
      </c>
      <c r="FU85">
        <v>0.32587678946697302</v>
      </c>
      <c r="FV85">
        <v>0.42323232323232302</v>
      </c>
      <c r="FW85">
        <v>0.32587678946697302</v>
      </c>
      <c r="FX85">
        <v>0.15771543086172299</v>
      </c>
      <c r="FY85">
        <v>0.64992168808914597</v>
      </c>
      <c r="GG85">
        <v>0.15771543086172299</v>
      </c>
      <c r="GH85">
        <v>2.6377274632417602E-4</v>
      </c>
      <c r="GI85">
        <v>0.15771543086172299</v>
      </c>
      <c r="GJ85">
        <v>2.6377274632417602E-4</v>
      </c>
      <c r="GR85">
        <v>0.15771543086172299</v>
      </c>
      <c r="GS85">
        <v>0.87584676832149799</v>
      </c>
      <c r="GT85">
        <v>0.15771543086172299</v>
      </c>
      <c r="GU85">
        <v>0.87584676832149799</v>
      </c>
      <c r="HA85">
        <v>64.156551724137998</v>
      </c>
      <c r="HB85">
        <v>0.62293917584526703</v>
      </c>
      <c r="HC85">
        <v>15.409498997996</v>
      </c>
      <c r="HD85">
        <v>0.80625061793809405</v>
      </c>
      <c r="HE85">
        <v>64.156551724137898</v>
      </c>
      <c r="HF85">
        <v>0.62293653852181796</v>
      </c>
      <c r="HL85">
        <v>64.156551724137998</v>
      </c>
      <c r="HM85">
        <v>0.37706082415473302</v>
      </c>
      <c r="HN85">
        <v>15.409498997996</v>
      </c>
      <c r="HO85">
        <v>0.19374938206190601</v>
      </c>
      <c r="HP85">
        <v>64.156551724137898</v>
      </c>
      <c r="HQ85">
        <v>0.37706346147818198</v>
      </c>
    </row>
    <row r="86" spans="1:225" x14ac:dyDescent="0.3">
      <c r="A86" t="s">
        <v>88</v>
      </c>
      <c r="T86">
        <v>0.33333333333333298</v>
      </c>
      <c r="U86">
        <v>0.31972245773362201</v>
      </c>
      <c r="V86">
        <v>0.33333333333333298</v>
      </c>
      <c r="W86">
        <v>0.31972245773362201</v>
      </c>
      <c r="X86">
        <v>0.33333333333333298</v>
      </c>
      <c r="Y86">
        <v>0.31972245773362201</v>
      </c>
      <c r="Z86">
        <v>0.3</v>
      </c>
      <c r="AA86">
        <v>0.31972245773362201</v>
      </c>
      <c r="AI86">
        <v>0.873529411764706</v>
      </c>
      <c r="AJ86">
        <v>0.914336286485676</v>
      </c>
      <c r="AK86">
        <v>0.873529411764706</v>
      </c>
      <c r="AL86">
        <v>0.914336286485676</v>
      </c>
      <c r="AT86">
        <v>0.873529411764706</v>
      </c>
      <c r="AU86">
        <v>8.6501691471671202E-4</v>
      </c>
      <c r="AV86">
        <v>0.873529411764706</v>
      </c>
      <c r="AW86">
        <v>8.6501691471671202E-4</v>
      </c>
      <c r="BC86">
        <v>80</v>
      </c>
      <c r="BD86">
        <v>0.5</v>
      </c>
      <c r="BE86">
        <v>15.8717434869739</v>
      </c>
      <c r="BF86">
        <v>0.2</v>
      </c>
      <c r="BG86">
        <v>66.224827586206899</v>
      </c>
      <c r="BH86">
        <v>0.5</v>
      </c>
      <c r="BL86">
        <v>66.2248275862068</v>
      </c>
      <c r="BM86">
        <v>15.419488149061999</v>
      </c>
      <c r="BN86">
        <v>66.2248275862068</v>
      </c>
      <c r="BO86">
        <v>15.419488149061999</v>
      </c>
      <c r="BP86">
        <v>80.013333333333307</v>
      </c>
      <c r="BQ86">
        <v>19.3042168093558</v>
      </c>
      <c r="BR86">
        <v>66.224827586206899</v>
      </c>
      <c r="BS86">
        <v>15.419604922109601</v>
      </c>
      <c r="BW86">
        <v>66.2248275862068</v>
      </c>
      <c r="BX86">
        <v>319.34513570205797</v>
      </c>
      <c r="BY86">
        <v>66.2248275862068</v>
      </c>
      <c r="BZ86">
        <v>319.34513570205797</v>
      </c>
      <c r="CA86">
        <v>80.013333333333307</v>
      </c>
      <c r="CB86">
        <v>1069.7476595114199</v>
      </c>
      <c r="CC86">
        <v>66.224827586206899</v>
      </c>
      <c r="CD86">
        <v>319.34127216472501</v>
      </c>
      <c r="CH86">
        <v>66.2248275862068</v>
      </c>
      <c r="CI86">
        <v>0.490982373075876</v>
      </c>
      <c r="CJ86">
        <v>66.2248275862068</v>
      </c>
      <c r="CK86">
        <v>0.490982373075876</v>
      </c>
      <c r="CL86">
        <v>15.890420841683399</v>
      </c>
      <c r="CM86">
        <v>0.703898323447536</v>
      </c>
      <c r="CN86">
        <v>66.224827586206899</v>
      </c>
      <c r="CO86">
        <v>0.49097927561948201</v>
      </c>
      <c r="CY86">
        <v>66.224827586206899</v>
      </c>
      <c r="CZ86">
        <v>15.419604922109601</v>
      </c>
      <c r="DJ86">
        <v>66.224827586206899</v>
      </c>
      <c r="DK86">
        <v>-21.187276717699699</v>
      </c>
      <c r="DU86">
        <v>66.224827586206899</v>
      </c>
      <c r="DV86">
        <v>15.419604922109601</v>
      </c>
      <c r="EF86">
        <v>66.224827586206899</v>
      </c>
      <c r="EG86">
        <v>319.34127216472501</v>
      </c>
      <c r="EQ86">
        <v>66.224827586206899</v>
      </c>
      <c r="ER86">
        <v>15.419604922109601</v>
      </c>
      <c r="FB86">
        <v>66.224827586206899</v>
      </c>
      <c r="FC86">
        <v>-21.187276717699699</v>
      </c>
      <c r="FI86">
        <v>0.56666666666666698</v>
      </c>
      <c r="FJ86">
        <v>0.31972245773362201</v>
      </c>
      <c r="FK86">
        <v>0.56666666666666698</v>
      </c>
      <c r="FL86">
        <v>0.31972245773362201</v>
      </c>
      <c r="FM86">
        <v>0.84048096192384802</v>
      </c>
      <c r="FN86">
        <v>0.64380508796774305</v>
      </c>
      <c r="FT86">
        <v>0.43333333333333302</v>
      </c>
      <c r="FU86">
        <v>0.31972245773362201</v>
      </c>
      <c r="FV86">
        <v>0.43333333333333302</v>
      </c>
      <c r="FW86">
        <v>0.31972245773362201</v>
      </c>
      <c r="FX86">
        <v>0.159519038076152</v>
      </c>
      <c r="FY86">
        <v>0.64380508796774305</v>
      </c>
      <c r="GG86">
        <v>0.159519038076152</v>
      </c>
      <c r="GH86">
        <v>2.8928165365185498E-4</v>
      </c>
      <c r="GI86">
        <v>0.159519038076152</v>
      </c>
      <c r="GJ86">
        <v>2.8928165365185498E-4</v>
      </c>
      <c r="GR86">
        <v>0.159519038076152</v>
      </c>
      <c r="GS86">
        <v>0.87209981836261596</v>
      </c>
      <c r="GT86">
        <v>0.159519038076152</v>
      </c>
      <c r="GU86">
        <v>0.87209981836261596</v>
      </c>
      <c r="HA86">
        <v>66.2248275862068</v>
      </c>
      <c r="HB86">
        <v>0.59098237307587598</v>
      </c>
      <c r="HC86">
        <v>15.890420841683399</v>
      </c>
      <c r="HD86">
        <v>0.80389832344753598</v>
      </c>
      <c r="HE86">
        <v>66.224827586206899</v>
      </c>
      <c r="HF86">
        <v>0.59097927561948205</v>
      </c>
      <c r="HL86">
        <v>66.2248275862068</v>
      </c>
      <c r="HM86">
        <v>0.40901762692412402</v>
      </c>
      <c r="HN86">
        <v>15.890420841683399</v>
      </c>
      <c r="HO86">
        <v>0.19610167655246399</v>
      </c>
      <c r="HP86">
        <v>66.224827586206899</v>
      </c>
      <c r="HQ86">
        <v>0.40902072438051801</v>
      </c>
    </row>
    <row r="87" spans="1:225" x14ac:dyDescent="0.3">
      <c r="A87" t="s">
        <v>88</v>
      </c>
      <c r="T87">
        <v>0.34343434343434298</v>
      </c>
      <c r="U87">
        <v>0.31375186510368602</v>
      </c>
      <c r="V87">
        <v>0.34343434343434298</v>
      </c>
      <c r="W87">
        <v>0.31375186510368602</v>
      </c>
      <c r="X87">
        <v>0.34343434343434298</v>
      </c>
      <c r="Y87">
        <v>0.31375186510368602</v>
      </c>
      <c r="Z87">
        <v>0.30909090909090903</v>
      </c>
      <c r="AA87">
        <v>0.31375186510368602</v>
      </c>
      <c r="AI87">
        <v>0.9</v>
      </c>
      <c r="AJ87">
        <v>1</v>
      </c>
      <c r="AK87">
        <v>0.9</v>
      </c>
      <c r="AL87">
        <v>1</v>
      </c>
      <c r="AT87">
        <v>0.9</v>
      </c>
      <c r="AU87">
        <v>0</v>
      </c>
      <c r="AV87">
        <v>0.9</v>
      </c>
      <c r="AW87">
        <v>0</v>
      </c>
      <c r="BC87">
        <v>82.424242424242394</v>
      </c>
      <c r="BD87">
        <v>0.5</v>
      </c>
      <c r="BE87">
        <v>16.352705410821599</v>
      </c>
      <c r="BF87">
        <v>0.2</v>
      </c>
      <c r="BG87">
        <v>68.2931034482759</v>
      </c>
      <c r="BH87">
        <v>0.5</v>
      </c>
      <c r="BL87">
        <v>68.293103448275801</v>
      </c>
      <c r="BM87">
        <v>16.356316585858998</v>
      </c>
      <c r="BN87">
        <v>68.293103448275801</v>
      </c>
      <c r="BO87">
        <v>16.356316585858998</v>
      </c>
      <c r="BP87">
        <v>82.437373737373704</v>
      </c>
      <c r="BQ87">
        <v>19.669459357103801</v>
      </c>
      <c r="BR87">
        <v>68.2931034482759</v>
      </c>
      <c r="BS87">
        <v>16.356445256225399</v>
      </c>
      <c r="BW87">
        <v>68.293103448275801</v>
      </c>
      <c r="BX87">
        <v>410.70275663721299</v>
      </c>
      <c r="BY87">
        <v>68.293103448275801</v>
      </c>
      <c r="BZ87">
        <v>410.70275663721299</v>
      </c>
      <c r="CA87">
        <v>82.437373737373704</v>
      </c>
      <c r="CB87">
        <v>1225.76482497138</v>
      </c>
      <c r="CC87">
        <v>68.2931034482759</v>
      </c>
      <c r="CD87">
        <v>410.69863801438498</v>
      </c>
      <c r="CH87">
        <v>68.293103448275801</v>
      </c>
      <c r="CI87">
        <v>0.46613262923468501</v>
      </c>
      <c r="CJ87">
        <v>68.293103448275801</v>
      </c>
      <c r="CK87">
        <v>0.46613262923468501</v>
      </c>
      <c r="CL87">
        <v>16.371342685370699</v>
      </c>
      <c r="CM87">
        <v>0.70154602895697804</v>
      </c>
      <c r="CN87">
        <v>68.2931034482759</v>
      </c>
      <c r="CO87">
        <v>0.466129216195588</v>
      </c>
      <c r="CY87">
        <v>68.2931034482759</v>
      </c>
      <c r="CZ87">
        <v>16.356445256225399</v>
      </c>
      <c r="DJ87">
        <v>68.2931034482759</v>
      </c>
      <c r="DK87">
        <v>-22.486773342331301</v>
      </c>
      <c r="DU87">
        <v>68.2931034482759</v>
      </c>
      <c r="DV87">
        <v>16.356445256225399</v>
      </c>
      <c r="EF87">
        <v>68.2931034482759</v>
      </c>
      <c r="EG87">
        <v>410.69863801438498</v>
      </c>
      <c r="EQ87">
        <v>68.2931034482759</v>
      </c>
      <c r="ER87">
        <v>16.356445256225399</v>
      </c>
      <c r="FB87">
        <v>68.2931034482759</v>
      </c>
      <c r="FC87">
        <v>-22.486773342331301</v>
      </c>
      <c r="FI87">
        <v>0.55656565656565704</v>
      </c>
      <c r="FJ87">
        <v>0.31375186510368602</v>
      </c>
      <c r="FK87">
        <v>0.55656565656565704</v>
      </c>
      <c r="FL87">
        <v>0.31375186510368602</v>
      </c>
      <c r="FM87">
        <v>0.83867735470941895</v>
      </c>
      <c r="FN87">
        <v>0.63768848784634102</v>
      </c>
      <c r="FT87">
        <v>0.44343434343434301</v>
      </c>
      <c r="FU87">
        <v>0.31375186510368602</v>
      </c>
      <c r="FV87">
        <v>0.44343434343434301</v>
      </c>
      <c r="FW87">
        <v>0.31375186510368602</v>
      </c>
      <c r="FX87">
        <v>0.16132264529058099</v>
      </c>
      <c r="FY87">
        <v>0.63768848784634102</v>
      </c>
      <c r="GG87">
        <v>0.16132264529058099</v>
      </c>
      <c r="GH87">
        <v>3.1638430840772098E-4</v>
      </c>
      <c r="GI87">
        <v>0.16132264529058099</v>
      </c>
      <c r="GJ87">
        <v>3.1638430840772098E-4</v>
      </c>
      <c r="GR87">
        <v>0.16132264529058099</v>
      </c>
      <c r="GS87">
        <v>0.86836090052036696</v>
      </c>
      <c r="GT87">
        <v>0.16132264529058099</v>
      </c>
      <c r="GU87">
        <v>0.86836090052036696</v>
      </c>
      <c r="HA87">
        <v>68.293103448275801</v>
      </c>
      <c r="HB87">
        <v>0.56613262923468499</v>
      </c>
      <c r="HC87">
        <v>16.371342685370699</v>
      </c>
      <c r="HD87">
        <v>0.80154602895697802</v>
      </c>
      <c r="HE87">
        <v>68.2931034482759</v>
      </c>
      <c r="HF87">
        <v>0.56612921619558798</v>
      </c>
      <c r="HL87">
        <v>68.293103448275801</v>
      </c>
      <c r="HM87">
        <v>0.43386737076531501</v>
      </c>
      <c r="HN87">
        <v>16.371342685370699</v>
      </c>
      <c r="HO87">
        <v>0.19845397104302201</v>
      </c>
      <c r="HP87">
        <v>68.2931034482759</v>
      </c>
      <c r="HQ87">
        <v>0.43387078380441202</v>
      </c>
    </row>
    <row r="88" spans="1:225" x14ac:dyDescent="0.3">
      <c r="A88" t="s">
        <v>88</v>
      </c>
      <c r="T88">
        <v>0.35353535353535398</v>
      </c>
      <c r="U88">
        <v>0.30795435772903501</v>
      </c>
      <c r="V88">
        <v>0.35353535353535398</v>
      </c>
      <c r="W88">
        <v>0.30795435772903501</v>
      </c>
      <c r="X88">
        <v>0.35353535353535398</v>
      </c>
      <c r="Y88">
        <v>0.30795435772903501</v>
      </c>
      <c r="Z88">
        <v>0.31818181818181801</v>
      </c>
      <c r="AA88">
        <v>0.30795435772903501</v>
      </c>
      <c r="BC88">
        <v>84.848484848484802</v>
      </c>
      <c r="BD88">
        <v>0.5</v>
      </c>
      <c r="BE88">
        <v>16.8336673346693</v>
      </c>
      <c r="BF88">
        <v>0.2</v>
      </c>
      <c r="BG88">
        <v>70.361379310344802</v>
      </c>
      <c r="BH88">
        <v>0.5</v>
      </c>
      <c r="BL88">
        <v>70.361379310344802</v>
      </c>
      <c r="BM88">
        <v>17.107631018253301</v>
      </c>
      <c r="BN88">
        <v>70.361379310344802</v>
      </c>
      <c r="BO88">
        <v>17.107631018253301</v>
      </c>
      <c r="BP88">
        <v>84.861414141414102</v>
      </c>
      <c r="BQ88">
        <v>19.9886525668988</v>
      </c>
      <c r="BR88">
        <v>70.361379310344802</v>
      </c>
      <c r="BS88">
        <v>17.1077688114969</v>
      </c>
      <c r="BW88">
        <v>70.361379310344802</v>
      </c>
      <c r="BX88">
        <v>511.532842598787</v>
      </c>
      <c r="BY88">
        <v>70.361379310344802</v>
      </c>
      <c r="BZ88">
        <v>511.532842598787</v>
      </c>
      <c r="CA88">
        <v>84.861414141414102</v>
      </c>
      <c r="CB88">
        <v>1386.6019610575499</v>
      </c>
      <c r="CC88">
        <v>70.361379310344802</v>
      </c>
      <c r="CD88">
        <v>511.52846190986901</v>
      </c>
      <c r="CH88">
        <v>70.361379310344802</v>
      </c>
      <c r="CI88">
        <v>0.44620370718194602</v>
      </c>
      <c r="CJ88">
        <v>70.361379310344802</v>
      </c>
      <c r="CK88">
        <v>0.44620370718194602</v>
      </c>
      <c r="CL88">
        <v>16.8522645290581</v>
      </c>
      <c r="CM88">
        <v>0.69943071454989603</v>
      </c>
      <c r="CN88">
        <v>70.361379310344802</v>
      </c>
      <c r="CO88">
        <v>0.44620005215338199</v>
      </c>
      <c r="CY88">
        <v>70.361379310344802</v>
      </c>
      <c r="CZ88">
        <v>17.1077688114969</v>
      </c>
      <c r="DJ88">
        <v>70.361379310344802</v>
      </c>
      <c r="DK88">
        <v>-23.5319045910806</v>
      </c>
      <c r="DU88">
        <v>70.361379310344802</v>
      </c>
      <c r="DV88">
        <v>17.1077688114969</v>
      </c>
      <c r="EF88">
        <v>70.361379310344802</v>
      </c>
      <c r="EG88">
        <v>511.52846190986901</v>
      </c>
      <c r="EQ88">
        <v>70.361379310344802</v>
      </c>
      <c r="ER88">
        <v>17.1077688114969</v>
      </c>
      <c r="FB88">
        <v>70.361379310344802</v>
      </c>
      <c r="FC88">
        <v>-23.5319045910806</v>
      </c>
      <c r="FI88">
        <v>0.54646464646464599</v>
      </c>
      <c r="FJ88">
        <v>0.30795435772903501</v>
      </c>
      <c r="FK88">
        <v>0.54646464646464699</v>
      </c>
      <c r="FL88">
        <v>0.30795435772903501</v>
      </c>
      <c r="FM88">
        <v>0.83687374749498999</v>
      </c>
      <c r="FN88">
        <v>0.631571887724938</v>
      </c>
      <c r="FT88">
        <v>0.45353535353535401</v>
      </c>
      <c r="FU88">
        <v>0.30795435772903501</v>
      </c>
      <c r="FV88">
        <v>0.45353535353535401</v>
      </c>
      <c r="FW88">
        <v>0.30795435772903501</v>
      </c>
      <c r="FX88">
        <v>0.16312625250501001</v>
      </c>
      <c r="FY88">
        <v>0.631571887724938</v>
      </c>
      <c r="GG88">
        <v>0.16312625250501001</v>
      </c>
      <c r="GH88">
        <v>3.4512900261489599E-4</v>
      </c>
      <c r="GI88">
        <v>0.16312625250501001</v>
      </c>
      <c r="GJ88">
        <v>3.4512900261489702E-4</v>
      </c>
      <c r="GR88">
        <v>0.16312625250501001</v>
      </c>
      <c r="GS88">
        <v>0.864630014794601</v>
      </c>
      <c r="GT88">
        <v>0.16312625250501001</v>
      </c>
      <c r="GU88">
        <v>0.864630014794601</v>
      </c>
      <c r="HA88">
        <v>70.361379310344802</v>
      </c>
      <c r="HB88">
        <v>0.546203707181946</v>
      </c>
      <c r="HC88">
        <v>16.8522645290581</v>
      </c>
      <c r="HD88">
        <v>0.799430714549896</v>
      </c>
      <c r="HE88">
        <v>70.361379310344802</v>
      </c>
      <c r="HF88">
        <v>0.54620005215338197</v>
      </c>
      <c r="HL88">
        <v>70.361379310344802</v>
      </c>
      <c r="HM88">
        <v>0.453796292818054</v>
      </c>
      <c r="HN88">
        <v>16.8522645290581</v>
      </c>
      <c r="HO88">
        <v>0.200569285450104</v>
      </c>
      <c r="HP88">
        <v>70.361379310344802</v>
      </c>
      <c r="HQ88">
        <v>0.45379994784661798</v>
      </c>
    </row>
    <row r="89" spans="1:225" x14ac:dyDescent="0.3">
      <c r="A89" t="s">
        <v>88</v>
      </c>
      <c r="T89">
        <v>0.36363636363636398</v>
      </c>
      <c r="U89">
        <v>0.30232018233569602</v>
      </c>
      <c r="V89">
        <v>0.36363636363636398</v>
      </c>
      <c r="W89">
        <v>0.30232018233569602</v>
      </c>
      <c r="X89">
        <v>0.36363636363636398</v>
      </c>
      <c r="Y89">
        <v>0.30232018233569602</v>
      </c>
      <c r="Z89">
        <v>0.32727272727272699</v>
      </c>
      <c r="AA89">
        <v>0.30232018233569602</v>
      </c>
      <c r="BC89">
        <v>87.272727272727295</v>
      </c>
      <c r="BD89">
        <v>0.5</v>
      </c>
      <c r="BE89">
        <v>17.314629258517002</v>
      </c>
      <c r="BF89">
        <v>0.2</v>
      </c>
      <c r="BG89">
        <v>72.429655172413803</v>
      </c>
      <c r="BH89">
        <v>0.5</v>
      </c>
      <c r="BL89">
        <v>72.429655172413803</v>
      </c>
      <c r="BM89">
        <v>17.725456538977198</v>
      </c>
      <c r="BN89">
        <v>72.429655172413803</v>
      </c>
      <c r="BO89">
        <v>17.725456538977198</v>
      </c>
      <c r="BP89">
        <v>87.285454545454499</v>
      </c>
      <c r="BQ89">
        <v>20.266568111787699</v>
      </c>
      <c r="BR89">
        <v>72.429655172413803</v>
      </c>
      <c r="BS89">
        <v>17.725600165429299</v>
      </c>
      <c r="BW89">
        <v>72.429655172413803</v>
      </c>
      <c r="BX89">
        <v>620.31095402375195</v>
      </c>
      <c r="BY89">
        <v>72.429655172413803</v>
      </c>
      <c r="BZ89">
        <v>620.31095402375195</v>
      </c>
      <c r="CA89">
        <v>87.285454545454499</v>
      </c>
      <c r="CB89">
        <v>1552.1389153987</v>
      </c>
      <c r="CC89">
        <v>72.429655172413803</v>
      </c>
      <c r="CD89">
        <v>620.30638857437805</v>
      </c>
      <c r="CH89">
        <v>72.429655172413803</v>
      </c>
      <c r="CI89">
        <v>0.42981562557112801</v>
      </c>
      <c r="CJ89">
        <v>72.429655172413803</v>
      </c>
      <c r="CK89">
        <v>0.42981562557112801</v>
      </c>
      <c r="CL89">
        <v>17.333186372745502</v>
      </c>
      <c r="CM89">
        <v>0.69747683242702896</v>
      </c>
      <c r="CN89">
        <v>72.429655172413803</v>
      </c>
      <c r="CO89">
        <v>0.42981181581297601</v>
      </c>
      <c r="CY89">
        <v>72.429655172413803</v>
      </c>
      <c r="CZ89">
        <v>17.725600165429299</v>
      </c>
      <c r="DJ89">
        <v>72.429655172413803</v>
      </c>
      <c r="DK89">
        <v>-24.393688237268499</v>
      </c>
      <c r="DU89">
        <v>72.429655172413803</v>
      </c>
      <c r="DV89">
        <v>17.725600165429299</v>
      </c>
      <c r="EF89">
        <v>72.429655172413803</v>
      </c>
      <c r="EG89">
        <v>620.30638857437702</v>
      </c>
      <c r="EQ89">
        <v>72.429655172413803</v>
      </c>
      <c r="ER89">
        <v>17.725600165429299</v>
      </c>
      <c r="FB89">
        <v>72.429655172413803</v>
      </c>
      <c r="FC89">
        <v>-24.393688237268599</v>
      </c>
      <c r="FI89">
        <v>0.53636363636363604</v>
      </c>
      <c r="FJ89">
        <v>0.30232018233569602</v>
      </c>
      <c r="FK89">
        <v>0.53636363636363604</v>
      </c>
      <c r="FL89">
        <v>0.30232018233569602</v>
      </c>
      <c r="FM89">
        <v>0.83507014028056104</v>
      </c>
      <c r="FN89">
        <v>0.62604204888265202</v>
      </c>
      <c r="FT89">
        <v>0.46363636363636401</v>
      </c>
      <c r="FU89">
        <v>0.30232018233569602</v>
      </c>
      <c r="FV89">
        <v>0.46363636363636401</v>
      </c>
      <c r="FW89">
        <v>0.30232018233569602</v>
      </c>
      <c r="FX89">
        <v>0.16492985971943899</v>
      </c>
      <c r="FY89">
        <v>0.62604204888265202</v>
      </c>
      <c r="GG89">
        <v>0.16492985971943899</v>
      </c>
      <c r="GH89">
        <v>3.7556402819929099E-4</v>
      </c>
      <c r="GI89">
        <v>0.16492985971943899</v>
      </c>
      <c r="GJ89">
        <v>3.7556402819929099E-4</v>
      </c>
      <c r="GR89">
        <v>0.16492985971943899</v>
      </c>
      <c r="GS89">
        <v>0.86090716118516897</v>
      </c>
      <c r="GT89">
        <v>0.16492985971943899</v>
      </c>
      <c r="GU89">
        <v>0.86090716118516897</v>
      </c>
      <c r="HA89">
        <v>72.429655172413803</v>
      </c>
      <c r="HB89">
        <v>0.52981562557112805</v>
      </c>
      <c r="HC89">
        <v>17.333186372745502</v>
      </c>
      <c r="HD89">
        <v>0.79747683242702905</v>
      </c>
      <c r="HE89">
        <v>72.429655172413803</v>
      </c>
      <c r="HF89">
        <v>0.52981181581297598</v>
      </c>
      <c r="HL89">
        <v>72.429655172413803</v>
      </c>
      <c r="HM89">
        <v>0.47018437442887201</v>
      </c>
      <c r="HN89">
        <v>17.333186372745502</v>
      </c>
      <c r="HO89">
        <v>0.20252316757297101</v>
      </c>
      <c r="HP89">
        <v>72.429655172413803</v>
      </c>
      <c r="HQ89">
        <v>0.47018818418702402</v>
      </c>
    </row>
    <row r="90" spans="1:225" x14ac:dyDescent="0.3">
      <c r="A90" t="s">
        <v>88</v>
      </c>
      <c r="T90">
        <v>0.37373737373737398</v>
      </c>
      <c r="U90">
        <v>0.29684038749807301</v>
      </c>
      <c r="V90">
        <v>0.37373737373737398</v>
      </c>
      <c r="W90">
        <v>0.29684038749807301</v>
      </c>
      <c r="X90">
        <v>0.37373737373737398</v>
      </c>
      <c r="Y90">
        <v>0.29684038749807301</v>
      </c>
      <c r="Z90">
        <v>0.33636363636363598</v>
      </c>
      <c r="AA90">
        <v>0.29684038749807301</v>
      </c>
      <c r="BC90">
        <v>89.696969696969703</v>
      </c>
      <c r="BD90">
        <v>0.5</v>
      </c>
      <c r="BE90">
        <v>17.795591182364699</v>
      </c>
      <c r="BF90">
        <v>0.2</v>
      </c>
      <c r="BG90">
        <v>74.497931034482704</v>
      </c>
      <c r="BH90">
        <v>0.5</v>
      </c>
      <c r="BL90">
        <v>74.497931034482804</v>
      </c>
      <c r="BM90">
        <v>18.245932988527699</v>
      </c>
      <c r="BN90">
        <v>74.497931034482804</v>
      </c>
      <c r="BO90">
        <v>18.245932988527699</v>
      </c>
      <c r="BP90">
        <v>89.709494949494896</v>
      </c>
      <c r="BQ90">
        <v>20.514284895071601</v>
      </c>
      <c r="BR90">
        <v>74.497931034482704</v>
      </c>
      <c r="BS90">
        <v>18.246079756819601</v>
      </c>
      <c r="BW90">
        <v>74.497931034482804</v>
      </c>
      <c r="BX90">
        <v>735.70030017203601</v>
      </c>
      <c r="BY90">
        <v>74.497931034482804</v>
      </c>
      <c r="BZ90">
        <v>735.70030017203601</v>
      </c>
      <c r="CA90">
        <v>89.709494949494896</v>
      </c>
      <c r="CB90">
        <v>1721.3877232597799</v>
      </c>
      <c r="CC90">
        <v>74.497931034482704</v>
      </c>
      <c r="CD90">
        <v>735.69562390327997</v>
      </c>
      <c r="CH90">
        <v>74.497931034482804</v>
      </c>
      <c r="CI90">
        <v>0.41600976352376001</v>
      </c>
      <c r="CJ90">
        <v>74.497931034482804</v>
      </c>
      <c r="CK90">
        <v>0.41600976352376001</v>
      </c>
      <c r="CL90">
        <v>17.814108216432899</v>
      </c>
      <c r="CM90">
        <v>0.695522950304162</v>
      </c>
      <c r="CN90">
        <v>74.497931034482704</v>
      </c>
      <c r="CO90">
        <v>0.41600587042563097</v>
      </c>
      <c r="CY90">
        <v>74.497931034482704</v>
      </c>
      <c r="CZ90">
        <v>18.246079756819601</v>
      </c>
      <c r="DJ90">
        <v>74.497931034482704</v>
      </c>
      <c r="DK90">
        <v>-25.121558834243501</v>
      </c>
      <c r="DU90">
        <v>74.497931034482704</v>
      </c>
      <c r="DV90">
        <v>18.246079756819601</v>
      </c>
      <c r="EF90">
        <v>74.497931034482704</v>
      </c>
      <c r="EG90">
        <v>735.69562390327997</v>
      </c>
      <c r="EQ90">
        <v>74.497931034482704</v>
      </c>
      <c r="ER90">
        <v>18.246079756819601</v>
      </c>
      <c r="FB90">
        <v>74.497931034482704</v>
      </c>
      <c r="FC90">
        <v>-25.1215588342437</v>
      </c>
      <c r="FI90">
        <v>0.52626262626262599</v>
      </c>
      <c r="FJ90">
        <v>0.29684038749807301</v>
      </c>
      <c r="FK90">
        <v>0.52626262626262599</v>
      </c>
      <c r="FL90">
        <v>0.29684038749807301</v>
      </c>
      <c r="FM90">
        <v>0.83326653306613196</v>
      </c>
      <c r="FN90">
        <v>0.62074360885466495</v>
      </c>
      <c r="FT90">
        <v>0.47373737373737401</v>
      </c>
      <c r="FU90">
        <v>0.29684038749807301</v>
      </c>
      <c r="FV90">
        <v>0.47373737373737401</v>
      </c>
      <c r="FW90">
        <v>0.29684038749807301</v>
      </c>
      <c r="FX90">
        <v>0.16673346693386801</v>
      </c>
      <c r="FY90">
        <v>0.62074360885466495</v>
      </c>
      <c r="GG90">
        <v>0.16673346693386801</v>
      </c>
      <c r="GH90">
        <v>4.07737676992384E-4</v>
      </c>
      <c r="GI90">
        <v>0.16673346693386801</v>
      </c>
      <c r="GJ90">
        <v>4.07737676992384E-4</v>
      </c>
      <c r="GR90">
        <v>0.16673346693386801</v>
      </c>
      <c r="GS90">
        <v>0.85719233969191999</v>
      </c>
      <c r="GT90">
        <v>0.16673346693386801</v>
      </c>
      <c r="GU90">
        <v>0.85719233969191999</v>
      </c>
      <c r="HA90">
        <v>74.497931034482804</v>
      </c>
      <c r="HB90">
        <v>0.51600976352376005</v>
      </c>
      <c r="HC90">
        <v>17.814108216432899</v>
      </c>
      <c r="HD90">
        <v>0.79552295030416198</v>
      </c>
      <c r="HE90">
        <v>74.497931034482704</v>
      </c>
      <c r="HF90">
        <v>0.51600587042563095</v>
      </c>
      <c r="HL90">
        <v>74.497931034482804</v>
      </c>
      <c r="HM90">
        <v>0.48399023647624001</v>
      </c>
      <c r="HN90">
        <v>17.814108216432899</v>
      </c>
      <c r="HO90">
        <v>0.20447704969583799</v>
      </c>
      <c r="HP90">
        <v>74.497931034482704</v>
      </c>
      <c r="HQ90">
        <v>0.48399412957436899</v>
      </c>
    </row>
    <row r="91" spans="1:225" x14ac:dyDescent="0.3">
      <c r="A91" t="s">
        <v>88</v>
      </c>
      <c r="T91">
        <v>0.38383838383838398</v>
      </c>
      <c r="U91">
        <v>0.29150673808164101</v>
      </c>
      <c r="V91">
        <v>0.38383838383838398</v>
      </c>
      <c r="W91">
        <v>0.29150673808164101</v>
      </c>
      <c r="X91">
        <v>0.38383838383838398</v>
      </c>
      <c r="Y91">
        <v>0.29150673808164101</v>
      </c>
      <c r="Z91">
        <v>0.34545454545454501</v>
      </c>
      <c r="AA91">
        <v>0.29150673808164101</v>
      </c>
      <c r="BC91">
        <v>92.121212121212096</v>
      </c>
      <c r="BD91">
        <v>0.5</v>
      </c>
      <c r="BE91">
        <v>18.2765531062124</v>
      </c>
      <c r="BF91">
        <v>0.2</v>
      </c>
      <c r="BG91">
        <v>76.566206896551705</v>
      </c>
      <c r="BH91">
        <v>0.5</v>
      </c>
      <c r="BL91">
        <v>76.566206896551705</v>
      </c>
      <c r="BM91">
        <v>18.691099094466502</v>
      </c>
      <c r="BN91">
        <v>76.566206896551705</v>
      </c>
      <c r="BO91">
        <v>18.691099094466502</v>
      </c>
      <c r="BP91">
        <v>92.133535353535393</v>
      </c>
      <c r="BQ91">
        <v>20.736466396356501</v>
      </c>
      <c r="BR91">
        <v>76.566206896551705</v>
      </c>
      <c r="BS91">
        <v>18.691248745240902</v>
      </c>
      <c r="BW91">
        <v>76.566206896551705</v>
      </c>
      <c r="BX91">
        <v>856.82346734788098</v>
      </c>
      <c r="BY91">
        <v>76.566206896551705</v>
      </c>
      <c r="BZ91">
        <v>856.82346734788098</v>
      </c>
      <c r="CA91">
        <v>92.133535353535393</v>
      </c>
      <c r="CB91">
        <v>1893.9791802581501</v>
      </c>
      <c r="CC91">
        <v>76.566206896551705</v>
      </c>
      <c r="CD91">
        <v>856.81860335073895</v>
      </c>
      <c r="CH91">
        <v>76.566206896551705</v>
      </c>
      <c r="CI91">
        <v>0.40420153669307202</v>
      </c>
      <c r="CJ91">
        <v>76.566206896551705</v>
      </c>
      <c r="CK91">
        <v>0.40420153669307202</v>
      </c>
      <c r="CL91">
        <v>18.295030060120201</v>
      </c>
      <c r="CM91">
        <v>0.69356906818129405</v>
      </c>
      <c r="CN91">
        <v>76.566206896551705</v>
      </c>
      <c r="CO91">
        <v>0.40419756713481703</v>
      </c>
      <c r="CY91">
        <v>76.566206896551705</v>
      </c>
      <c r="CZ91">
        <v>18.691248745240902</v>
      </c>
      <c r="DJ91">
        <v>76.566206896551705</v>
      </c>
      <c r="DK91">
        <v>-25.745630016407599</v>
      </c>
      <c r="DU91">
        <v>76.566206896551705</v>
      </c>
      <c r="DV91">
        <v>18.691248745240902</v>
      </c>
      <c r="EF91">
        <v>76.566206896551705</v>
      </c>
      <c r="EG91">
        <v>856.81860335073895</v>
      </c>
      <c r="EQ91">
        <v>76.566206896551705</v>
      </c>
      <c r="ER91">
        <v>18.691248745240902</v>
      </c>
      <c r="FB91">
        <v>76.566206896551705</v>
      </c>
      <c r="FC91">
        <v>-25.745630016407802</v>
      </c>
      <c r="FI91">
        <v>0.51616161616161604</v>
      </c>
      <c r="FJ91">
        <v>0.29150673808164101</v>
      </c>
      <c r="FK91">
        <v>0.51616161616161604</v>
      </c>
      <c r="FL91">
        <v>0.29150673808164101</v>
      </c>
      <c r="FM91">
        <v>0.83146292585170301</v>
      </c>
      <c r="FN91">
        <v>0.61544516882667799</v>
      </c>
      <c r="FT91">
        <v>0.48383838383838401</v>
      </c>
      <c r="FU91">
        <v>0.29150673808164101</v>
      </c>
      <c r="FV91">
        <v>0.48383838383838401</v>
      </c>
      <c r="FW91">
        <v>0.29150673808164101</v>
      </c>
      <c r="FX91">
        <v>0.16853707414829699</v>
      </c>
      <c r="FY91">
        <v>0.61544516882667799</v>
      </c>
      <c r="GG91">
        <v>0.16853707414829699</v>
      </c>
      <c r="GH91">
        <v>4.41698240733849E-4</v>
      </c>
      <c r="GI91">
        <v>0.16853707414829699</v>
      </c>
      <c r="GJ91">
        <v>4.41698240733849E-4</v>
      </c>
      <c r="GR91">
        <v>0.16853707414829699</v>
      </c>
      <c r="GS91">
        <v>0.85348555031470397</v>
      </c>
      <c r="GT91">
        <v>0.16853707414829699</v>
      </c>
      <c r="GU91">
        <v>0.85348555031470397</v>
      </c>
      <c r="HA91">
        <v>76.566206896551705</v>
      </c>
      <c r="HB91">
        <v>0.50420153669307199</v>
      </c>
      <c r="HC91">
        <v>18.295030060120201</v>
      </c>
      <c r="HD91">
        <v>0.79356906818129402</v>
      </c>
      <c r="HE91">
        <v>76.566206896551705</v>
      </c>
      <c r="HF91">
        <v>0.504197567134817</v>
      </c>
      <c r="HL91">
        <v>76.566206896551705</v>
      </c>
      <c r="HM91">
        <v>0.49579846330692801</v>
      </c>
      <c r="HN91">
        <v>18.295030060120201</v>
      </c>
      <c r="HO91">
        <v>0.206430931818706</v>
      </c>
      <c r="HP91">
        <v>76.566206896551705</v>
      </c>
      <c r="HQ91">
        <v>0.495802432865184</v>
      </c>
    </row>
    <row r="92" spans="1:225" x14ac:dyDescent="0.3">
      <c r="A92" t="s">
        <v>88</v>
      </c>
      <c r="T92">
        <v>0.39393939393939398</v>
      </c>
      <c r="U92">
        <v>0.28631164080098898</v>
      </c>
      <c r="V92">
        <v>0.39393939393939398</v>
      </c>
      <c r="W92">
        <v>0.28631164080098898</v>
      </c>
      <c r="X92">
        <v>0.39393939393939398</v>
      </c>
      <c r="Y92">
        <v>0.28631164080098898</v>
      </c>
      <c r="Z92">
        <v>0.354545454545455</v>
      </c>
      <c r="AA92">
        <v>0.28631164080098898</v>
      </c>
      <c r="BC92">
        <v>94.545454545454504</v>
      </c>
      <c r="BD92">
        <v>0.5</v>
      </c>
      <c r="BE92">
        <v>18.757515030060102</v>
      </c>
      <c r="BF92">
        <v>0.2</v>
      </c>
      <c r="BG92">
        <v>78.634482758620706</v>
      </c>
      <c r="BH92">
        <v>0.5</v>
      </c>
      <c r="BL92">
        <v>78.634482758620706</v>
      </c>
      <c r="BM92">
        <v>19.077864857218099</v>
      </c>
      <c r="BN92">
        <v>78.634482758620706</v>
      </c>
      <c r="BO92">
        <v>19.077864857218099</v>
      </c>
      <c r="BP92">
        <v>94.557575757575705</v>
      </c>
      <c r="BQ92">
        <v>20.936831699085499</v>
      </c>
      <c r="BR92">
        <v>78.634482758620706</v>
      </c>
      <c r="BS92">
        <v>19.078016395916801</v>
      </c>
      <c r="BW92">
        <v>78.634482758620706</v>
      </c>
      <c r="BX92">
        <v>982.84371990563898</v>
      </c>
      <c r="BY92">
        <v>78.634482758620706</v>
      </c>
      <c r="BZ92">
        <v>982.84371990563898</v>
      </c>
      <c r="CA92">
        <v>94.557575757575705</v>
      </c>
      <c r="CB92">
        <v>2069.59656904338</v>
      </c>
      <c r="CC92">
        <v>78.634482758620706</v>
      </c>
      <c r="CD92">
        <v>982.83866858238696</v>
      </c>
      <c r="CH92">
        <v>78.634482758620706</v>
      </c>
      <c r="CI92">
        <v>0.39394240166429401</v>
      </c>
      <c r="CJ92">
        <v>78.634482758620706</v>
      </c>
      <c r="CK92">
        <v>0.39394240166429401</v>
      </c>
      <c r="CL92">
        <v>18.775951903807599</v>
      </c>
      <c r="CM92">
        <v>0.69170103554057705</v>
      </c>
      <c r="CN92">
        <v>78.634482758620706</v>
      </c>
      <c r="CO92">
        <v>0.393938382026919</v>
      </c>
      <c r="CY92">
        <v>78.634482758620706</v>
      </c>
      <c r="CZ92">
        <v>19.078016395916801</v>
      </c>
      <c r="DJ92">
        <v>78.634482758620706</v>
      </c>
      <c r="DK92">
        <v>-26.289046927725899</v>
      </c>
      <c r="DU92">
        <v>78.634482758620706</v>
      </c>
      <c r="DV92">
        <v>19.078016395916801</v>
      </c>
      <c r="EF92">
        <v>78.634482758620706</v>
      </c>
      <c r="EG92">
        <v>982.83866858238696</v>
      </c>
      <c r="EQ92">
        <v>78.634482758620706</v>
      </c>
      <c r="ER92">
        <v>19.078016395916801</v>
      </c>
      <c r="FB92">
        <v>78.634482758620706</v>
      </c>
      <c r="FC92">
        <v>-26.289046927725899</v>
      </c>
      <c r="FI92">
        <v>0.50606060606060599</v>
      </c>
      <c r="FJ92">
        <v>0.28631164080098898</v>
      </c>
      <c r="FK92">
        <v>0.50606060606060599</v>
      </c>
      <c r="FL92">
        <v>0.28631164080098898</v>
      </c>
      <c r="FM92">
        <v>0.82965931863727505</v>
      </c>
      <c r="FN92">
        <v>0.61014672879869103</v>
      </c>
      <c r="FT92">
        <v>0.49393939393939401</v>
      </c>
      <c r="FU92">
        <v>0.28631164080098898</v>
      </c>
      <c r="FV92">
        <v>0.49393939393939401</v>
      </c>
      <c r="FW92">
        <v>0.28631164080098898</v>
      </c>
      <c r="FX92">
        <v>0.17034068136272501</v>
      </c>
      <c r="FY92">
        <v>0.61014672879869103</v>
      </c>
      <c r="GG92">
        <v>0.17034068136272501</v>
      </c>
      <c r="GH92">
        <v>4.7749401107403402E-4</v>
      </c>
      <c r="GI92">
        <v>0.17034068136272501</v>
      </c>
      <c r="GJ92">
        <v>4.7749401107403402E-4</v>
      </c>
      <c r="GR92">
        <v>0.17034068136272501</v>
      </c>
      <c r="GS92">
        <v>0.84978679305336902</v>
      </c>
      <c r="GT92">
        <v>0.17034068136272501</v>
      </c>
      <c r="GU92">
        <v>0.84978679305336902</v>
      </c>
      <c r="HA92">
        <v>78.634482758620706</v>
      </c>
      <c r="HB92">
        <v>0.49394240166429398</v>
      </c>
      <c r="HC92">
        <v>18.775951903807599</v>
      </c>
      <c r="HD92">
        <v>0.79170103554057702</v>
      </c>
      <c r="HE92">
        <v>78.634482758620706</v>
      </c>
      <c r="HF92">
        <v>0.49393838202691898</v>
      </c>
      <c r="HL92">
        <v>78.634482758620706</v>
      </c>
      <c r="HM92">
        <v>0.50605759833570596</v>
      </c>
      <c r="HN92">
        <v>18.775951903807599</v>
      </c>
      <c r="HO92">
        <v>0.208298964459423</v>
      </c>
      <c r="HP92">
        <v>78.634482758620706</v>
      </c>
      <c r="HQ92">
        <v>0.50606161797308102</v>
      </c>
    </row>
    <row r="93" spans="1:225" x14ac:dyDescent="0.3">
      <c r="A93" t="s">
        <v>88</v>
      </c>
      <c r="T93">
        <v>0.40404040404040398</v>
      </c>
      <c r="U93">
        <v>0.28124807920413097</v>
      </c>
      <c r="V93">
        <v>0.40404040404040398</v>
      </c>
      <c r="W93">
        <v>0.28124807920413097</v>
      </c>
      <c r="X93">
        <v>0.40404040404040398</v>
      </c>
      <c r="Y93">
        <v>0.28124807920413097</v>
      </c>
      <c r="Z93">
        <v>0.36363636363636398</v>
      </c>
      <c r="AA93">
        <v>0.28124807920413097</v>
      </c>
      <c r="BC93">
        <v>96.969696969696997</v>
      </c>
      <c r="BD93">
        <v>0.5</v>
      </c>
      <c r="BE93">
        <v>19.238476953907799</v>
      </c>
      <c r="BF93">
        <v>0.2</v>
      </c>
      <c r="BG93">
        <v>80.702758620689707</v>
      </c>
      <c r="BH93">
        <v>0.5</v>
      </c>
      <c r="BL93">
        <v>80.702758620689707</v>
      </c>
      <c r="BM93">
        <v>19.417392785424699</v>
      </c>
      <c r="BN93">
        <v>80.702758620689707</v>
      </c>
      <c r="BO93">
        <v>19.417392785424699</v>
      </c>
      <c r="BP93">
        <v>96.981616161616202</v>
      </c>
      <c r="BQ93">
        <v>21.118422162638002</v>
      </c>
      <c r="BR93">
        <v>80.702758620689707</v>
      </c>
      <c r="BS93">
        <v>19.417545453708499</v>
      </c>
      <c r="BW93">
        <v>80.702758620689707</v>
      </c>
      <c r="BX93">
        <v>1113.19962931431</v>
      </c>
      <c r="BY93">
        <v>80.702758620689707</v>
      </c>
      <c r="BZ93">
        <v>1113.19962931431</v>
      </c>
      <c r="CA93">
        <v>96.981616161616202</v>
      </c>
      <c r="CB93">
        <v>2247.9639508155901</v>
      </c>
      <c r="CC93">
        <v>80.702758620689707</v>
      </c>
      <c r="CD93">
        <v>1113.1943824574901</v>
      </c>
      <c r="CH93">
        <v>80.702758620689707</v>
      </c>
      <c r="CI93">
        <v>0.38493626869752801</v>
      </c>
      <c r="CJ93">
        <v>80.702758620689707</v>
      </c>
      <c r="CK93">
        <v>0.38493626869752801</v>
      </c>
      <c r="CL93">
        <v>19.256873747495</v>
      </c>
      <c r="CM93">
        <v>0.69003899720584405</v>
      </c>
      <c r="CN93">
        <v>80.702758620689707</v>
      </c>
      <c r="CO93">
        <v>0.384932219096493</v>
      </c>
      <c r="CY93">
        <v>80.702758620689707</v>
      </c>
      <c r="CZ93">
        <v>19.417545453708499</v>
      </c>
      <c r="DJ93">
        <v>80.702758620689707</v>
      </c>
      <c r="DK93">
        <v>-26.767106504156398</v>
      </c>
      <c r="DU93">
        <v>80.702758620689707</v>
      </c>
      <c r="DV93">
        <v>19.417545453708499</v>
      </c>
      <c r="EF93">
        <v>80.702758620689707</v>
      </c>
      <c r="EG93">
        <v>1113.1943824574901</v>
      </c>
      <c r="EQ93">
        <v>80.702758620689707</v>
      </c>
      <c r="ER93">
        <v>19.417545453708499</v>
      </c>
      <c r="FB93">
        <v>80.702758620689707</v>
      </c>
      <c r="FC93">
        <v>-26.767106504156601</v>
      </c>
      <c r="FI93">
        <v>0.49595959595959599</v>
      </c>
      <c r="FJ93">
        <v>0.28124807920413097</v>
      </c>
      <c r="FK93">
        <v>0.49595959595959599</v>
      </c>
      <c r="FL93">
        <v>0.28124807920413097</v>
      </c>
      <c r="FM93">
        <v>0.82785571142284597</v>
      </c>
      <c r="FN93">
        <v>0.60484828877070396</v>
      </c>
      <c r="FT93">
        <v>0.50404040404040396</v>
      </c>
      <c r="FU93">
        <v>0.28124807920413097</v>
      </c>
      <c r="FV93">
        <v>0.50404040404040396</v>
      </c>
      <c r="FW93">
        <v>0.28124807920413097</v>
      </c>
      <c r="FX93">
        <v>0.172144288577154</v>
      </c>
      <c r="FY93">
        <v>0.60484828877070396</v>
      </c>
      <c r="GG93">
        <v>0.172144288577154</v>
      </c>
      <c r="GH93">
        <v>5.1517327957631897E-4</v>
      </c>
      <c r="GI93">
        <v>0.172144288577154</v>
      </c>
      <c r="GJ93">
        <v>5.1517327957631897E-4</v>
      </c>
      <c r="GR93">
        <v>0.172144288577154</v>
      </c>
      <c r="GS93">
        <v>0.84609606790776504</v>
      </c>
      <c r="GT93">
        <v>0.172144288577154</v>
      </c>
      <c r="GU93">
        <v>0.84609606790776504</v>
      </c>
      <c r="HA93">
        <v>80.702758620689707</v>
      </c>
      <c r="HB93">
        <v>0.48493626869752798</v>
      </c>
      <c r="HC93">
        <v>19.256873747495</v>
      </c>
      <c r="HD93">
        <v>0.79003899720584403</v>
      </c>
      <c r="HE93">
        <v>80.702758620689707</v>
      </c>
      <c r="HF93">
        <v>0.48493221909649298</v>
      </c>
      <c r="HL93">
        <v>80.702758620689707</v>
      </c>
      <c r="HM93">
        <v>0.51506373130247196</v>
      </c>
      <c r="HN93">
        <v>19.256873747495</v>
      </c>
      <c r="HO93">
        <v>0.209961002794156</v>
      </c>
      <c r="HP93">
        <v>80.702758620689707</v>
      </c>
      <c r="HQ93">
        <v>0.51506778090350702</v>
      </c>
    </row>
    <row r="94" spans="1:225" x14ac:dyDescent="0.3">
      <c r="A94" t="s">
        <v>88</v>
      </c>
      <c r="T94">
        <v>0.41414141414141398</v>
      </c>
      <c r="U94">
        <v>0.276309556686056</v>
      </c>
      <c r="V94">
        <v>0.41414141414141398</v>
      </c>
      <c r="W94">
        <v>0.276309556686056</v>
      </c>
      <c r="X94">
        <v>0.41414141414141398</v>
      </c>
      <c r="Y94">
        <v>0.276309556686056</v>
      </c>
      <c r="Z94">
        <v>0.37272727272727302</v>
      </c>
      <c r="AA94">
        <v>0.276309556686056</v>
      </c>
      <c r="BC94">
        <v>99.393939393939405</v>
      </c>
      <c r="BD94">
        <v>0.5</v>
      </c>
      <c r="BE94">
        <v>19.719438877755501</v>
      </c>
      <c r="BF94">
        <v>0.2</v>
      </c>
      <c r="BG94">
        <v>82.771034482758594</v>
      </c>
      <c r="BH94">
        <v>0.5</v>
      </c>
      <c r="BL94">
        <v>82.771034482758694</v>
      </c>
      <c r="BM94">
        <v>19.717945456056899</v>
      </c>
      <c r="BN94">
        <v>82.771034482758694</v>
      </c>
      <c r="BO94">
        <v>19.717945456056899</v>
      </c>
      <c r="BP94">
        <v>99.4056565656565</v>
      </c>
      <c r="BQ94">
        <v>21.283276548402799</v>
      </c>
      <c r="BR94">
        <v>82.771034482758594</v>
      </c>
      <c r="BS94">
        <v>19.718098641514</v>
      </c>
      <c r="BW94">
        <v>82.771034482758694</v>
      </c>
      <c r="BX94">
        <v>1247.4172288540001</v>
      </c>
      <c r="BY94">
        <v>82.771034482758694</v>
      </c>
      <c r="BZ94">
        <v>1247.4172288540001</v>
      </c>
      <c r="CA94">
        <v>99.4056565656565</v>
      </c>
      <c r="CB94">
        <v>2428.9141193330802</v>
      </c>
      <c r="CC94">
        <v>82.771034482758594</v>
      </c>
      <c r="CD94">
        <v>1247.4117728804299</v>
      </c>
      <c r="CH94">
        <v>82.771034482758694</v>
      </c>
      <c r="CI94">
        <v>0.37696397031991602</v>
      </c>
      <c r="CJ94">
        <v>82.771034482758694</v>
      </c>
      <c r="CK94">
        <v>0.37696397031991602</v>
      </c>
      <c r="CL94">
        <v>19.737795591182401</v>
      </c>
      <c r="CM94">
        <v>0.68837695887111106</v>
      </c>
      <c r="CN94">
        <v>82.771034482758594</v>
      </c>
      <c r="CO94">
        <v>0.37695990699973703</v>
      </c>
      <c r="CY94">
        <v>82.771034482758594</v>
      </c>
      <c r="CZ94">
        <v>19.718098641514</v>
      </c>
      <c r="DJ94">
        <v>82.771034482758594</v>
      </c>
      <c r="DK94">
        <v>-27.191133004798601</v>
      </c>
      <c r="DU94">
        <v>82.771034482758594</v>
      </c>
      <c r="DV94">
        <v>19.718098641514</v>
      </c>
      <c r="EF94">
        <v>82.771034482758594</v>
      </c>
      <c r="EG94">
        <v>1247.4117728804299</v>
      </c>
      <c r="EQ94">
        <v>82.771034482758594</v>
      </c>
      <c r="ER94">
        <v>19.718098641514</v>
      </c>
      <c r="FB94">
        <v>82.771034482758594</v>
      </c>
      <c r="FC94">
        <v>-27.1911330047989</v>
      </c>
      <c r="FI94">
        <v>0.48585858585858599</v>
      </c>
      <c r="FJ94">
        <v>0.276309556686056</v>
      </c>
      <c r="FK94">
        <v>0.48585858585858599</v>
      </c>
      <c r="FL94">
        <v>0.276309556686056</v>
      </c>
      <c r="FM94">
        <v>0.82605210420841702</v>
      </c>
      <c r="FN94">
        <v>0.59997275051300403</v>
      </c>
      <c r="FT94">
        <v>0.51414141414141401</v>
      </c>
      <c r="FU94">
        <v>0.276309556686056</v>
      </c>
      <c r="FV94">
        <v>0.51414141414141401</v>
      </c>
      <c r="FW94">
        <v>0.276309556686056</v>
      </c>
      <c r="FX94">
        <v>0.17394789579158301</v>
      </c>
      <c r="FY94">
        <v>0.59997275051300403</v>
      </c>
      <c r="GG94">
        <v>0.17394789579158301</v>
      </c>
      <c r="GH94">
        <v>5.5478433771933905E-4</v>
      </c>
      <c r="GI94">
        <v>0.17394789579158301</v>
      </c>
      <c r="GJ94">
        <v>5.5478433771934002E-4</v>
      </c>
      <c r="GR94">
        <v>0.17394789579158301</v>
      </c>
      <c r="GS94">
        <v>0.84241337487774104</v>
      </c>
      <c r="GT94">
        <v>0.17394789579158301</v>
      </c>
      <c r="GU94">
        <v>0.84241337487774104</v>
      </c>
      <c r="HA94">
        <v>82.771034482758694</v>
      </c>
      <c r="HB94">
        <v>0.476963970319916</v>
      </c>
      <c r="HC94">
        <v>19.737795591182401</v>
      </c>
      <c r="HD94">
        <v>0.78837695887111103</v>
      </c>
      <c r="HE94">
        <v>82.771034482758594</v>
      </c>
      <c r="HF94">
        <v>0.476959906999737</v>
      </c>
      <c r="HL94">
        <v>82.771034482758694</v>
      </c>
      <c r="HM94">
        <v>0.523036029680084</v>
      </c>
      <c r="HN94">
        <v>19.737795591182401</v>
      </c>
      <c r="HO94">
        <v>0.21162304112888899</v>
      </c>
      <c r="HP94">
        <v>82.771034482758594</v>
      </c>
      <c r="HQ94">
        <v>0.523040093000263</v>
      </c>
    </row>
    <row r="95" spans="1:225" x14ac:dyDescent="0.3">
      <c r="A95" t="s">
        <v>88</v>
      </c>
      <c r="T95">
        <v>0.42424242424242398</v>
      </c>
      <c r="U95">
        <v>0.27149004637024399</v>
      </c>
      <c r="V95">
        <v>0.42424242424242398</v>
      </c>
      <c r="W95">
        <v>0.27149004637024399</v>
      </c>
      <c r="X95">
        <v>0.42424242424242398</v>
      </c>
      <c r="Y95">
        <v>0.27149004637024399</v>
      </c>
      <c r="Z95">
        <v>0.381818181818182</v>
      </c>
      <c r="AA95">
        <v>0.27149004637024399</v>
      </c>
      <c r="BC95">
        <v>101.818181818182</v>
      </c>
      <c r="BD95">
        <v>0.5</v>
      </c>
      <c r="BE95">
        <v>20.200400801603202</v>
      </c>
      <c r="BF95">
        <v>0.2</v>
      </c>
      <c r="BG95">
        <v>84.839310344827595</v>
      </c>
      <c r="BH95">
        <v>0.5</v>
      </c>
      <c r="BL95">
        <v>84.839310344827695</v>
      </c>
      <c r="BM95">
        <v>19.986079510625402</v>
      </c>
      <c r="BN95">
        <v>84.839310344827695</v>
      </c>
      <c r="BO95">
        <v>19.986079510625402</v>
      </c>
      <c r="BP95">
        <v>101.829696969697</v>
      </c>
      <c r="BQ95">
        <v>21.432802349519399</v>
      </c>
      <c r="BR95">
        <v>84.839310344827595</v>
      </c>
      <c r="BS95">
        <v>19.986232754795001</v>
      </c>
      <c r="BW95">
        <v>84.839310344827695</v>
      </c>
      <c r="BX95">
        <v>1385.0972131664801</v>
      </c>
      <c r="BY95">
        <v>84.839310344827695</v>
      </c>
      <c r="BZ95">
        <v>1385.0972131664801</v>
      </c>
      <c r="CA95">
        <v>101.829696969697</v>
      </c>
      <c r="CB95">
        <v>2612.35662268942</v>
      </c>
      <c r="CC95">
        <v>84.839310344827595</v>
      </c>
      <c r="CD95">
        <v>1385.0915294368999</v>
      </c>
      <c r="CH95">
        <v>84.839310344827695</v>
      </c>
      <c r="CI95">
        <v>0.36985158895422998</v>
      </c>
      <c r="CJ95">
        <v>84.839310344827695</v>
      </c>
      <c r="CK95">
        <v>0.36985158895422998</v>
      </c>
      <c r="CL95">
        <v>20.218717434869699</v>
      </c>
      <c r="CM95">
        <v>0.68671492053637795</v>
      </c>
      <c r="CN95">
        <v>84.839310344827595</v>
      </c>
      <c r="CO95">
        <v>0.36984752407600002</v>
      </c>
      <c r="CY95">
        <v>84.839310344827595</v>
      </c>
      <c r="CZ95">
        <v>19.986232754795001</v>
      </c>
      <c r="DJ95">
        <v>84.839310344827595</v>
      </c>
      <c r="DK95">
        <v>-27.570161455654201</v>
      </c>
      <c r="DU95">
        <v>84.839310344827595</v>
      </c>
      <c r="DV95">
        <v>19.986232754795001</v>
      </c>
      <c r="EF95">
        <v>84.839310344827595</v>
      </c>
      <c r="EG95">
        <v>1385.0915294368999</v>
      </c>
      <c r="EQ95">
        <v>84.839310344827595</v>
      </c>
      <c r="ER95">
        <v>19.986232754795001</v>
      </c>
      <c r="FB95">
        <v>84.839310344827595</v>
      </c>
      <c r="FC95">
        <v>-27.5701614556544</v>
      </c>
      <c r="FI95">
        <v>0.47575757575757599</v>
      </c>
      <c r="FJ95">
        <v>0.27149004637024399</v>
      </c>
      <c r="FK95">
        <v>0.47575757575757599</v>
      </c>
      <c r="FL95">
        <v>0.27149004637024399</v>
      </c>
      <c r="FM95">
        <v>0.82424849699398794</v>
      </c>
      <c r="FN95">
        <v>0.595299195190366</v>
      </c>
      <c r="FT95">
        <v>0.52424242424242395</v>
      </c>
      <c r="FU95">
        <v>0.27149004637024399</v>
      </c>
      <c r="FV95">
        <v>0.52424242424242395</v>
      </c>
      <c r="FW95">
        <v>0.27149004637024399</v>
      </c>
      <c r="FX95">
        <v>0.175751503006012</v>
      </c>
      <c r="FY95">
        <v>0.595299195190366</v>
      </c>
      <c r="GG95">
        <v>0.175751503006012</v>
      </c>
      <c r="GH95">
        <v>5.9637547689911201E-4</v>
      </c>
      <c r="GI95">
        <v>0.175751503006012</v>
      </c>
      <c r="GJ95">
        <v>5.9637547689911201E-4</v>
      </c>
      <c r="GR95">
        <v>0.175751503006012</v>
      </c>
      <c r="GS95">
        <v>0.83873871396314303</v>
      </c>
      <c r="GT95">
        <v>0.175751503006012</v>
      </c>
      <c r="GU95">
        <v>0.83873871396314303</v>
      </c>
      <c r="HA95">
        <v>84.839310344827695</v>
      </c>
      <c r="HB95">
        <v>0.46985158895423002</v>
      </c>
      <c r="HC95">
        <v>20.218717434869699</v>
      </c>
      <c r="HD95">
        <v>0.78671492053637804</v>
      </c>
      <c r="HE95">
        <v>84.839310344827595</v>
      </c>
      <c r="HF95">
        <v>0.469847524076</v>
      </c>
      <c r="HL95">
        <v>84.839310344827695</v>
      </c>
      <c r="HM95">
        <v>0.53014841104577004</v>
      </c>
      <c r="HN95">
        <v>20.218717434869699</v>
      </c>
      <c r="HO95">
        <v>0.21328507946362199</v>
      </c>
      <c r="HP95">
        <v>84.839310344827595</v>
      </c>
      <c r="HQ95">
        <v>0.53015247592400006</v>
      </c>
    </row>
    <row r="96" spans="1:225" x14ac:dyDescent="0.3">
      <c r="A96" t="s">
        <v>88</v>
      </c>
      <c r="T96">
        <v>0.43434343434343398</v>
      </c>
      <c r="U96">
        <v>0.266783946888206</v>
      </c>
      <c r="V96">
        <v>0.43434343434343398</v>
      </c>
      <c r="W96">
        <v>0.266783946888206</v>
      </c>
      <c r="X96">
        <v>0.43434343434343398</v>
      </c>
      <c r="Y96">
        <v>0.266783946888206</v>
      </c>
      <c r="Z96">
        <v>0.39090909090909098</v>
      </c>
      <c r="AA96">
        <v>0.266783946888206</v>
      </c>
      <c r="BC96">
        <v>104.24242424242399</v>
      </c>
      <c r="BD96">
        <v>0.5</v>
      </c>
      <c r="BE96">
        <v>20.681362725450899</v>
      </c>
      <c r="BF96">
        <v>0.2</v>
      </c>
      <c r="BG96">
        <v>86.907586206896497</v>
      </c>
      <c r="BH96">
        <v>0.5</v>
      </c>
      <c r="BL96">
        <v>86.907586206896497</v>
      </c>
      <c r="BM96">
        <v>20.2268431351572</v>
      </c>
      <c r="BN96">
        <v>86.907586206896497</v>
      </c>
      <c r="BO96">
        <v>20.2268431351572</v>
      </c>
      <c r="BP96">
        <v>104.253737373737</v>
      </c>
      <c r="BQ96">
        <v>21.570142836770401</v>
      </c>
      <c r="BR96">
        <v>86.907586206896497</v>
      </c>
      <c r="BS96">
        <v>20.226996107102501</v>
      </c>
      <c r="BW96">
        <v>86.907586206896497</v>
      </c>
      <c r="BX96">
        <v>1525.89808099179</v>
      </c>
      <c r="BY96">
        <v>86.907586206896497</v>
      </c>
      <c r="BZ96">
        <v>1525.89808099179</v>
      </c>
      <c r="CA96">
        <v>104.253737373737</v>
      </c>
      <c r="CB96">
        <v>2797.87450356506</v>
      </c>
      <c r="CC96">
        <v>86.907586206896497</v>
      </c>
      <c r="CD96">
        <v>1525.89214940593</v>
      </c>
      <c r="CH96">
        <v>86.907586206896497</v>
      </c>
      <c r="CI96">
        <v>0.36346521975224699</v>
      </c>
      <c r="CJ96">
        <v>86.907586206896497</v>
      </c>
      <c r="CK96">
        <v>0.36346521975224699</v>
      </c>
      <c r="CL96">
        <v>20.6996392785571</v>
      </c>
      <c r="CM96">
        <v>0.68505288220164495</v>
      </c>
      <c r="CN96">
        <v>86.907586206896497</v>
      </c>
      <c r="CO96">
        <v>0.36346116209412499</v>
      </c>
      <c r="CY96">
        <v>86.907586206896497</v>
      </c>
      <c r="CZ96">
        <v>20.226996107102501</v>
      </c>
      <c r="DJ96">
        <v>86.907586206896497</v>
      </c>
      <c r="DK96">
        <v>-27.911087996407201</v>
      </c>
      <c r="DU96">
        <v>86.907586206896497</v>
      </c>
      <c r="DV96">
        <v>20.226996107102501</v>
      </c>
      <c r="EF96">
        <v>86.907586206896497</v>
      </c>
      <c r="EG96">
        <v>1525.89214940593</v>
      </c>
      <c r="EQ96">
        <v>86.907586206896497</v>
      </c>
      <c r="ER96">
        <v>20.226996107102501</v>
      </c>
      <c r="FB96">
        <v>86.907586206896497</v>
      </c>
      <c r="FC96">
        <v>-27.911087996407399</v>
      </c>
      <c r="FI96">
        <v>0.46565656565656599</v>
      </c>
      <c r="FJ96">
        <v>0.266783946888206</v>
      </c>
      <c r="FK96">
        <v>0.46565656565656599</v>
      </c>
      <c r="FL96">
        <v>0.266783946888206</v>
      </c>
      <c r="FM96">
        <v>0.82244488977955899</v>
      </c>
      <c r="FN96">
        <v>0.59062563986772798</v>
      </c>
      <c r="FT96">
        <v>0.53434343434343401</v>
      </c>
      <c r="FU96">
        <v>0.266783946888206</v>
      </c>
      <c r="FV96">
        <v>0.53434343434343401</v>
      </c>
      <c r="FW96">
        <v>0.266783946888206</v>
      </c>
      <c r="FX96">
        <v>0.17755511022044099</v>
      </c>
      <c r="FY96">
        <v>0.59062563986772798</v>
      </c>
      <c r="GG96">
        <v>0.17755511022044099</v>
      </c>
      <c r="GH96">
        <v>6.3999498843104704E-4</v>
      </c>
      <c r="GI96">
        <v>0.17755511022044099</v>
      </c>
      <c r="GJ96">
        <v>6.3999498843104704E-4</v>
      </c>
      <c r="GR96">
        <v>0.17755511022044099</v>
      </c>
      <c r="GS96">
        <v>0.83507208516382003</v>
      </c>
      <c r="GT96">
        <v>0.17755511022044099</v>
      </c>
      <c r="GU96">
        <v>0.83507208516382003</v>
      </c>
      <c r="HA96">
        <v>86.907586206896497</v>
      </c>
      <c r="HB96">
        <v>0.46346521975224703</v>
      </c>
      <c r="HC96">
        <v>20.6996392785571</v>
      </c>
      <c r="HD96">
        <v>0.78505288220164504</v>
      </c>
      <c r="HE96">
        <v>86.907586206896497</v>
      </c>
      <c r="HF96">
        <v>0.46346116209412502</v>
      </c>
      <c r="HL96">
        <v>86.907586206896497</v>
      </c>
      <c r="HM96">
        <v>0.53653478024775303</v>
      </c>
      <c r="HN96">
        <v>20.6996392785571</v>
      </c>
      <c r="HO96">
        <v>0.21494711779835499</v>
      </c>
      <c r="HP96">
        <v>86.907586206896497</v>
      </c>
      <c r="HQ96">
        <v>0.53653883790587498</v>
      </c>
    </row>
    <row r="97" spans="1:225" x14ac:dyDescent="0.3">
      <c r="A97" t="s">
        <v>88</v>
      </c>
      <c r="T97">
        <v>0.44444444444444398</v>
      </c>
      <c r="U97">
        <v>0.262186043243266</v>
      </c>
      <c r="V97">
        <v>0.44444444444444398</v>
      </c>
      <c r="W97">
        <v>0.262186043243266</v>
      </c>
      <c r="X97">
        <v>0.44444444444444398</v>
      </c>
      <c r="Y97">
        <v>0.262186043243266</v>
      </c>
      <c r="Z97">
        <v>0.4</v>
      </c>
      <c r="AA97">
        <v>0.262186043243266</v>
      </c>
      <c r="BC97">
        <v>106.666666666667</v>
      </c>
      <c r="BD97">
        <v>0.5</v>
      </c>
      <c r="BE97">
        <v>21.162324649298601</v>
      </c>
      <c r="BF97">
        <v>0.2</v>
      </c>
      <c r="BG97">
        <v>88.975862068965498</v>
      </c>
      <c r="BH97">
        <v>0.5</v>
      </c>
      <c r="BL97">
        <v>88.975862068965498</v>
      </c>
      <c r="BM97">
        <v>20.444279215141101</v>
      </c>
      <c r="BN97">
        <v>88.975862068965498</v>
      </c>
      <c r="BO97">
        <v>20.444279215141101</v>
      </c>
      <c r="BP97">
        <v>106.677777777778</v>
      </c>
      <c r="BQ97">
        <v>21.6966928237579</v>
      </c>
      <c r="BR97">
        <v>88.975862068965498</v>
      </c>
      <c r="BS97">
        <v>20.444431567491598</v>
      </c>
      <c r="BW97">
        <v>88.975862068965498</v>
      </c>
      <c r="BX97">
        <v>1669.5282263791</v>
      </c>
      <c r="BY97">
        <v>88.975862068965498</v>
      </c>
      <c r="BZ97">
        <v>1669.5282263791</v>
      </c>
      <c r="CA97">
        <v>106.677777777778</v>
      </c>
      <c r="CB97">
        <v>2985.30721350455</v>
      </c>
      <c r="CC97">
        <v>88.975862068965498</v>
      </c>
      <c r="CD97">
        <v>1669.5220228549399</v>
      </c>
      <c r="CH97">
        <v>88.975862068965498</v>
      </c>
      <c r="CI97">
        <v>0.35769762354754697</v>
      </c>
      <c r="CJ97">
        <v>88.975862068965498</v>
      </c>
      <c r="CK97">
        <v>0.35769762354754697</v>
      </c>
      <c r="CL97">
        <v>21.180561122244502</v>
      </c>
      <c r="CM97">
        <v>0.68362885163981202</v>
      </c>
      <c r="CN97">
        <v>88.975862068965498</v>
      </c>
      <c r="CO97">
        <v>0.35769358232389398</v>
      </c>
      <c r="CY97">
        <v>88.975862068965498</v>
      </c>
      <c r="CZ97">
        <v>20.444431567491598</v>
      </c>
      <c r="DJ97">
        <v>88.975862068965498</v>
      </c>
      <c r="DK97">
        <v>-28.2195187402992</v>
      </c>
      <c r="DU97">
        <v>88.975862068965498</v>
      </c>
      <c r="DV97">
        <v>20.444431567491598</v>
      </c>
      <c r="EF97">
        <v>88.975862068965498</v>
      </c>
      <c r="EG97">
        <v>1669.5220228549399</v>
      </c>
      <c r="EQ97">
        <v>88.975862068965498</v>
      </c>
      <c r="ER97">
        <v>20.444431567491598</v>
      </c>
      <c r="FB97">
        <v>88.975862068965498</v>
      </c>
      <c r="FC97">
        <v>-28.219518740299399</v>
      </c>
      <c r="FI97">
        <v>0.45555555555555599</v>
      </c>
      <c r="FJ97">
        <v>0.262186043243266</v>
      </c>
      <c r="FK97">
        <v>0.45555555555555599</v>
      </c>
      <c r="FL97">
        <v>0.262186043243266</v>
      </c>
      <c r="FM97">
        <v>0.82064128256513003</v>
      </c>
      <c r="FN97">
        <v>0.58595208454508996</v>
      </c>
      <c r="FT97">
        <v>0.54444444444444395</v>
      </c>
      <c r="FU97">
        <v>0.262186043243266</v>
      </c>
      <c r="FV97">
        <v>0.54444444444444395</v>
      </c>
      <c r="FW97">
        <v>0.262186043243266</v>
      </c>
      <c r="FX97">
        <v>0.17935871743487</v>
      </c>
      <c r="FY97">
        <v>0.58595208454508996</v>
      </c>
      <c r="GG97">
        <v>0.17935871743487</v>
      </c>
      <c r="GH97">
        <v>6.8569116355187104E-4</v>
      </c>
      <c r="GI97">
        <v>0.17935871743487</v>
      </c>
      <c r="GJ97">
        <v>6.8569116355187104E-4</v>
      </c>
      <c r="GR97">
        <v>0.17935871743487</v>
      </c>
      <c r="GS97">
        <v>0.83141348847962004</v>
      </c>
      <c r="GT97">
        <v>0.17935871743487</v>
      </c>
      <c r="GU97">
        <v>0.83141348847962004</v>
      </c>
      <c r="HA97">
        <v>88.975862068965498</v>
      </c>
      <c r="HB97">
        <v>0.45769762354754701</v>
      </c>
      <c r="HC97">
        <v>21.180561122244502</v>
      </c>
      <c r="HD97">
        <v>0.783628851639812</v>
      </c>
      <c r="HE97">
        <v>88.975862068965498</v>
      </c>
      <c r="HF97">
        <v>0.45769358232389401</v>
      </c>
      <c r="HL97">
        <v>88.975862068965498</v>
      </c>
      <c r="HM97">
        <v>0.54230237645245305</v>
      </c>
      <c r="HN97">
        <v>21.180561122244502</v>
      </c>
      <c r="HO97">
        <v>0.216371148360188</v>
      </c>
      <c r="HP97">
        <v>88.975862068965498</v>
      </c>
      <c r="HQ97">
        <v>0.54230641767610599</v>
      </c>
    </row>
    <row r="98" spans="1:225" x14ac:dyDescent="0.3">
      <c r="A98" t="s">
        <v>88</v>
      </c>
      <c r="T98">
        <v>0.45454545454545497</v>
      </c>
      <c r="U98">
        <v>0.25769147207285398</v>
      </c>
      <c r="V98">
        <v>0.45454545454545497</v>
      </c>
      <c r="W98">
        <v>0.25769147207285398</v>
      </c>
      <c r="X98">
        <v>0.45454545454545497</v>
      </c>
      <c r="Y98">
        <v>0.25769147207285398</v>
      </c>
      <c r="Z98">
        <v>0.40909090909090901</v>
      </c>
      <c r="AA98">
        <v>0.25769147207285398</v>
      </c>
      <c r="BC98">
        <v>109.09090909090899</v>
      </c>
      <c r="BD98">
        <v>0.5</v>
      </c>
      <c r="BE98">
        <v>21.643286573146298</v>
      </c>
      <c r="BF98">
        <v>0.2</v>
      </c>
      <c r="BG98">
        <v>91.044137931034498</v>
      </c>
      <c r="BH98">
        <v>0.5</v>
      </c>
      <c r="BL98">
        <v>91.044137931034498</v>
      </c>
      <c r="BM98">
        <v>20.6416409499415</v>
      </c>
      <c r="BN98">
        <v>91.044137931034498</v>
      </c>
      <c r="BO98">
        <v>20.6416409499415</v>
      </c>
      <c r="BP98">
        <v>109.101818181818</v>
      </c>
      <c r="BQ98">
        <v>21.813654160690799</v>
      </c>
      <c r="BR98">
        <v>91.044137931034498</v>
      </c>
      <c r="BS98">
        <v>20.641792514454099</v>
      </c>
      <c r="BW98">
        <v>91.044137931034498</v>
      </c>
      <c r="BX98">
        <v>1815.7317955811</v>
      </c>
      <c r="BY98">
        <v>91.044137931034498</v>
      </c>
      <c r="BZ98">
        <v>1815.7317955811</v>
      </c>
      <c r="CA98">
        <v>109.101818181818</v>
      </c>
      <c r="CB98">
        <v>3174.5121247031402</v>
      </c>
      <c r="CC98">
        <v>91.044137931034498</v>
      </c>
      <c r="CD98">
        <v>1815.72529475954</v>
      </c>
      <c r="CH98">
        <v>91.044137931034498</v>
      </c>
      <c r="CI98">
        <v>0.35246250807604501</v>
      </c>
      <c r="CJ98">
        <v>91.044137931034498</v>
      </c>
      <c r="CK98">
        <v>0.35246250807604501</v>
      </c>
      <c r="CL98">
        <v>21.661482965931899</v>
      </c>
      <c r="CM98">
        <v>0.68220637491595904</v>
      </c>
      <c r="CN98">
        <v>91.044137931034498</v>
      </c>
      <c r="CO98">
        <v>0.35245848774948602</v>
      </c>
      <c r="CY98">
        <v>91.044137931034498</v>
      </c>
      <c r="CZ98">
        <v>20.641792514454099</v>
      </c>
      <c r="DJ98">
        <v>91.044137931034498</v>
      </c>
      <c r="DK98">
        <v>-28.499935161000401</v>
      </c>
      <c r="DU98">
        <v>91.044137931034498</v>
      </c>
      <c r="DV98">
        <v>20.641792514454099</v>
      </c>
      <c r="EF98">
        <v>91.044137931034498</v>
      </c>
      <c r="EG98">
        <v>1815.72529475954</v>
      </c>
      <c r="EQ98">
        <v>91.044137931034498</v>
      </c>
      <c r="ER98">
        <v>20.641792514454099</v>
      </c>
      <c r="FB98">
        <v>91.044137931034498</v>
      </c>
      <c r="FC98">
        <v>-28.499935161000799</v>
      </c>
      <c r="FI98">
        <v>0.44545454545454499</v>
      </c>
      <c r="FJ98">
        <v>0.25769147207285398</v>
      </c>
      <c r="FK98">
        <v>0.44545454545454499</v>
      </c>
      <c r="FL98">
        <v>0.25769147207285398</v>
      </c>
      <c r="FM98">
        <v>0.81883767535070096</v>
      </c>
      <c r="FN98">
        <v>0.58127852922245105</v>
      </c>
      <c r="FT98">
        <v>0.55454545454545501</v>
      </c>
      <c r="FU98">
        <v>0.25769147207285398</v>
      </c>
      <c r="FV98">
        <v>0.55454545454545501</v>
      </c>
      <c r="FW98">
        <v>0.25769147207285398</v>
      </c>
      <c r="FX98">
        <v>0.18116232464929899</v>
      </c>
      <c r="FY98">
        <v>0.58127852922245105</v>
      </c>
      <c r="GG98">
        <v>0.18116232464929899</v>
      </c>
      <c r="GH98">
        <v>7.3351229342145398E-4</v>
      </c>
      <c r="GI98">
        <v>0.18116232464929899</v>
      </c>
      <c r="GJ98">
        <v>7.3351229342145496E-4</v>
      </c>
      <c r="GR98">
        <v>0.18116232464929899</v>
      </c>
      <c r="GS98">
        <v>0.82776292391038997</v>
      </c>
      <c r="GT98">
        <v>0.18116232464929899</v>
      </c>
      <c r="GU98">
        <v>0.82776292391038997</v>
      </c>
      <c r="HA98">
        <v>91.044137931034498</v>
      </c>
      <c r="HB98">
        <v>0.45246250807604499</v>
      </c>
      <c r="HC98">
        <v>21.661482965931899</v>
      </c>
      <c r="HD98">
        <v>0.78220637491595901</v>
      </c>
      <c r="HE98">
        <v>91.044137931034498</v>
      </c>
      <c r="HF98">
        <v>0.45245848774948599</v>
      </c>
      <c r="HL98">
        <v>91.044137931034498</v>
      </c>
      <c r="HM98">
        <v>0.54753749192395496</v>
      </c>
      <c r="HN98">
        <v>21.661482965931899</v>
      </c>
      <c r="HO98">
        <v>0.21779362508404099</v>
      </c>
      <c r="HP98">
        <v>91.044137931034498</v>
      </c>
      <c r="HQ98">
        <v>0.54754151225051395</v>
      </c>
    </row>
    <row r="99" spans="1:225" x14ac:dyDescent="0.3">
      <c r="A99" t="s">
        <v>88</v>
      </c>
      <c r="T99">
        <v>0.46464646464646497</v>
      </c>
      <c r="U99">
        <v>0.25329569072909902</v>
      </c>
      <c r="V99">
        <v>0.46464646464646497</v>
      </c>
      <c r="W99">
        <v>0.25329569072909902</v>
      </c>
      <c r="X99">
        <v>0.46464646464646497</v>
      </c>
      <c r="Y99">
        <v>0.25329569072909902</v>
      </c>
      <c r="Z99">
        <v>0.41818181818181799</v>
      </c>
      <c r="AA99">
        <v>0.25329569072909902</v>
      </c>
      <c r="BC99">
        <v>111.515151515152</v>
      </c>
      <c r="BD99">
        <v>0.5</v>
      </c>
      <c r="BE99">
        <v>22.124248496993999</v>
      </c>
      <c r="BF99">
        <v>0.2</v>
      </c>
      <c r="BG99">
        <v>93.112413793103499</v>
      </c>
      <c r="BH99">
        <v>0.5</v>
      </c>
      <c r="BL99">
        <v>93.112413793103499</v>
      </c>
      <c r="BM99">
        <v>20.821671834795101</v>
      </c>
      <c r="BN99">
        <v>93.112413793103499</v>
      </c>
      <c r="BO99">
        <v>20.821671834795101</v>
      </c>
      <c r="BP99">
        <v>111.525858585859</v>
      </c>
      <c r="BQ99">
        <v>21.922036238801599</v>
      </c>
      <c r="BR99">
        <v>93.112413793103499</v>
      </c>
      <c r="BS99">
        <v>20.821822420059199</v>
      </c>
      <c r="BW99">
        <v>93.112413793103499</v>
      </c>
      <c r="BX99">
        <v>1964.2883954545</v>
      </c>
      <c r="BY99">
        <v>93.112413793103499</v>
      </c>
      <c r="BZ99">
        <v>1964.2883954545</v>
      </c>
      <c r="CA99">
        <v>111.525858585859</v>
      </c>
      <c r="CB99">
        <v>3365.3611475473299</v>
      </c>
      <c r="CC99">
        <v>93.112413793103499</v>
      </c>
      <c r="CD99">
        <v>1964.2815705615899</v>
      </c>
      <c r="CH99">
        <v>93.112413793103499</v>
      </c>
      <c r="CI99">
        <v>0.34768710089449101</v>
      </c>
      <c r="CJ99">
        <v>93.112413793103499</v>
      </c>
      <c r="CK99">
        <v>0.34768710089449101</v>
      </c>
      <c r="CL99">
        <v>22.142404809619201</v>
      </c>
      <c r="CM99">
        <v>0.68078389819210605</v>
      </c>
      <c r="CN99">
        <v>93.112413793103499</v>
      </c>
      <c r="CO99">
        <v>0.34768310654249901</v>
      </c>
      <c r="CY99">
        <v>93.112413793103499</v>
      </c>
      <c r="CZ99">
        <v>20.821822420059199</v>
      </c>
      <c r="DJ99">
        <v>93.112413793103499</v>
      </c>
      <c r="DK99">
        <v>-28.756094188823301</v>
      </c>
      <c r="DU99">
        <v>93.112413793103499</v>
      </c>
      <c r="DV99">
        <v>20.821822420059199</v>
      </c>
      <c r="EF99">
        <v>93.112413793103499</v>
      </c>
      <c r="EG99">
        <v>1964.2815705615899</v>
      </c>
      <c r="EQ99">
        <v>93.112413793103499</v>
      </c>
      <c r="ER99">
        <v>20.821822420059199</v>
      </c>
      <c r="FB99">
        <v>93.112413793103499</v>
      </c>
      <c r="FC99">
        <v>-28.756094188823699</v>
      </c>
      <c r="FI99">
        <v>0.43535353535353499</v>
      </c>
      <c r="FJ99">
        <v>0.25329569072909902</v>
      </c>
      <c r="FK99">
        <v>0.43535353535353499</v>
      </c>
      <c r="FL99">
        <v>0.25329569072909902</v>
      </c>
      <c r="FM99">
        <v>0.817034068136273</v>
      </c>
      <c r="FN99">
        <v>0.57691864875348497</v>
      </c>
      <c r="FT99">
        <v>0.56464646464646495</v>
      </c>
      <c r="FU99">
        <v>0.25329569072909902</v>
      </c>
      <c r="FV99">
        <v>0.56464646464646495</v>
      </c>
      <c r="FW99">
        <v>0.25329569072909902</v>
      </c>
      <c r="FX99">
        <v>0.182965931863727</v>
      </c>
      <c r="FY99">
        <v>0.57691864875348497</v>
      </c>
      <c r="GG99">
        <v>0.182965931863727</v>
      </c>
      <c r="GH99">
        <v>7.8350666912456305E-4</v>
      </c>
      <c r="GI99">
        <v>0.182965931863727</v>
      </c>
      <c r="GJ99">
        <v>7.8350666912456305E-4</v>
      </c>
      <c r="GR99">
        <v>0.182965931863727</v>
      </c>
      <c r="GS99">
        <v>0.82412039145597504</v>
      </c>
      <c r="GT99">
        <v>0.182965931863727</v>
      </c>
      <c r="GU99">
        <v>0.82412039145597504</v>
      </c>
      <c r="HA99">
        <v>93.112413793103499</v>
      </c>
      <c r="HB99">
        <v>0.44768710089449099</v>
      </c>
      <c r="HC99">
        <v>22.142404809619201</v>
      </c>
      <c r="HD99">
        <v>0.78078389819210603</v>
      </c>
      <c r="HE99">
        <v>93.112413793103499</v>
      </c>
      <c r="HF99">
        <v>0.44768310654249899</v>
      </c>
      <c r="HL99">
        <v>93.112413793103499</v>
      </c>
      <c r="HM99">
        <v>0.55231289910550896</v>
      </c>
      <c r="HN99">
        <v>22.142404809619201</v>
      </c>
      <c r="HO99">
        <v>0.219216101807894</v>
      </c>
      <c r="HP99">
        <v>93.112413793103499</v>
      </c>
      <c r="HQ99">
        <v>0.55231689345750101</v>
      </c>
    </row>
    <row r="100" spans="1:225" x14ac:dyDescent="0.3">
      <c r="A100" t="s">
        <v>88</v>
      </c>
      <c r="T100">
        <v>0.47474747474747497</v>
      </c>
      <c r="U100">
        <v>0.248994449684906</v>
      </c>
      <c r="V100">
        <v>0.47474747474747497</v>
      </c>
      <c r="W100">
        <v>0.248994449684906</v>
      </c>
      <c r="X100">
        <v>0.47474747474747497</v>
      </c>
      <c r="Y100">
        <v>0.248994449684906</v>
      </c>
      <c r="Z100">
        <v>0.42727272727272703</v>
      </c>
      <c r="AA100">
        <v>0.248994449684906</v>
      </c>
      <c r="BC100">
        <v>113.93939393939399</v>
      </c>
      <c r="BD100">
        <v>0.5</v>
      </c>
      <c r="BE100">
        <v>22.605210420841701</v>
      </c>
      <c r="BF100">
        <v>0.2</v>
      </c>
      <c r="BG100">
        <v>95.180689655172401</v>
      </c>
      <c r="BH100">
        <v>0.5</v>
      </c>
      <c r="BL100">
        <v>95.180689655172301</v>
      </c>
      <c r="BM100">
        <v>20.986485449771401</v>
      </c>
      <c r="BN100">
        <v>95.180689655172301</v>
      </c>
      <c r="BO100">
        <v>20.986485449771401</v>
      </c>
      <c r="BP100">
        <v>113.949898989899</v>
      </c>
      <c r="BQ100">
        <v>22.022328699103401</v>
      </c>
      <c r="BR100">
        <v>95.180689655172401</v>
      </c>
      <c r="BS100">
        <v>20.986634872042298</v>
      </c>
      <c r="BW100">
        <v>95.180689655172301</v>
      </c>
      <c r="BX100">
        <v>2115.0025429805</v>
      </c>
      <c r="BY100">
        <v>95.180689655172301</v>
      </c>
      <c r="BZ100">
        <v>2115.0025429805</v>
      </c>
      <c r="CA100">
        <v>113.949898989899</v>
      </c>
      <c r="CB100">
        <v>3557.8176603643801</v>
      </c>
      <c r="CC100">
        <v>95.180689655172401</v>
      </c>
      <c r="CD100">
        <v>2114.99536625771</v>
      </c>
      <c r="CH100">
        <v>95.180689655172301</v>
      </c>
      <c r="CI100">
        <v>0.343315338626352</v>
      </c>
      <c r="CJ100">
        <v>95.180689655172301</v>
      </c>
      <c r="CK100">
        <v>0.343315338626352</v>
      </c>
      <c r="CL100">
        <v>22.623326653306599</v>
      </c>
      <c r="CM100">
        <v>0.67936142146825296</v>
      </c>
      <c r="CN100">
        <v>95.180689655172401</v>
      </c>
      <c r="CO100">
        <v>0.34331137512267601</v>
      </c>
      <c r="CY100">
        <v>95.180689655172401</v>
      </c>
      <c r="CZ100">
        <v>20.986634872042298</v>
      </c>
      <c r="DJ100">
        <v>95.180689655172401</v>
      </c>
      <c r="DK100">
        <v>-28.9909738220028</v>
      </c>
      <c r="DU100">
        <v>95.180689655172401</v>
      </c>
      <c r="DV100">
        <v>20.986634872042401</v>
      </c>
      <c r="EF100">
        <v>95.180689655172401</v>
      </c>
      <c r="EG100">
        <v>2114.99536625771</v>
      </c>
      <c r="EQ100">
        <v>95.180689655172401</v>
      </c>
      <c r="ER100">
        <v>20.986634872042401</v>
      </c>
      <c r="FB100">
        <v>95.180689655172401</v>
      </c>
      <c r="FC100">
        <v>-28.9909738220028</v>
      </c>
      <c r="FI100">
        <v>0.42525252525252499</v>
      </c>
      <c r="FJ100">
        <v>0.248994449684906</v>
      </c>
      <c r="FK100">
        <v>0.42525252525252499</v>
      </c>
      <c r="FL100">
        <v>0.248994449684906</v>
      </c>
      <c r="FM100">
        <v>0.81523046092184404</v>
      </c>
      <c r="FN100">
        <v>0.57273801105804401</v>
      </c>
      <c r="FT100">
        <v>0.57474747474747501</v>
      </c>
      <c r="FU100">
        <v>0.248994449684906</v>
      </c>
      <c r="FV100">
        <v>0.57474747474747501</v>
      </c>
      <c r="FW100">
        <v>0.248994449684906</v>
      </c>
      <c r="FX100">
        <v>0.18476953907815599</v>
      </c>
      <c r="FY100">
        <v>0.57273801105804401</v>
      </c>
      <c r="GG100">
        <v>0.18476953907815599</v>
      </c>
      <c r="GH100">
        <v>8.3572258167252601E-4</v>
      </c>
      <c r="GI100">
        <v>0.18476953907815599</v>
      </c>
      <c r="GJ100">
        <v>8.3572258167252504E-4</v>
      </c>
      <c r="GR100">
        <v>0.18476953907815599</v>
      </c>
      <c r="GS100">
        <v>0.82048589111622405</v>
      </c>
      <c r="GT100">
        <v>0.18476953907815599</v>
      </c>
      <c r="GU100">
        <v>0.82048589111622405</v>
      </c>
      <c r="HA100">
        <v>95.180689655172301</v>
      </c>
      <c r="HB100">
        <v>0.44331533862635197</v>
      </c>
      <c r="HC100">
        <v>22.623326653306599</v>
      </c>
      <c r="HD100">
        <v>0.77936142146825305</v>
      </c>
      <c r="HE100">
        <v>95.180689655172401</v>
      </c>
      <c r="HF100">
        <v>0.44331137512267599</v>
      </c>
      <c r="HL100">
        <v>95.180689655172301</v>
      </c>
      <c r="HM100">
        <v>0.55668466137364803</v>
      </c>
      <c r="HN100">
        <v>22.623326653306599</v>
      </c>
      <c r="HO100">
        <v>0.22063857853174701</v>
      </c>
      <c r="HP100">
        <v>95.180689655172401</v>
      </c>
      <c r="HQ100">
        <v>0.55668862487732396</v>
      </c>
    </row>
    <row r="101" spans="1:225" x14ac:dyDescent="0.3">
      <c r="A101" t="s">
        <v>88</v>
      </c>
      <c r="T101">
        <v>0.48484848484848497</v>
      </c>
      <c r="U101">
        <v>0.24478376784534001</v>
      </c>
      <c r="V101">
        <v>0.48484848484848497</v>
      </c>
      <c r="W101">
        <v>0.24478376784534001</v>
      </c>
      <c r="X101">
        <v>0.48484848484848497</v>
      </c>
      <c r="Y101">
        <v>0.24478376784534001</v>
      </c>
      <c r="Z101">
        <v>0.43636363636363601</v>
      </c>
      <c r="AA101">
        <v>0.24478376784534001</v>
      </c>
      <c r="BC101">
        <v>116.363636363636</v>
      </c>
      <c r="BD101">
        <v>0.5</v>
      </c>
      <c r="BE101">
        <v>23.086172344689398</v>
      </c>
      <c r="BF101">
        <v>0.2</v>
      </c>
      <c r="BG101">
        <v>97.248965517241402</v>
      </c>
      <c r="BH101">
        <v>0.5</v>
      </c>
      <c r="BL101">
        <v>97.248965517241302</v>
      </c>
      <c r="BM101">
        <v>21.1380083006853</v>
      </c>
      <c r="BN101">
        <v>97.248965517241302</v>
      </c>
      <c r="BO101">
        <v>21.1380083006853</v>
      </c>
      <c r="BP101">
        <v>116.373939393939</v>
      </c>
      <c r="BQ101">
        <v>22.115282662036002</v>
      </c>
      <c r="BR101">
        <v>97.248965517241402</v>
      </c>
      <c r="BS101">
        <v>21.138156524553601</v>
      </c>
      <c r="BW101">
        <v>97.248965517241302</v>
      </c>
      <c r="BX101">
        <v>2267.70220586405</v>
      </c>
      <c r="BY101">
        <v>97.248965517241302</v>
      </c>
      <c r="BZ101">
        <v>2267.70220586405</v>
      </c>
      <c r="CA101">
        <v>116.373939393939</v>
      </c>
      <c r="CB101">
        <v>3751.7858493276799</v>
      </c>
      <c r="CC101">
        <v>97.248965517241402</v>
      </c>
      <c r="CD101">
        <v>2267.69464821253</v>
      </c>
      <c r="CH101">
        <v>97.248965517241302</v>
      </c>
      <c r="CI101">
        <v>0.33929611972650098</v>
      </c>
      <c r="CJ101">
        <v>97.248965517241302</v>
      </c>
      <c r="CK101">
        <v>0.33929611972650098</v>
      </c>
      <c r="CL101">
        <v>23.104248496994</v>
      </c>
      <c r="CM101">
        <v>0.67807694686575504</v>
      </c>
      <c r="CN101">
        <v>97.248965517241402</v>
      </c>
      <c r="CO101">
        <v>0.33929218801061001</v>
      </c>
      <c r="CY101">
        <v>97.248965517241402</v>
      </c>
      <c r="CZ101">
        <v>21.138156524553601</v>
      </c>
      <c r="DJ101">
        <v>97.248965517241402</v>
      </c>
      <c r="DK101">
        <v>-29.207201442869899</v>
      </c>
      <c r="DU101">
        <v>97.248965517241402</v>
      </c>
      <c r="DV101">
        <v>21.138156524553601</v>
      </c>
      <c r="EF101">
        <v>97.248965517241402</v>
      </c>
      <c r="EG101">
        <v>2267.69464821253</v>
      </c>
      <c r="EQ101">
        <v>97.248965517241402</v>
      </c>
      <c r="ER101">
        <v>21.138156524553601</v>
      </c>
      <c r="FB101">
        <v>97.248965517241402</v>
      </c>
      <c r="FC101">
        <v>-29.2072014428703</v>
      </c>
      <c r="FI101">
        <v>0.41515151515151499</v>
      </c>
      <c r="FJ101">
        <v>0.24478376784534001</v>
      </c>
      <c r="FK101">
        <v>0.41515151515151499</v>
      </c>
      <c r="FL101">
        <v>0.24478376784534001</v>
      </c>
      <c r="FM101">
        <v>0.81342685370741497</v>
      </c>
      <c r="FN101">
        <v>0.56855737336260304</v>
      </c>
      <c r="FT101">
        <v>0.58484848484848495</v>
      </c>
      <c r="FU101">
        <v>0.24478376784534001</v>
      </c>
      <c r="FV101">
        <v>0.58484848484848495</v>
      </c>
      <c r="FW101">
        <v>0.24478376784534001</v>
      </c>
      <c r="FX101">
        <v>0.18657314629258501</v>
      </c>
      <c r="FY101">
        <v>0.56855737336260304</v>
      </c>
      <c r="GG101">
        <v>0.18657314629258501</v>
      </c>
      <c r="GH101">
        <v>8.9020832200482805E-4</v>
      </c>
      <c r="GI101">
        <v>0.18657314629258501</v>
      </c>
      <c r="GJ101">
        <v>8.9020832200482805E-4</v>
      </c>
      <c r="GR101">
        <v>0.18657314629258501</v>
      </c>
      <c r="GS101">
        <v>0.81685942289098101</v>
      </c>
      <c r="GT101">
        <v>0.18657314629258501</v>
      </c>
      <c r="GU101">
        <v>0.81685942289098101</v>
      </c>
      <c r="HA101">
        <v>97.248965517241302</v>
      </c>
      <c r="HB101">
        <v>0.43929611972650101</v>
      </c>
      <c r="HC101">
        <v>23.104248496994</v>
      </c>
      <c r="HD101">
        <v>0.77807694686575501</v>
      </c>
      <c r="HE101">
        <v>97.248965517241402</v>
      </c>
      <c r="HF101">
        <v>0.43929218801060999</v>
      </c>
      <c r="HL101">
        <v>97.248965517241302</v>
      </c>
      <c r="HM101">
        <v>0.56070388027349904</v>
      </c>
      <c r="HN101">
        <v>23.104248496994</v>
      </c>
      <c r="HO101">
        <v>0.22192305313424501</v>
      </c>
      <c r="HP101">
        <v>97.248965517241402</v>
      </c>
      <c r="HQ101">
        <v>0.56070781198939001</v>
      </c>
    </row>
    <row r="102" spans="1:225" x14ac:dyDescent="0.3">
      <c r="A102" t="s">
        <v>88</v>
      </c>
      <c r="T102">
        <v>0.49494949494949497</v>
      </c>
      <c r="U102">
        <v>0.24065991040479301</v>
      </c>
      <c r="V102">
        <v>0.49494949494949497</v>
      </c>
      <c r="W102">
        <v>0.24065991040479301</v>
      </c>
      <c r="X102">
        <v>0.49494949494949497</v>
      </c>
      <c r="Y102">
        <v>0.24065991040479301</v>
      </c>
      <c r="Z102">
        <v>0.44545454545454499</v>
      </c>
      <c r="AA102">
        <v>0.24065991040479301</v>
      </c>
      <c r="BC102">
        <v>118.787878787879</v>
      </c>
      <c r="BD102">
        <v>0.5</v>
      </c>
      <c r="BE102">
        <v>23.567134268537099</v>
      </c>
      <c r="BF102">
        <v>0.2</v>
      </c>
      <c r="BG102">
        <v>99.317241379310303</v>
      </c>
      <c r="BH102">
        <v>0.5</v>
      </c>
      <c r="BL102">
        <v>99.317241379310303</v>
      </c>
      <c r="BM102">
        <v>21.2777495012819</v>
      </c>
      <c r="BN102">
        <v>99.317241379310303</v>
      </c>
      <c r="BO102">
        <v>21.2777495012819</v>
      </c>
      <c r="BP102">
        <v>118.79797979798001</v>
      </c>
      <c r="BQ102">
        <v>22.2020555655983</v>
      </c>
      <c r="BR102">
        <v>99.317241379310303</v>
      </c>
      <c r="BS102">
        <v>21.277896376007199</v>
      </c>
      <c r="BW102">
        <v>99.317241379310303</v>
      </c>
      <c r="BX102">
        <v>2422.2355249505899</v>
      </c>
      <c r="BY102">
        <v>99.317241379310303</v>
      </c>
      <c r="BZ102">
        <v>2422.2355249505899</v>
      </c>
      <c r="CA102">
        <v>118.79797979798001</v>
      </c>
      <c r="CB102">
        <v>3947.0639590344999</v>
      </c>
      <c r="CC102">
        <v>99.317241379310303</v>
      </c>
      <c r="CD102">
        <v>2422.2275582381299</v>
      </c>
      <c r="CH102">
        <v>99.317241379310303</v>
      </c>
      <c r="CI102">
        <v>0.33558941452595498</v>
      </c>
      <c r="CJ102">
        <v>99.317241379310303</v>
      </c>
      <c r="CK102">
        <v>0.33558941452595498</v>
      </c>
      <c r="CL102">
        <v>23.585170340681401</v>
      </c>
      <c r="CM102">
        <v>0.67685364614230803</v>
      </c>
      <c r="CN102">
        <v>99.317241379310303</v>
      </c>
      <c r="CO102">
        <v>0.33558551859628899</v>
      </c>
      <c r="CY102">
        <v>99.317241379310303</v>
      </c>
      <c r="CZ102">
        <v>21.277896376007199</v>
      </c>
      <c r="DJ102">
        <v>99.317241379310303</v>
      </c>
      <c r="DK102">
        <v>-29.406882727367499</v>
      </c>
      <c r="DU102">
        <v>99.317241379310303</v>
      </c>
      <c r="DV102">
        <v>21.277896376007199</v>
      </c>
      <c r="EF102">
        <v>99.317241379310303</v>
      </c>
      <c r="EG102">
        <v>2422.2275582381299</v>
      </c>
      <c r="EQ102">
        <v>99.317241379310303</v>
      </c>
      <c r="ER102">
        <v>21.277896376007199</v>
      </c>
      <c r="FB102">
        <v>99.317241379310303</v>
      </c>
      <c r="FC102">
        <v>-29.406882727367499</v>
      </c>
      <c r="FI102">
        <v>0.40505050505050499</v>
      </c>
      <c r="FJ102">
        <v>0.24065991040479301</v>
      </c>
      <c r="FK102">
        <v>0.40505050505050499</v>
      </c>
      <c r="FL102">
        <v>0.24065991040479301</v>
      </c>
      <c r="FM102">
        <v>0.81162324649298601</v>
      </c>
      <c r="FN102">
        <v>0.56437673566716196</v>
      </c>
      <c r="FT102">
        <v>0.59494949494949501</v>
      </c>
      <c r="FU102">
        <v>0.24065991040479301</v>
      </c>
      <c r="FV102">
        <v>0.59494949494949501</v>
      </c>
      <c r="FW102">
        <v>0.24065991040479301</v>
      </c>
      <c r="FX102">
        <v>0.18837675350701399</v>
      </c>
      <c r="FY102">
        <v>0.56437673566716196</v>
      </c>
      <c r="GG102">
        <v>0.18837675350701399</v>
      </c>
      <c r="GH102">
        <v>9.4701218099064695E-4</v>
      </c>
      <c r="GI102">
        <v>0.18837675350701399</v>
      </c>
      <c r="GJ102">
        <v>9.4701218099064695E-4</v>
      </c>
      <c r="GR102">
        <v>0.18837675350701399</v>
      </c>
      <c r="GS102">
        <v>0.81324098678009304</v>
      </c>
      <c r="GT102">
        <v>0.18837675350701399</v>
      </c>
      <c r="GU102">
        <v>0.81324098678009304</v>
      </c>
      <c r="HA102">
        <v>99.317241379310303</v>
      </c>
      <c r="HB102">
        <v>0.43558941452595501</v>
      </c>
      <c r="HC102">
        <v>23.585170340681401</v>
      </c>
      <c r="HD102">
        <v>0.77685364614230801</v>
      </c>
      <c r="HE102">
        <v>99.317241379310303</v>
      </c>
      <c r="HF102">
        <v>0.43558551859628902</v>
      </c>
      <c r="HL102">
        <v>99.317241379310303</v>
      </c>
      <c r="HM102">
        <v>0.56441058547404499</v>
      </c>
      <c r="HN102">
        <v>23.585170340681401</v>
      </c>
      <c r="HO102">
        <v>0.22314635385769199</v>
      </c>
      <c r="HP102">
        <v>99.317241379310303</v>
      </c>
      <c r="HQ102">
        <v>0.56441448140371198</v>
      </c>
    </row>
    <row r="103" spans="1:225" x14ac:dyDescent="0.3">
      <c r="A103" t="s">
        <v>88</v>
      </c>
      <c r="T103">
        <v>0.50505050505050497</v>
      </c>
      <c r="U103">
        <v>0.23661936894128899</v>
      </c>
      <c r="V103">
        <v>0.50505050505050497</v>
      </c>
      <c r="W103">
        <v>0.23661936894128899</v>
      </c>
      <c r="X103">
        <v>0.50505050505050497</v>
      </c>
      <c r="Y103">
        <v>0.23661936894128899</v>
      </c>
      <c r="Z103">
        <v>0.45454545454545497</v>
      </c>
      <c r="AA103">
        <v>0.23661936894128899</v>
      </c>
      <c r="BC103">
        <v>121.212121212121</v>
      </c>
      <c r="BD103">
        <v>1</v>
      </c>
      <c r="BE103">
        <v>24.048096192384801</v>
      </c>
      <c r="BF103">
        <v>0.2</v>
      </c>
      <c r="BG103">
        <v>101.38551724137901</v>
      </c>
      <c r="BH103">
        <v>0.5</v>
      </c>
      <c r="BL103">
        <v>101.38551724137901</v>
      </c>
      <c r="BM103">
        <v>21.407042427317698</v>
      </c>
      <c r="BN103">
        <v>101.38551724137901</v>
      </c>
      <c r="BO103">
        <v>21.407042427317698</v>
      </c>
      <c r="BP103">
        <v>121.22202020202</v>
      </c>
      <c r="BQ103">
        <v>23.274078618590298</v>
      </c>
      <c r="BR103">
        <v>101.38551724137901</v>
      </c>
      <c r="BS103">
        <v>21.407187895882501</v>
      </c>
      <c r="BW103">
        <v>101.38551724137901</v>
      </c>
      <c r="BX103">
        <v>2578.4663278780799</v>
      </c>
      <c r="BY103">
        <v>101.38551724137901</v>
      </c>
      <c r="BZ103">
        <v>2578.4663278780799</v>
      </c>
      <c r="CA103">
        <v>121.22202020202</v>
      </c>
      <c r="CB103">
        <v>4354.2483919228798</v>
      </c>
      <c r="CC103">
        <v>101.38551724137901</v>
      </c>
      <c r="CD103">
        <v>2578.4579222499101</v>
      </c>
      <c r="CH103">
        <v>101.38551724137901</v>
      </c>
      <c r="CI103">
        <v>0.33215985450269397</v>
      </c>
      <c r="CJ103">
        <v>101.38551724137901</v>
      </c>
      <c r="CK103">
        <v>0.33215985450269397</v>
      </c>
      <c r="CL103">
        <v>24.066092184368699</v>
      </c>
      <c r="CM103">
        <v>0.67563034541886202</v>
      </c>
      <c r="CN103">
        <v>101.38551724137901</v>
      </c>
      <c r="CO103">
        <v>0.33215599587168398</v>
      </c>
      <c r="CY103">
        <v>101.38551724137901</v>
      </c>
      <c r="CZ103">
        <v>21.407187895882501</v>
      </c>
      <c r="DJ103">
        <v>101.38551724137901</v>
      </c>
      <c r="DK103">
        <v>-29.591859706326499</v>
      </c>
      <c r="DU103">
        <v>101.38551724137901</v>
      </c>
      <c r="DV103">
        <v>21.407187895882501</v>
      </c>
      <c r="EF103">
        <v>101.38551724137901</v>
      </c>
      <c r="EG103">
        <v>2578.4579222499101</v>
      </c>
      <c r="EQ103">
        <v>101.38551724137901</v>
      </c>
      <c r="ER103">
        <v>21.407187895882501</v>
      </c>
      <c r="FB103">
        <v>101.38551724137901</v>
      </c>
      <c r="FC103">
        <v>-29.591859706326499</v>
      </c>
      <c r="FI103">
        <v>0.39494949494949499</v>
      </c>
      <c r="FJ103">
        <v>0.23661936894128899</v>
      </c>
      <c r="FK103">
        <v>0.39494949494949499</v>
      </c>
      <c r="FL103">
        <v>0.23661936894128899</v>
      </c>
      <c r="FM103">
        <v>0.80981963927855705</v>
      </c>
      <c r="FN103">
        <v>0.56019609797172198</v>
      </c>
      <c r="FT103">
        <v>0.60505050505050495</v>
      </c>
      <c r="FU103">
        <v>0.23661936894128899</v>
      </c>
      <c r="FV103">
        <v>0.60505050505050495</v>
      </c>
      <c r="FW103">
        <v>0.23661936894128899</v>
      </c>
      <c r="FX103">
        <v>0.19018036072144301</v>
      </c>
      <c r="FY103">
        <v>0.56019609797172198</v>
      </c>
      <c r="GG103">
        <v>0.19018036072144301</v>
      </c>
      <c r="GH103">
        <v>1.00618244943031E-3</v>
      </c>
      <c r="GI103">
        <v>0.19018036072144301</v>
      </c>
      <c r="GJ103">
        <v>1.00618244943031E-3</v>
      </c>
      <c r="GR103">
        <v>0.19018036072144301</v>
      </c>
      <c r="GS103">
        <v>0.80963058278340505</v>
      </c>
      <c r="GT103">
        <v>0.19018036072144301</v>
      </c>
      <c r="GU103">
        <v>0.80963058278340505</v>
      </c>
      <c r="HA103">
        <v>101.38551724137901</v>
      </c>
      <c r="HB103">
        <v>0.43215985450269401</v>
      </c>
      <c r="HC103">
        <v>24.066092184368699</v>
      </c>
      <c r="HD103">
        <v>0.775630345418862</v>
      </c>
      <c r="HE103">
        <v>101.38551724137901</v>
      </c>
      <c r="HF103">
        <v>0.43215599587168402</v>
      </c>
      <c r="HL103">
        <v>101.38551724137901</v>
      </c>
      <c r="HM103">
        <v>0.56784014549730599</v>
      </c>
      <c r="HN103">
        <v>24.066092184368699</v>
      </c>
      <c r="HO103">
        <v>0.224369654581138</v>
      </c>
      <c r="HP103">
        <v>101.38551724137901</v>
      </c>
      <c r="HQ103">
        <v>0.56784400412831604</v>
      </c>
    </row>
    <row r="104" spans="1:225" x14ac:dyDescent="0.3">
      <c r="A104" t="s">
        <v>88</v>
      </c>
      <c r="T104">
        <v>0.51515151515151503</v>
      </c>
      <c r="U104">
        <v>0.23265884348205301</v>
      </c>
      <c r="V104">
        <v>0.51515151515151503</v>
      </c>
      <c r="W104">
        <v>0.23265884348205301</v>
      </c>
      <c r="X104">
        <v>0.51515151515151503</v>
      </c>
      <c r="Y104">
        <v>0.23265884348205301</v>
      </c>
      <c r="Z104">
        <v>0.46363636363636401</v>
      </c>
      <c r="AA104">
        <v>0.23265884348205301</v>
      </c>
      <c r="BC104">
        <v>123.636363636364</v>
      </c>
      <c r="BD104">
        <v>1</v>
      </c>
      <c r="BE104">
        <v>24.529058116232498</v>
      </c>
      <c r="BF104">
        <v>0.2</v>
      </c>
      <c r="BG104">
        <v>103.45379310344801</v>
      </c>
      <c r="BH104">
        <v>0.5</v>
      </c>
      <c r="BL104">
        <v>103.45379310344801</v>
      </c>
      <c r="BM104">
        <v>21.526990776830001</v>
      </c>
      <c r="BN104">
        <v>103.45379310344801</v>
      </c>
      <c r="BO104">
        <v>21.526990776830001</v>
      </c>
      <c r="BP104">
        <v>123.646060606061</v>
      </c>
      <c r="BQ104">
        <v>24.039474360173902</v>
      </c>
      <c r="BR104">
        <v>103.45379310344801</v>
      </c>
      <c r="BS104">
        <v>21.5271347438673</v>
      </c>
      <c r="BW104">
        <v>103.45379310344801</v>
      </c>
      <c r="BX104">
        <v>2736.2728963637401</v>
      </c>
      <c r="BY104">
        <v>103.45379310344801</v>
      </c>
      <c r="BZ104">
        <v>2736.2728963637401</v>
      </c>
      <c r="CA104">
        <v>123.646060606061</v>
      </c>
      <c r="CB104">
        <v>5022.7172790238501</v>
      </c>
      <c r="CC104">
        <v>103.45379310344801</v>
      </c>
      <c r="CD104">
        <v>2736.2640222642599</v>
      </c>
      <c r="CH104">
        <v>103.45379310344801</v>
      </c>
      <c r="CI104">
        <v>0.328978163744646</v>
      </c>
      <c r="CJ104">
        <v>103.45379310344801</v>
      </c>
      <c r="CK104">
        <v>0.328978163744646</v>
      </c>
      <c r="CL104">
        <v>24.5470140280561</v>
      </c>
      <c r="CM104">
        <v>0.67440704469541501</v>
      </c>
      <c r="CN104">
        <v>103.45379310344801</v>
      </c>
      <c r="CO104">
        <v>0.32897434494205102</v>
      </c>
      <c r="CY104">
        <v>103.45379310344801</v>
      </c>
      <c r="CZ104">
        <v>21.5271347438673</v>
      </c>
      <c r="DJ104">
        <v>103.45379310344801</v>
      </c>
      <c r="DK104">
        <v>-29.763697367539301</v>
      </c>
      <c r="DU104">
        <v>103.45379310344801</v>
      </c>
      <c r="DV104">
        <v>21.5271347438673</v>
      </c>
      <c r="EF104">
        <v>103.45379310344801</v>
      </c>
      <c r="EG104">
        <v>2736.2640222642599</v>
      </c>
      <c r="EQ104">
        <v>103.45379310344801</v>
      </c>
      <c r="ER104">
        <v>21.5271347438673</v>
      </c>
      <c r="FB104">
        <v>103.45379310344801</v>
      </c>
      <c r="FC104">
        <v>-29.763697367539301</v>
      </c>
      <c r="FI104">
        <v>0.384848484848485</v>
      </c>
      <c r="FJ104">
        <v>0.23265884348205301</v>
      </c>
      <c r="FK104">
        <v>0.384848484848485</v>
      </c>
      <c r="FL104">
        <v>0.23265884348205301</v>
      </c>
      <c r="FM104">
        <v>0.80801603206412798</v>
      </c>
      <c r="FN104">
        <v>0.55625312352892897</v>
      </c>
      <c r="FT104">
        <v>0.615151515151515</v>
      </c>
      <c r="FU104">
        <v>0.23265884348205301</v>
      </c>
      <c r="FV104">
        <v>0.615151515151515</v>
      </c>
      <c r="FW104">
        <v>0.23265884348205301</v>
      </c>
      <c r="FX104">
        <v>0.191983967935872</v>
      </c>
      <c r="FY104">
        <v>0.55625312352892897</v>
      </c>
      <c r="GG104">
        <v>0.191983967935872</v>
      </c>
      <c r="GH104">
        <v>1.0677674180567199E-3</v>
      </c>
      <c r="GI104">
        <v>0.191983967935872</v>
      </c>
      <c r="GJ104">
        <v>1.0677674180567199E-3</v>
      </c>
      <c r="GR104">
        <v>0.191983967935872</v>
      </c>
      <c r="GS104">
        <v>0.80602821090076204</v>
      </c>
      <c r="GT104">
        <v>0.191983967935872</v>
      </c>
      <c r="GU104">
        <v>0.80602821090076204</v>
      </c>
      <c r="HA104">
        <v>103.45379310344801</v>
      </c>
      <c r="HB104">
        <v>0.42897816374464598</v>
      </c>
      <c r="HC104">
        <v>24.5470140280561</v>
      </c>
      <c r="HD104">
        <v>0.77440704469541499</v>
      </c>
      <c r="HE104">
        <v>103.45379310344801</v>
      </c>
      <c r="HF104">
        <v>0.428974344942051</v>
      </c>
      <c r="HL104">
        <v>103.45379310344801</v>
      </c>
      <c r="HM104">
        <v>0.57102183625535397</v>
      </c>
      <c r="HN104">
        <v>24.5470140280561</v>
      </c>
      <c r="HO104">
        <v>0.22559295530458501</v>
      </c>
      <c r="HP104">
        <v>103.45379310344801</v>
      </c>
      <c r="HQ104">
        <v>0.571025655057949</v>
      </c>
    </row>
    <row r="105" spans="1:225" x14ac:dyDescent="0.3">
      <c r="A105" t="s">
        <v>88</v>
      </c>
      <c r="T105">
        <v>0.52525252525252497</v>
      </c>
      <c r="U105">
        <v>0.22877522631063299</v>
      </c>
      <c r="V105">
        <v>0.52525252525252497</v>
      </c>
      <c r="W105">
        <v>0.22877522631063299</v>
      </c>
      <c r="X105">
        <v>0.52525252525252497</v>
      </c>
      <c r="Y105">
        <v>0.22877522631063299</v>
      </c>
      <c r="Z105">
        <v>0.472727272727273</v>
      </c>
      <c r="AA105">
        <v>0.22877522631063299</v>
      </c>
      <c r="BC105">
        <v>126.06060606060601</v>
      </c>
      <c r="BD105">
        <v>1</v>
      </c>
      <c r="BE105">
        <v>25.0100200400802</v>
      </c>
      <c r="BF105">
        <v>0.2</v>
      </c>
      <c r="BG105">
        <v>105.52206896551699</v>
      </c>
      <c r="BH105">
        <v>0.5</v>
      </c>
      <c r="BL105">
        <v>105.52206896551699</v>
      </c>
      <c r="BM105">
        <v>21.638561504052198</v>
      </c>
      <c r="BN105">
        <v>105.52206896551699</v>
      </c>
      <c r="BO105">
        <v>21.638561504052198</v>
      </c>
      <c r="BP105">
        <v>126.070101010101</v>
      </c>
      <c r="BQ105">
        <v>24.497408325266299</v>
      </c>
      <c r="BR105">
        <v>105.52206896551699</v>
      </c>
      <c r="BS105">
        <v>21.638703948358501</v>
      </c>
      <c r="BW105">
        <v>105.52206896551699</v>
      </c>
      <c r="BX105">
        <v>2895.54538817508</v>
      </c>
      <c r="BY105">
        <v>105.52206896551699</v>
      </c>
      <c r="BZ105">
        <v>2895.54538817508</v>
      </c>
      <c r="CA105">
        <v>126.070101010101</v>
      </c>
      <c r="CB105">
        <v>5726.0160492866999</v>
      </c>
      <c r="CC105">
        <v>105.52206896551699</v>
      </c>
      <c r="CD105">
        <v>2895.5360147525798</v>
      </c>
      <c r="CH105">
        <v>105.52206896551699</v>
      </c>
      <c r="CI105">
        <v>0.32601869329924399</v>
      </c>
      <c r="CJ105">
        <v>105.52206896551699</v>
      </c>
      <c r="CK105">
        <v>0.32601869329924399</v>
      </c>
      <c r="CL105">
        <v>25.027935871743502</v>
      </c>
      <c r="CM105">
        <v>0.673249070391717</v>
      </c>
      <c r="CN105">
        <v>105.52206896551699</v>
      </c>
      <c r="CO105">
        <v>0.326014914887436</v>
      </c>
      <c r="CY105">
        <v>105.52206896551699</v>
      </c>
      <c r="CZ105">
        <v>21.638703948358501</v>
      </c>
      <c r="DJ105">
        <v>105.52206896551699</v>
      </c>
      <c r="DK105">
        <v>-29.923704524540302</v>
      </c>
      <c r="DU105">
        <v>105.52206896551699</v>
      </c>
      <c r="DV105">
        <v>21.638703948358501</v>
      </c>
      <c r="EF105">
        <v>105.52206896551699</v>
      </c>
      <c r="EG105">
        <v>2895.5360147525798</v>
      </c>
      <c r="EQ105">
        <v>105.52206896551699</v>
      </c>
      <c r="ER105">
        <v>21.638703948358501</v>
      </c>
      <c r="FB105">
        <v>105.52206896551699</v>
      </c>
      <c r="FC105">
        <v>-29.923704524539399</v>
      </c>
      <c r="FI105">
        <v>0.374747474747475</v>
      </c>
      <c r="FJ105">
        <v>0.22877522631063299</v>
      </c>
      <c r="FK105">
        <v>0.374747474747475</v>
      </c>
      <c r="FL105">
        <v>0.22877522631063299</v>
      </c>
      <c r="FM105">
        <v>0.80621242484969902</v>
      </c>
      <c r="FN105">
        <v>0.55247127671504903</v>
      </c>
      <c r="FT105">
        <v>0.62525252525252495</v>
      </c>
      <c r="FU105">
        <v>0.22877522631063299</v>
      </c>
      <c r="FV105">
        <v>0.62525252525252495</v>
      </c>
      <c r="FW105">
        <v>0.22877522631063299</v>
      </c>
      <c r="FX105">
        <v>0.19378757515030101</v>
      </c>
      <c r="FY105">
        <v>0.55247127671504903</v>
      </c>
      <c r="GG105">
        <v>0.19378757515030101</v>
      </c>
      <c r="GH105">
        <v>1.1318153775366599E-3</v>
      </c>
      <c r="GI105">
        <v>0.19378757515030101</v>
      </c>
      <c r="GJ105">
        <v>1.1318153775366599E-3</v>
      </c>
      <c r="GR105">
        <v>0.19378757515030101</v>
      </c>
      <c r="GS105">
        <v>0.80243387113200904</v>
      </c>
      <c r="GT105">
        <v>0.19378757515030101</v>
      </c>
      <c r="GU105">
        <v>0.80243387113200904</v>
      </c>
      <c r="HA105">
        <v>105.52206896551699</v>
      </c>
      <c r="HB105">
        <v>0.42601869329924402</v>
      </c>
      <c r="HC105">
        <v>25.027935871743502</v>
      </c>
      <c r="HD105">
        <v>0.77324907039171697</v>
      </c>
      <c r="HE105">
        <v>105.52206896551699</v>
      </c>
      <c r="HF105">
        <v>0.42601491488743598</v>
      </c>
      <c r="HL105">
        <v>105.52206896551699</v>
      </c>
      <c r="HM105">
        <v>0.57398130670075598</v>
      </c>
      <c r="HN105">
        <v>25.027935871743502</v>
      </c>
      <c r="HO105">
        <v>0.226750929608283</v>
      </c>
      <c r="HP105">
        <v>105.52206896551699</v>
      </c>
      <c r="HQ105">
        <v>0.57398508511256396</v>
      </c>
    </row>
    <row r="106" spans="1:225" x14ac:dyDescent="0.3">
      <c r="A106" t="s">
        <v>88</v>
      </c>
      <c r="T106">
        <v>0.53535353535353503</v>
      </c>
      <c r="U106">
        <v>0.22496558731649399</v>
      </c>
      <c r="V106">
        <v>0.53535353535353503</v>
      </c>
      <c r="W106">
        <v>0.22496558731649399</v>
      </c>
      <c r="X106">
        <v>0.53535353535353503</v>
      </c>
      <c r="Y106">
        <v>0.22496558731649399</v>
      </c>
      <c r="Z106">
        <v>0.48181818181818198</v>
      </c>
      <c r="AA106">
        <v>0.22496558731649399</v>
      </c>
      <c r="BC106">
        <v>128.48484848484799</v>
      </c>
      <c r="BD106">
        <v>1</v>
      </c>
      <c r="BE106">
        <v>25.490981963927901</v>
      </c>
      <c r="BF106">
        <v>0.2</v>
      </c>
      <c r="BG106">
        <v>107.59034482758599</v>
      </c>
      <c r="BH106">
        <v>0.5</v>
      </c>
      <c r="BL106">
        <v>107.59034482758599</v>
      </c>
      <c r="BM106">
        <v>21.742594288177401</v>
      </c>
      <c r="BN106">
        <v>107.59034482758599</v>
      </c>
      <c r="BO106">
        <v>21.742594288177401</v>
      </c>
      <c r="BP106">
        <v>128.49414141414101</v>
      </c>
      <c r="BQ106">
        <v>24.8565242810717</v>
      </c>
      <c r="BR106">
        <v>107.59034482758599</v>
      </c>
      <c r="BS106">
        <v>21.742735202901301</v>
      </c>
      <c r="BW106">
        <v>107.59034482758599</v>
      </c>
      <c r="BX106">
        <v>3056.1846553457199</v>
      </c>
      <c r="BY106">
        <v>107.59034482758599</v>
      </c>
      <c r="BZ106">
        <v>3056.1846553457199</v>
      </c>
      <c r="CA106">
        <v>128.49414141414101</v>
      </c>
      <c r="CB106">
        <v>6451.7187157242997</v>
      </c>
      <c r="CC106">
        <v>107.59034482758599</v>
      </c>
      <c r="CD106">
        <v>3056.1747531711599</v>
      </c>
      <c r="CH106">
        <v>107.59034482758599</v>
      </c>
      <c r="CI106">
        <v>0.323259170306334</v>
      </c>
      <c r="CJ106">
        <v>107.59034482758599</v>
      </c>
      <c r="CK106">
        <v>0.323259170306334</v>
      </c>
      <c r="CL106">
        <v>25.508857715430899</v>
      </c>
      <c r="CM106">
        <v>0.672192326670076</v>
      </c>
      <c r="CN106">
        <v>107.59034482758599</v>
      </c>
      <c r="CO106">
        <v>0.32325543246712002</v>
      </c>
      <c r="CY106">
        <v>107.59034482758599</v>
      </c>
      <c r="CZ106">
        <v>21.742735202901301</v>
      </c>
      <c r="DJ106">
        <v>107.59034482758599</v>
      </c>
      <c r="DK106">
        <v>-30.073084793202799</v>
      </c>
      <c r="DU106">
        <v>107.59034482758599</v>
      </c>
      <c r="DV106">
        <v>21.742735202901301</v>
      </c>
      <c r="EF106">
        <v>107.59034482758599</v>
      </c>
      <c r="EG106">
        <v>3056.1747531711599</v>
      </c>
      <c r="EQ106">
        <v>107.59034482758599</v>
      </c>
      <c r="ER106">
        <v>21.742735202901301</v>
      </c>
      <c r="FB106">
        <v>107.59034482758599</v>
      </c>
      <c r="FC106">
        <v>-30.073084793202401</v>
      </c>
      <c r="FI106">
        <v>0.364646464646465</v>
      </c>
      <c r="FJ106">
        <v>0.22496558731649399</v>
      </c>
      <c r="FK106">
        <v>0.364646464646465</v>
      </c>
      <c r="FL106">
        <v>0.22496558731649399</v>
      </c>
      <c r="FM106">
        <v>0.80440881763527095</v>
      </c>
      <c r="FN106">
        <v>0.54868942990116998</v>
      </c>
      <c r="FT106">
        <v>0.635353535353535</v>
      </c>
      <c r="FU106">
        <v>0.22496558731649399</v>
      </c>
      <c r="FV106">
        <v>0.635353535353535</v>
      </c>
      <c r="FW106">
        <v>0.22496558731649399</v>
      </c>
      <c r="FX106">
        <v>0.195591182364729</v>
      </c>
      <c r="FY106">
        <v>0.54868942990116998</v>
      </c>
      <c r="GG106">
        <v>0.195591182364729</v>
      </c>
      <c r="GH106">
        <v>1.1983746184721499E-3</v>
      </c>
      <c r="GI106">
        <v>0.195591182364729</v>
      </c>
      <c r="GJ106">
        <v>1.1983746184721499E-3</v>
      </c>
      <c r="GR106">
        <v>0.195591182364729</v>
      </c>
      <c r="GS106">
        <v>0.79884756347699104</v>
      </c>
      <c r="GT106">
        <v>0.195591182364729</v>
      </c>
      <c r="GU106">
        <v>0.79884756347699104</v>
      </c>
      <c r="HA106">
        <v>107.59034482758599</v>
      </c>
      <c r="HB106">
        <v>0.42325917030633398</v>
      </c>
      <c r="HC106">
        <v>25.508857715430899</v>
      </c>
      <c r="HD106">
        <v>0.77219232667007598</v>
      </c>
      <c r="HE106">
        <v>107.59034482758599</v>
      </c>
      <c r="HF106">
        <v>0.423255432467121</v>
      </c>
      <c r="HL106">
        <v>107.59034482758599</v>
      </c>
      <c r="HM106">
        <v>0.57674082969366602</v>
      </c>
      <c r="HN106">
        <v>25.508857715430899</v>
      </c>
      <c r="HO106">
        <v>0.22780767332992399</v>
      </c>
      <c r="HP106">
        <v>107.59034482758599</v>
      </c>
      <c r="HQ106">
        <v>0.57674456753287995</v>
      </c>
    </row>
    <row r="107" spans="1:225" x14ac:dyDescent="0.3">
      <c r="A107" t="s">
        <v>88</v>
      </c>
      <c r="T107">
        <v>0.54545454545454497</v>
      </c>
      <c r="U107">
        <v>0.22122716071406301</v>
      </c>
      <c r="V107">
        <v>0.54545454545454497</v>
      </c>
      <c r="W107">
        <v>0.22122716071406301</v>
      </c>
      <c r="X107">
        <v>0.54545454545454497</v>
      </c>
      <c r="Y107">
        <v>0.22122716071406301</v>
      </c>
      <c r="Z107">
        <v>0.49090909090909102</v>
      </c>
      <c r="AA107">
        <v>0.22122716071406301</v>
      </c>
      <c r="BC107">
        <v>130.90909090909099</v>
      </c>
      <c r="BD107">
        <v>1</v>
      </c>
      <c r="BE107">
        <v>25.971943887775499</v>
      </c>
      <c r="BF107">
        <v>0.2</v>
      </c>
      <c r="BG107">
        <v>109.658620689655</v>
      </c>
      <c r="BH107">
        <v>0.5</v>
      </c>
      <c r="BL107">
        <v>109.658620689655</v>
      </c>
      <c r="BM107">
        <v>21.839831476427999</v>
      </c>
      <c r="BN107">
        <v>109.658620689655</v>
      </c>
      <c r="BO107">
        <v>21.839831476427999</v>
      </c>
      <c r="BP107">
        <v>130.91818181818201</v>
      </c>
      <c r="BQ107">
        <v>25.1556424598961</v>
      </c>
      <c r="BR107">
        <v>109.658620689655</v>
      </c>
      <c r="BS107">
        <v>21.839970836452501</v>
      </c>
      <c r="BW107">
        <v>109.658620689655</v>
      </c>
      <c r="BX107">
        <v>3218.1020639499998</v>
      </c>
      <c r="BY107">
        <v>109.658620689655</v>
      </c>
      <c r="BZ107">
        <v>3218.1020639499998</v>
      </c>
      <c r="CA107">
        <v>130.91818181818201</v>
      </c>
      <c r="CB107">
        <v>7195.8672863505599</v>
      </c>
      <c r="CC107">
        <v>109.658620689655</v>
      </c>
      <c r="CD107">
        <v>3218.09160396877</v>
      </c>
      <c r="CH107">
        <v>109.658620689655</v>
      </c>
      <c r="CI107">
        <v>0.32067990373511801</v>
      </c>
      <c r="CJ107">
        <v>109.658620689655</v>
      </c>
      <c r="CK107">
        <v>0.32067990373511801</v>
      </c>
      <c r="CL107">
        <v>25.989779559118201</v>
      </c>
      <c r="CM107">
        <v>0.67113558294843501</v>
      </c>
      <c r="CN107">
        <v>109.658620689655</v>
      </c>
      <c r="CO107">
        <v>0.32067620713487599</v>
      </c>
      <c r="CY107">
        <v>109.658620689655</v>
      </c>
      <c r="CZ107">
        <v>21.839970836452501</v>
      </c>
      <c r="DJ107">
        <v>109.658620689655</v>
      </c>
      <c r="DK107">
        <v>-30.2128530914074</v>
      </c>
      <c r="DU107">
        <v>109.658620689655</v>
      </c>
      <c r="DV107">
        <v>21.839970836452501</v>
      </c>
      <c r="EF107">
        <v>109.658620689655</v>
      </c>
      <c r="EG107">
        <v>3218.09160396877</v>
      </c>
      <c r="EQ107">
        <v>109.658620689655</v>
      </c>
      <c r="ER107">
        <v>21.839970836452501</v>
      </c>
      <c r="FB107">
        <v>109.658620689655</v>
      </c>
      <c r="FC107">
        <v>-30.212853091406899</v>
      </c>
      <c r="FI107">
        <v>0.354545454545455</v>
      </c>
      <c r="FJ107">
        <v>0.22122716071406301</v>
      </c>
      <c r="FK107">
        <v>0.354545454545455</v>
      </c>
      <c r="FL107">
        <v>0.22122716071406301</v>
      </c>
      <c r="FM107">
        <v>0.80260521042084199</v>
      </c>
      <c r="FN107">
        <v>0.54490758308729104</v>
      </c>
      <c r="FT107">
        <v>0.64545454545454495</v>
      </c>
      <c r="FU107">
        <v>0.22122716071406301</v>
      </c>
      <c r="FV107">
        <v>0.64545454545454495</v>
      </c>
      <c r="FW107">
        <v>0.22122716071406301</v>
      </c>
      <c r="FX107">
        <v>0.19739478957915799</v>
      </c>
      <c r="FY107">
        <v>0.54490758308729104</v>
      </c>
      <c r="GG107">
        <v>0.19739478957915799</v>
      </c>
      <c r="GH107">
        <v>1.2674934314016401E-3</v>
      </c>
      <c r="GI107">
        <v>0.19739478957915799</v>
      </c>
      <c r="GJ107">
        <v>1.2674934314016401E-3</v>
      </c>
      <c r="GR107">
        <v>0.19739478957915799</v>
      </c>
      <c r="GS107">
        <v>0.79526928793554996</v>
      </c>
      <c r="GT107">
        <v>0.19739478957915799</v>
      </c>
      <c r="GU107">
        <v>0.79526928793554996</v>
      </c>
      <c r="HA107">
        <v>109.658620689655</v>
      </c>
      <c r="HB107">
        <v>0.42067990373511799</v>
      </c>
      <c r="HC107">
        <v>25.989779559118201</v>
      </c>
      <c r="HD107">
        <v>0.77113558294843498</v>
      </c>
      <c r="HE107">
        <v>109.658620689655</v>
      </c>
      <c r="HF107">
        <v>0.42067620713487602</v>
      </c>
      <c r="HL107">
        <v>109.658620689655</v>
      </c>
      <c r="HM107">
        <v>0.57932009626488201</v>
      </c>
      <c r="HN107">
        <v>25.989779559118201</v>
      </c>
      <c r="HO107">
        <v>0.22886441705156499</v>
      </c>
      <c r="HP107">
        <v>109.658620689655</v>
      </c>
      <c r="HQ107">
        <v>0.57932379286512403</v>
      </c>
    </row>
    <row r="108" spans="1:225" x14ac:dyDescent="0.3">
      <c r="A108" t="s">
        <v>88</v>
      </c>
      <c r="T108">
        <v>0.55555555555555602</v>
      </c>
      <c r="U108">
        <v>0.21755733298042401</v>
      </c>
      <c r="V108">
        <v>0.55555555555555602</v>
      </c>
      <c r="W108">
        <v>0.21755733298042401</v>
      </c>
      <c r="X108">
        <v>0.55555555555555602</v>
      </c>
      <c r="Y108">
        <v>0.21755733298042401</v>
      </c>
      <c r="Z108">
        <v>0.5</v>
      </c>
      <c r="AA108">
        <v>0.21755733298042401</v>
      </c>
      <c r="BC108">
        <v>133.333333333333</v>
      </c>
      <c r="BD108">
        <v>1</v>
      </c>
      <c r="BE108">
        <v>26.4529058116232</v>
      </c>
      <c r="BF108">
        <v>0.2</v>
      </c>
      <c r="BG108">
        <v>111.726896551724</v>
      </c>
      <c r="BH108">
        <v>0.5</v>
      </c>
      <c r="BL108">
        <v>111.726896551724</v>
      </c>
      <c r="BM108">
        <v>21.930886893688999</v>
      </c>
      <c r="BN108">
        <v>111.726896551724</v>
      </c>
      <c r="BO108">
        <v>21.930886893688999</v>
      </c>
      <c r="BP108">
        <v>133.34222222222201</v>
      </c>
      <c r="BQ108">
        <v>25.412674492553801</v>
      </c>
      <c r="BR108">
        <v>111.726896551724</v>
      </c>
      <c r="BS108">
        <v>21.9310246462672</v>
      </c>
      <c r="BW108">
        <v>111.726896551724</v>
      </c>
      <c r="BX108">
        <v>3381.21593856343</v>
      </c>
      <c r="BY108">
        <v>111.726896551724</v>
      </c>
      <c r="BZ108">
        <v>3381.21593856343</v>
      </c>
      <c r="CA108">
        <v>133.34222222222201</v>
      </c>
      <c r="CB108">
        <v>7955.9640751822699</v>
      </c>
      <c r="CC108">
        <v>111.726896551724</v>
      </c>
      <c r="CD108">
        <v>3381.20489203132</v>
      </c>
      <c r="CH108">
        <v>111.726896551724</v>
      </c>
      <c r="CI108">
        <v>0.31826461160160302</v>
      </c>
      <c r="CJ108">
        <v>111.726896551724</v>
      </c>
      <c r="CK108">
        <v>0.31826461160160302</v>
      </c>
      <c r="CL108">
        <v>26.470701402805599</v>
      </c>
      <c r="CM108">
        <v>0.67007883922679301</v>
      </c>
      <c r="CN108">
        <v>111.726896551724</v>
      </c>
      <c r="CO108">
        <v>0.318260957639313</v>
      </c>
      <c r="CY108">
        <v>111.726896551724</v>
      </c>
      <c r="CZ108">
        <v>21.9310246462672</v>
      </c>
      <c r="DJ108">
        <v>111.726896551724</v>
      </c>
      <c r="DK108">
        <v>-30.3438481491857</v>
      </c>
      <c r="DU108">
        <v>111.726896551724</v>
      </c>
      <c r="DV108">
        <v>21.9310246462672</v>
      </c>
      <c r="EF108">
        <v>111.726896551724</v>
      </c>
      <c r="EG108">
        <v>3381.20489203132</v>
      </c>
      <c r="EQ108">
        <v>111.726896551724</v>
      </c>
      <c r="ER108">
        <v>21.9310246462672</v>
      </c>
      <c r="FB108">
        <v>111.726896551724</v>
      </c>
      <c r="FC108">
        <v>-30.343848149185298</v>
      </c>
      <c r="FI108">
        <v>0.344444444444444</v>
      </c>
      <c r="FJ108">
        <v>0.21755733298042401</v>
      </c>
      <c r="FK108">
        <v>0.344444444444444</v>
      </c>
      <c r="FL108">
        <v>0.21755733298042401</v>
      </c>
      <c r="FM108">
        <v>0.80080160320641303</v>
      </c>
      <c r="FN108">
        <v>0.54112573627341198</v>
      </c>
      <c r="FT108">
        <v>0.655555555555556</v>
      </c>
      <c r="FU108">
        <v>0.21755733298042401</v>
      </c>
      <c r="FV108">
        <v>0.655555555555556</v>
      </c>
      <c r="FW108">
        <v>0.21755733298042401</v>
      </c>
      <c r="FX108">
        <v>0.199198396793587</v>
      </c>
      <c r="FY108">
        <v>0.54112573627341198</v>
      </c>
      <c r="GG108">
        <v>0.199198396793587</v>
      </c>
      <c r="GH108">
        <v>1.3392201068012401E-3</v>
      </c>
      <c r="GI108">
        <v>0.199198396793587</v>
      </c>
      <c r="GJ108">
        <v>1.3392201068012401E-3</v>
      </c>
      <c r="GR108">
        <v>0.199198396793587</v>
      </c>
      <c r="GS108">
        <v>0.79169904450753203</v>
      </c>
      <c r="GT108">
        <v>0.199198396793587</v>
      </c>
      <c r="GU108">
        <v>0.79169904450753203</v>
      </c>
      <c r="HA108">
        <v>111.726896551724</v>
      </c>
      <c r="HB108">
        <v>0.418264611601603</v>
      </c>
      <c r="HC108">
        <v>26.470701402805599</v>
      </c>
      <c r="HD108">
        <v>0.77007883922679299</v>
      </c>
      <c r="HE108">
        <v>111.726896551724</v>
      </c>
      <c r="HF108">
        <v>0.41826095763931298</v>
      </c>
      <c r="HL108">
        <v>111.726896551724</v>
      </c>
      <c r="HM108">
        <v>0.581735388398397</v>
      </c>
      <c r="HN108">
        <v>26.470701402805599</v>
      </c>
      <c r="HO108">
        <v>0.22992116077320701</v>
      </c>
      <c r="HP108">
        <v>111.726896551724</v>
      </c>
      <c r="HQ108">
        <v>0.58173904236068696</v>
      </c>
    </row>
    <row r="109" spans="1:225" x14ac:dyDescent="0.3">
      <c r="A109" t="s">
        <v>88</v>
      </c>
      <c r="T109">
        <v>0.56565656565656597</v>
      </c>
      <c r="U109">
        <v>0.213953631879888</v>
      </c>
      <c r="V109">
        <v>0.56565656565656597</v>
      </c>
      <c r="W109">
        <v>0.213953631879888</v>
      </c>
      <c r="X109">
        <v>0.56565656565656597</v>
      </c>
      <c r="Y109">
        <v>0.213953631879888</v>
      </c>
      <c r="Z109">
        <v>0.50909090909090904</v>
      </c>
      <c r="AA109">
        <v>0.213953631879888</v>
      </c>
      <c r="BC109">
        <v>135.75757575757601</v>
      </c>
      <c r="BD109">
        <v>1</v>
      </c>
      <c r="BE109">
        <v>26.933867735470901</v>
      </c>
      <c r="BF109">
        <v>0.2</v>
      </c>
      <c r="BG109">
        <v>113.795172413793</v>
      </c>
      <c r="BH109">
        <v>0.5</v>
      </c>
      <c r="BL109">
        <v>113.795172413793</v>
      </c>
      <c r="BM109">
        <v>22.016321079586799</v>
      </c>
      <c r="BN109">
        <v>113.795172413793</v>
      </c>
      <c r="BO109">
        <v>22.016321079586799</v>
      </c>
      <c r="BP109">
        <v>135.766262626263</v>
      </c>
      <c r="BQ109">
        <v>25.639371116598799</v>
      </c>
      <c r="BR109">
        <v>113.795172413793</v>
      </c>
      <c r="BS109">
        <v>22.016457243658198</v>
      </c>
      <c r="BW109">
        <v>113.795172413793</v>
      </c>
      <c r="BX109">
        <v>3545.4523025496101</v>
      </c>
      <c r="BY109">
        <v>113.795172413793</v>
      </c>
      <c r="BZ109">
        <v>3545.4523025496101</v>
      </c>
      <c r="CA109">
        <v>135.766262626263</v>
      </c>
      <c r="CB109">
        <v>8729.3761640271696</v>
      </c>
      <c r="CC109">
        <v>113.795172413793</v>
      </c>
      <c r="CD109">
        <v>3545.4406400374501</v>
      </c>
      <c r="CH109">
        <v>113.795172413793</v>
      </c>
      <c r="CI109">
        <v>0.315998425264509</v>
      </c>
      <c r="CJ109">
        <v>113.795172413793</v>
      </c>
      <c r="CK109">
        <v>0.315998425264509</v>
      </c>
      <c r="CL109">
        <v>26.951623246493</v>
      </c>
      <c r="CM109">
        <v>0.66903498043364396</v>
      </c>
      <c r="CN109">
        <v>113.795172413793</v>
      </c>
      <c r="CO109">
        <v>0.31599481343782398</v>
      </c>
      <c r="CY109">
        <v>113.795172413793</v>
      </c>
      <c r="CZ109">
        <v>22.016457243658198</v>
      </c>
      <c r="DJ109">
        <v>113.795172413793</v>
      </c>
      <c r="DK109">
        <v>-30.466895517771</v>
      </c>
      <c r="DU109">
        <v>113.795172413793</v>
      </c>
      <c r="DV109">
        <v>22.016457243658198</v>
      </c>
      <c r="EF109">
        <v>113.795172413793</v>
      </c>
      <c r="EG109">
        <v>3545.4406400374501</v>
      </c>
      <c r="EQ109">
        <v>113.795172413793</v>
      </c>
      <c r="ER109">
        <v>22.016457243658198</v>
      </c>
      <c r="FB109">
        <v>113.795172413793</v>
      </c>
      <c r="FC109">
        <v>-30.466895517770201</v>
      </c>
      <c r="FI109">
        <v>0.334343434343434</v>
      </c>
      <c r="FJ109">
        <v>0.213953631879888</v>
      </c>
      <c r="FK109">
        <v>0.334343434343434</v>
      </c>
      <c r="FL109">
        <v>0.213953631879888</v>
      </c>
      <c r="FM109">
        <v>0.79899799599198396</v>
      </c>
      <c r="FN109">
        <v>0.53752682900053905</v>
      </c>
      <c r="FT109">
        <v>0.66565656565656595</v>
      </c>
      <c r="FU109">
        <v>0.213953631879888</v>
      </c>
      <c r="FV109">
        <v>0.66565656565656595</v>
      </c>
      <c r="FW109">
        <v>0.213953631879888</v>
      </c>
      <c r="FX109">
        <v>0.20100200400801599</v>
      </c>
      <c r="FY109">
        <v>0.53752682900053905</v>
      </c>
      <c r="GG109">
        <v>0.20100200400801599</v>
      </c>
      <c r="GH109">
        <v>1.41360293508586E-3</v>
      </c>
      <c r="GI109">
        <v>0.20100200400801599</v>
      </c>
      <c r="GJ109">
        <v>1.41360293508586E-3</v>
      </c>
      <c r="GR109">
        <v>0.20100200400801599</v>
      </c>
      <c r="GS109">
        <v>0.78813683319277905</v>
      </c>
      <c r="GT109">
        <v>0.20100200400801599</v>
      </c>
      <c r="GU109">
        <v>0.78813683319277905</v>
      </c>
      <c r="HA109">
        <v>113.795172413793</v>
      </c>
      <c r="HB109">
        <v>0.41599842526450898</v>
      </c>
      <c r="HC109">
        <v>26.951623246493</v>
      </c>
      <c r="HD109">
        <v>0.76903498043364404</v>
      </c>
      <c r="HE109">
        <v>113.795172413793</v>
      </c>
      <c r="HF109">
        <v>0.41599481343782402</v>
      </c>
      <c r="HL109">
        <v>113.795172413793</v>
      </c>
      <c r="HM109">
        <v>0.58400157473549097</v>
      </c>
      <c r="HN109">
        <v>26.951623246493</v>
      </c>
      <c r="HO109">
        <v>0.23096501956635601</v>
      </c>
      <c r="HP109">
        <v>113.795172413793</v>
      </c>
      <c r="HQ109">
        <v>0.58400518656217604</v>
      </c>
    </row>
    <row r="110" spans="1:225" x14ac:dyDescent="0.3">
      <c r="A110" t="s">
        <v>88</v>
      </c>
      <c r="T110">
        <v>0.57575757575757602</v>
      </c>
      <c r="U110">
        <v>0.210413716460008</v>
      </c>
      <c r="V110">
        <v>0.57575757575757602</v>
      </c>
      <c r="W110">
        <v>0.210413716460008</v>
      </c>
      <c r="X110">
        <v>0.57575757575757602</v>
      </c>
      <c r="Y110">
        <v>0.210413716460008</v>
      </c>
      <c r="Z110">
        <v>0.51818181818181797</v>
      </c>
      <c r="AA110">
        <v>0.210413716460008</v>
      </c>
      <c r="BC110">
        <v>138.18181818181799</v>
      </c>
      <c r="BD110">
        <v>1</v>
      </c>
      <c r="BE110">
        <v>27.414829659318599</v>
      </c>
      <c r="BF110">
        <v>0.2</v>
      </c>
      <c r="BG110">
        <v>115.863448275862</v>
      </c>
      <c r="BH110">
        <v>0.5</v>
      </c>
      <c r="BL110">
        <v>115.863448275862</v>
      </c>
      <c r="BM110">
        <v>22.0966267048221</v>
      </c>
      <c r="BN110">
        <v>115.863448275862</v>
      </c>
      <c r="BO110">
        <v>22.0966267048221</v>
      </c>
      <c r="BP110">
        <v>138.190303030303</v>
      </c>
      <c r="BQ110">
        <v>25.8416954462818</v>
      </c>
      <c r="BR110">
        <v>115.863448275862</v>
      </c>
      <c r="BS110">
        <v>22.096761242529698</v>
      </c>
      <c r="BW110">
        <v>115.863448275862</v>
      </c>
      <c r="BX110">
        <v>3710.74369422786</v>
      </c>
      <c r="BY110">
        <v>115.863448275862</v>
      </c>
      <c r="BZ110">
        <v>3710.74369422786</v>
      </c>
      <c r="CA110">
        <v>138.190303030303</v>
      </c>
      <c r="CB110">
        <v>9514.7124692236503</v>
      </c>
      <c r="CC110">
        <v>115.863448275862</v>
      </c>
      <c r="CD110">
        <v>3710.73138715302</v>
      </c>
      <c r="CH110">
        <v>115.863448275862</v>
      </c>
      <c r="CI110">
        <v>0.31386827650269</v>
      </c>
      <c r="CJ110">
        <v>115.863448275862</v>
      </c>
      <c r="CK110">
        <v>0.31386827650269</v>
      </c>
      <c r="CL110">
        <v>27.432545090180401</v>
      </c>
      <c r="CM110">
        <v>0.66811895106571395</v>
      </c>
      <c r="CN110">
        <v>115.863448275862</v>
      </c>
      <c r="CO110">
        <v>0.31386470781600101</v>
      </c>
      <c r="CY110">
        <v>115.863448275862</v>
      </c>
      <c r="CZ110">
        <v>22.096761242529698</v>
      </c>
      <c r="DJ110">
        <v>115.863448275862</v>
      </c>
      <c r="DK110">
        <v>-30.582678541871399</v>
      </c>
      <c r="DU110">
        <v>115.863448275862</v>
      </c>
      <c r="DV110">
        <v>22.096761242529698</v>
      </c>
      <c r="EF110">
        <v>115.863448275862</v>
      </c>
      <c r="EG110">
        <v>3710.73138715302</v>
      </c>
      <c r="EQ110">
        <v>115.863448275862</v>
      </c>
      <c r="ER110">
        <v>22.096761242529698</v>
      </c>
      <c r="FB110">
        <v>115.863448275862</v>
      </c>
      <c r="FC110">
        <v>-30.5826785418706</v>
      </c>
      <c r="FI110">
        <v>0.324242424242424</v>
      </c>
      <c r="FJ110">
        <v>0.210413716460008</v>
      </c>
      <c r="FK110">
        <v>0.324242424242424</v>
      </c>
      <c r="FL110">
        <v>0.210413716460008</v>
      </c>
      <c r="FM110">
        <v>0.797194388777555</v>
      </c>
      <c r="FN110">
        <v>0.53407427336046898</v>
      </c>
      <c r="FT110">
        <v>0.675757575757576</v>
      </c>
      <c r="FU110">
        <v>0.210413716460008</v>
      </c>
      <c r="FV110">
        <v>0.675757575757576</v>
      </c>
      <c r="FW110">
        <v>0.210413716460008</v>
      </c>
      <c r="FX110">
        <v>0.202805611222445</v>
      </c>
      <c r="FY110">
        <v>0.53407427336046898</v>
      </c>
      <c r="GG110">
        <v>0.202805611222445</v>
      </c>
      <c r="GH110">
        <v>1.49069020661034E-3</v>
      </c>
      <c r="GI110">
        <v>0.202805611222445</v>
      </c>
      <c r="GJ110">
        <v>1.49069020661034E-3</v>
      </c>
      <c r="GR110">
        <v>0.202805611222445</v>
      </c>
      <c r="GS110">
        <v>0.78458265399113403</v>
      </c>
      <c r="GT110">
        <v>0.202805611222445</v>
      </c>
      <c r="GU110">
        <v>0.78458265399113403</v>
      </c>
      <c r="HA110">
        <v>115.863448275862</v>
      </c>
      <c r="HB110">
        <v>0.41386827650268998</v>
      </c>
      <c r="HC110">
        <v>27.432545090180401</v>
      </c>
      <c r="HD110">
        <v>0.76811895106571404</v>
      </c>
      <c r="HE110">
        <v>115.863448275862</v>
      </c>
      <c r="HF110">
        <v>0.41386470781600099</v>
      </c>
      <c r="HL110">
        <v>115.863448275862</v>
      </c>
      <c r="HM110">
        <v>0.58613172349731002</v>
      </c>
      <c r="HN110">
        <v>27.432545090180401</v>
      </c>
      <c r="HO110">
        <v>0.23188104893428599</v>
      </c>
      <c r="HP110">
        <v>115.863448275862</v>
      </c>
      <c r="HQ110">
        <v>0.58613529218399896</v>
      </c>
    </row>
    <row r="111" spans="1:225" x14ac:dyDescent="0.3">
      <c r="A111" t="s">
        <v>88</v>
      </c>
      <c r="T111">
        <v>0.58585858585858597</v>
      </c>
      <c r="U111">
        <v>0.20693536791763401</v>
      </c>
      <c r="V111">
        <v>0.58585858585858597</v>
      </c>
      <c r="W111">
        <v>0.20693536791763401</v>
      </c>
      <c r="X111">
        <v>0.58585858585858597</v>
      </c>
      <c r="Y111">
        <v>0.20693536791763401</v>
      </c>
      <c r="Z111">
        <v>0.527272727272727</v>
      </c>
      <c r="AA111">
        <v>0.20693536791763401</v>
      </c>
      <c r="BC111">
        <v>140.60606060606099</v>
      </c>
      <c r="BD111">
        <v>1</v>
      </c>
      <c r="BE111">
        <v>27.8957915831663</v>
      </c>
      <c r="BF111">
        <v>0.2</v>
      </c>
      <c r="BG111">
        <v>117.931724137931</v>
      </c>
      <c r="BH111">
        <v>0.5</v>
      </c>
      <c r="BL111">
        <v>117.931724137931</v>
      </c>
      <c r="BM111">
        <v>22.172212086473198</v>
      </c>
      <c r="BN111">
        <v>117.931724137931</v>
      </c>
      <c r="BO111">
        <v>22.172212086473198</v>
      </c>
      <c r="BP111">
        <v>140.614343434343</v>
      </c>
      <c r="BQ111">
        <v>26.023558151619302</v>
      </c>
      <c r="BR111">
        <v>117.931724137931</v>
      </c>
      <c r="BS111">
        <v>22.172344969039099</v>
      </c>
      <c r="BW111">
        <v>117.931724137931</v>
      </c>
      <c r="BX111">
        <v>3877.02768177297</v>
      </c>
      <c r="BY111">
        <v>117.931724137931</v>
      </c>
      <c r="BZ111">
        <v>3877.02768177297</v>
      </c>
      <c r="CA111">
        <v>140.614343434343</v>
      </c>
      <c r="CB111">
        <v>10311.010885703099</v>
      </c>
      <c r="CC111">
        <v>117.931724137931</v>
      </c>
      <c r="CD111">
        <v>3877.0147006935699</v>
      </c>
      <c r="CH111">
        <v>117.931724137931</v>
      </c>
      <c r="CI111">
        <v>0.31186333454783399</v>
      </c>
      <c r="CJ111">
        <v>117.931724137931</v>
      </c>
      <c r="CK111">
        <v>0.31186333454783399</v>
      </c>
      <c r="CL111">
        <v>27.913466933867699</v>
      </c>
      <c r="CM111">
        <v>0.66720292169778495</v>
      </c>
      <c r="CN111">
        <v>117.931724137931</v>
      </c>
      <c r="CO111">
        <v>0.31185980976435701</v>
      </c>
      <c r="CY111">
        <v>117.931724137931</v>
      </c>
      <c r="CZ111">
        <v>22.172344969039099</v>
      </c>
      <c r="DJ111">
        <v>117.931724137931</v>
      </c>
      <c r="DK111">
        <v>-30.691741302237499</v>
      </c>
      <c r="DU111">
        <v>117.931724137931</v>
      </c>
      <c r="DV111">
        <v>22.172344969039099</v>
      </c>
      <c r="EF111">
        <v>117.931724137931</v>
      </c>
      <c r="EG111">
        <v>3877.0147006935699</v>
      </c>
      <c r="EQ111">
        <v>117.931724137931</v>
      </c>
      <c r="ER111">
        <v>22.172344969039099</v>
      </c>
      <c r="FB111">
        <v>117.931724137931</v>
      </c>
      <c r="FC111">
        <v>-30.691741302237499</v>
      </c>
      <c r="FI111">
        <v>0.314141414141414</v>
      </c>
      <c r="FJ111">
        <v>0.20693536791763401</v>
      </c>
      <c r="FK111">
        <v>0.314141414141414</v>
      </c>
      <c r="FL111">
        <v>0.20693536791763401</v>
      </c>
      <c r="FM111">
        <v>0.79539078156312604</v>
      </c>
      <c r="FN111">
        <v>0.53062171772039901</v>
      </c>
      <c r="FT111">
        <v>0.68585858585858595</v>
      </c>
      <c r="FU111">
        <v>0.20693536791763401</v>
      </c>
      <c r="FV111">
        <v>0.68585858585858595</v>
      </c>
      <c r="FW111">
        <v>0.20693536791763401</v>
      </c>
      <c r="FX111">
        <v>0.20460921843687399</v>
      </c>
      <c r="FY111">
        <v>0.53062171772039901</v>
      </c>
      <c r="GG111">
        <v>0.20460921843687399</v>
      </c>
      <c r="GH111">
        <v>1.57053021167051E-3</v>
      </c>
      <c r="GI111">
        <v>0.20460921843687399</v>
      </c>
      <c r="GJ111">
        <v>1.57053021167051E-3</v>
      </c>
      <c r="GR111">
        <v>0.20460921843687399</v>
      </c>
      <c r="GS111">
        <v>0.78103650690244097</v>
      </c>
      <c r="GT111">
        <v>0.20460921843687399</v>
      </c>
      <c r="GU111">
        <v>0.78103650690244097</v>
      </c>
      <c r="HA111">
        <v>117.931724137931</v>
      </c>
      <c r="HB111">
        <v>0.41186333454783403</v>
      </c>
      <c r="HC111">
        <v>27.913466933867699</v>
      </c>
      <c r="HD111">
        <v>0.76720292169778503</v>
      </c>
      <c r="HE111">
        <v>117.931724137931</v>
      </c>
      <c r="HF111">
        <v>0.41185980976435699</v>
      </c>
      <c r="HL111">
        <v>117.931724137931</v>
      </c>
      <c r="HM111">
        <v>0.58813666545216603</v>
      </c>
      <c r="HN111">
        <v>27.913466933867699</v>
      </c>
      <c r="HO111">
        <v>0.23279707830221499</v>
      </c>
      <c r="HP111">
        <v>117.931724137931</v>
      </c>
      <c r="HQ111">
        <v>0.58814019023564301</v>
      </c>
    </row>
    <row r="112" spans="1:225" x14ac:dyDescent="0.3">
      <c r="A112" t="s">
        <v>88</v>
      </c>
      <c r="T112">
        <v>0.59595959595959602</v>
      </c>
      <c r="U112">
        <v>0.20351648124577401</v>
      </c>
      <c r="V112">
        <v>0.59595959595959602</v>
      </c>
      <c r="W112">
        <v>0.20351648124577401</v>
      </c>
      <c r="X112">
        <v>0.59595959595959602</v>
      </c>
      <c r="Y112">
        <v>0.20351648124577401</v>
      </c>
      <c r="Z112">
        <v>0.53636363636363604</v>
      </c>
      <c r="AA112">
        <v>0.20351648124577401</v>
      </c>
      <c r="BC112">
        <v>143.030303030303</v>
      </c>
      <c r="BD112">
        <v>1</v>
      </c>
      <c r="BE112">
        <v>28.376753507014001</v>
      </c>
      <c r="BF112">
        <v>0.2</v>
      </c>
      <c r="BG112">
        <v>120</v>
      </c>
      <c r="BH112">
        <v>0.5</v>
      </c>
      <c r="BL112">
        <v>120</v>
      </c>
      <c r="BM112">
        <v>22.2434665098049</v>
      </c>
      <c r="BN112">
        <v>120</v>
      </c>
      <c r="BO112">
        <v>22.2434665098049</v>
      </c>
      <c r="BP112">
        <v>143.03838383838399</v>
      </c>
      <c r="BQ112">
        <v>26.187760908121302</v>
      </c>
      <c r="BR112">
        <v>120</v>
      </c>
      <c r="BS112">
        <v>22.243597743906999</v>
      </c>
      <c r="BW112">
        <v>120</v>
      </c>
      <c r="BX112">
        <v>4044.2466084822499</v>
      </c>
      <c r="BY112">
        <v>120</v>
      </c>
      <c r="BZ112">
        <v>4044.2466084822499</v>
      </c>
      <c r="CA112">
        <v>143.03838383838399</v>
      </c>
      <c r="CB112">
        <v>11117.602353300401</v>
      </c>
      <c r="CC112">
        <v>120</v>
      </c>
      <c r="CD112">
        <v>4044.2329250496</v>
      </c>
      <c r="CH112">
        <v>120</v>
      </c>
      <c r="CI112">
        <v>0.30997327336084002</v>
      </c>
      <c r="CJ112">
        <v>120</v>
      </c>
      <c r="CK112">
        <v>0.30997327336084002</v>
      </c>
      <c r="CL112">
        <v>28.3943887775551</v>
      </c>
      <c r="CM112">
        <v>0.66628689232985505</v>
      </c>
      <c r="CN112">
        <v>120</v>
      </c>
      <c r="CO112">
        <v>0.30996979230348598</v>
      </c>
      <c r="CY112">
        <v>120</v>
      </c>
      <c r="CZ112">
        <v>22.243597743906999</v>
      </c>
      <c r="DJ112">
        <v>120</v>
      </c>
      <c r="DK112">
        <v>-30.794659750391901</v>
      </c>
      <c r="DU112">
        <v>120</v>
      </c>
      <c r="DV112">
        <v>22.243597743906999</v>
      </c>
      <c r="EF112">
        <v>120</v>
      </c>
      <c r="EG112">
        <v>4044.2329250496</v>
      </c>
      <c r="EQ112">
        <v>120</v>
      </c>
      <c r="ER112">
        <v>22.243597743906999</v>
      </c>
      <c r="FB112">
        <v>120</v>
      </c>
      <c r="FC112">
        <v>-30.794659750391901</v>
      </c>
      <c r="FI112">
        <v>0.304040404040404</v>
      </c>
      <c r="FJ112">
        <v>0.20351648124577401</v>
      </c>
      <c r="FK112">
        <v>0.304040404040404</v>
      </c>
      <c r="FL112">
        <v>0.20351648124577401</v>
      </c>
      <c r="FM112">
        <v>0.79358717434869697</v>
      </c>
      <c r="FN112">
        <v>0.52716916208033004</v>
      </c>
      <c r="FT112">
        <v>0.695959595959596</v>
      </c>
      <c r="FU112">
        <v>0.20351648124577401</v>
      </c>
      <c r="FV112">
        <v>0.695959595959596</v>
      </c>
      <c r="FW112">
        <v>0.20351648124577401</v>
      </c>
      <c r="FX112">
        <v>0.20641282565130301</v>
      </c>
      <c r="FY112">
        <v>0.52716916208033004</v>
      </c>
      <c r="GG112">
        <v>0.20641282565130301</v>
      </c>
      <c r="GH112">
        <v>1.65317124050421E-3</v>
      </c>
      <c r="GI112">
        <v>0.20641282565130301</v>
      </c>
      <c r="GJ112">
        <v>1.65317124050421E-3</v>
      </c>
      <c r="GR112">
        <v>0.20641282565130301</v>
      </c>
      <c r="GS112">
        <v>0.77749839192654002</v>
      </c>
      <c r="GT112">
        <v>0.20641282565130301</v>
      </c>
      <c r="GU112">
        <v>0.77749839192654002</v>
      </c>
      <c r="HA112">
        <v>120</v>
      </c>
      <c r="HB112">
        <v>0.40997327336084</v>
      </c>
      <c r="HC112">
        <v>28.3943887775551</v>
      </c>
      <c r="HD112">
        <v>0.76628689232985503</v>
      </c>
      <c r="HE112">
        <v>120</v>
      </c>
      <c r="HF112">
        <v>0.40996979230348601</v>
      </c>
      <c r="HL112">
        <v>120</v>
      </c>
      <c r="HM112">
        <v>0.59002672663916</v>
      </c>
      <c r="HN112">
        <v>28.3943887775551</v>
      </c>
      <c r="HO112">
        <v>0.233713107670145</v>
      </c>
      <c r="HP112">
        <v>120</v>
      </c>
      <c r="HQ112">
        <v>0.59003020769651404</v>
      </c>
    </row>
    <row r="113" spans="1:225" x14ac:dyDescent="0.3">
      <c r="A113" t="s">
        <v>88</v>
      </c>
      <c r="T113">
        <v>0.60606060606060597</v>
      </c>
      <c r="U113">
        <v>0.20015505758249799</v>
      </c>
      <c r="V113">
        <v>0.60606060606060597</v>
      </c>
      <c r="W113">
        <v>0.20015505758249799</v>
      </c>
      <c r="X113">
        <v>0.60606060606060597</v>
      </c>
      <c r="Y113">
        <v>0.20015505758249799</v>
      </c>
      <c r="Z113">
        <v>0.54545454545454497</v>
      </c>
      <c r="AA113">
        <v>0.20015505758249799</v>
      </c>
      <c r="BC113">
        <v>145.45454545454501</v>
      </c>
      <c r="BD113">
        <v>1</v>
      </c>
      <c r="BE113">
        <v>28.857715430861699</v>
      </c>
      <c r="BF113">
        <v>0.2</v>
      </c>
      <c r="BG113">
        <v>120.01333333333299</v>
      </c>
      <c r="BH113">
        <v>1</v>
      </c>
      <c r="BL113">
        <v>120.01333333333299</v>
      </c>
      <c r="BM113">
        <v>22.297743645535299</v>
      </c>
      <c r="BN113">
        <v>120.01333333333299</v>
      </c>
      <c r="BO113">
        <v>22.297743645535299</v>
      </c>
      <c r="BP113">
        <v>145.46242424242399</v>
      </c>
      <c r="BQ113">
        <v>26.337838079328701</v>
      </c>
      <c r="BR113">
        <v>120.01333333333299</v>
      </c>
      <c r="BS113">
        <v>22.297875197146301</v>
      </c>
      <c r="BW113">
        <v>120.01333333333299</v>
      </c>
      <c r="BX113">
        <v>4045.9580169791202</v>
      </c>
      <c r="BY113">
        <v>120.01333333333299</v>
      </c>
      <c r="BZ113">
        <v>4045.9580169791202</v>
      </c>
      <c r="CA113">
        <v>145.46242424242399</v>
      </c>
      <c r="CB113">
        <v>11933.0442863596</v>
      </c>
      <c r="CC113">
        <v>120.01333333333299</v>
      </c>
      <c r="CD113">
        <v>4045.9443222047598</v>
      </c>
      <c r="CH113">
        <v>120.01333333333299</v>
      </c>
      <c r="CI113">
        <v>0.30853067913153698</v>
      </c>
      <c r="CJ113">
        <v>120.01333333333299</v>
      </c>
      <c r="CK113">
        <v>0.30853067913153698</v>
      </c>
      <c r="CL113">
        <v>28.875310621242502</v>
      </c>
      <c r="CM113">
        <v>0.66537086296192505</v>
      </c>
      <c r="CN113">
        <v>120.01333333333299</v>
      </c>
      <c r="CO113">
        <v>0.30852718970271897</v>
      </c>
      <c r="CY113">
        <v>120.01333333333299</v>
      </c>
      <c r="CZ113">
        <v>22.297875197146301</v>
      </c>
      <c r="DJ113">
        <v>120.01333333333299</v>
      </c>
      <c r="DK113">
        <v>-36.364334711063798</v>
      </c>
      <c r="DU113">
        <v>120.01333333333299</v>
      </c>
      <c r="DV113">
        <v>22.297875197146301</v>
      </c>
      <c r="EF113">
        <v>120.01333333333299</v>
      </c>
      <c r="EG113">
        <v>4045.9443222047598</v>
      </c>
      <c r="EQ113">
        <v>120.01333333333299</v>
      </c>
      <c r="ER113">
        <v>22.297875197146301</v>
      </c>
      <c r="FB113">
        <v>120.01333333333299</v>
      </c>
      <c r="FC113">
        <v>-36.364334711062902</v>
      </c>
      <c r="FI113">
        <v>0.293939393939394</v>
      </c>
      <c r="FJ113">
        <v>0.20015505758249799</v>
      </c>
      <c r="FK113">
        <v>0.293939393939394</v>
      </c>
      <c r="FL113">
        <v>0.20015505758249799</v>
      </c>
      <c r="FM113">
        <v>0.79178356713426901</v>
      </c>
      <c r="FN113">
        <v>0.52371660644026097</v>
      </c>
      <c r="FT113">
        <v>0.70606060606060606</v>
      </c>
      <c r="FU113">
        <v>0.20015505758249799</v>
      </c>
      <c r="FV113">
        <v>0.70606060606060606</v>
      </c>
      <c r="FW113">
        <v>0.20015505758249799</v>
      </c>
      <c r="FX113">
        <v>0.20821643286573099</v>
      </c>
      <c r="FY113">
        <v>0.52371660644026097</v>
      </c>
      <c r="GG113">
        <v>0.20821643286573099</v>
      </c>
      <c r="GH113">
        <v>1.7386615832923301E-3</v>
      </c>
      <c r="GI113">
        <v>0.20821643286573099</v>
      </c>
      <c r="GJ113">
        <v>1.7386615832923301E-3</v>
      </c>
      <c r="GR113">
        <v>0.20821643286573099</v>
      </c>
      <c r="GS113">
        <v>0.77396830906327496</v>
      </c>
      <c r="GT113">
        <v>0.20821643286573099</v>
      </c>
      <c r="GU113">
        <v>0.77396830906327496</v>
      </c>
      <c r="HA113">
        <v>120.01333333333299</v>
      </c>
      <c r="HB113">
        <v>0.40853067913153701</v>
      </c>
      <c r="HC113">
        <v>28.875310621242502</v>
      </c>
      <c r="HD113">
        <v>0.76537086296192502</v>
      </c>
      <c r="HE113">
        <v>120.01333333333299</v>
      </c>
      <c r="HF113">
        <v>0.40852718970271901</v>
      </c>
      <c r="HL113">
        <v>120.01333333333299</v>
      </c>
      <c r="HM113">
        <v>0.59146932086846304</v>
      </c>
      <c r="HN113">
        <v>28.875310621242502</v>
      </c>
      <c r="HO113">
        <v>0.234629137038075</v>
      </c>
      <c r="HP113">
        <v>120.01333333333299</v>
      </c>
      <c r="HQ113">
        <v>0.59147281029728105</v>
      </c>
    </row>
    <row r="114" spans="1:225" x14ac:dyDescent="0.3">
      <c r="A114" t="s">
        <v>88</v>
      </c>
      <c r="T114">
        <v>0.61616161616161602</v>
      </c>
      <c r="U114">
        <v>0.19684919719225599</v>
      </c>
      <c r="V114">
        <v>0.61616161616161602</v>
      </c>
      <c r="W114">
        <v>0.19684919719225599</v>
      </c>
      <c r="X114">
        <v>0.61616161616161602</v>
      </c>
      <c r="Y114">
        <v>0.19684919719225599</v>
      </c>
      <c r="Z114">
        <v>0.55454545454545501</v>
      </c>
      <c r="AA114">
        <v>0.19684919719225599</v>
      </c>
      <c r="BC114">
        <v>147.87878787878799</v>
      </c>
      <c r="BD114">
        <v>1</v>
      </c>
      <c r="BE114">
        <v>29.3386773547094</v>
      </c>
      <c r="BF114">
        <v>0.2</v>
      </c>
      <c r="BG114">
        <v>121.39218390804599</v>
      </c>
      <c r="BH114">
        <v>1</v>
      </c>
      <c r="BL114">
        <v>121.39218390804599</v>
      </c>
      <c r="BM114">
        <v>23.4115309080473</v>
      </c>
      <c r="BN114">
        <v>121.39218390804599</v>
      </c>
      <c r="BO114">
        <v>23.4115309080473</v>
      </c>
      <c r="BP114">
        <v>147.88646464646499</v>
      </c>
      <c r="BQ114">
        <v>26.4756184353325</v>
      </c>
      <c r="BR114">
        <v>121.39218390804599</v>
      </c>
      <c r="BS114">
        <v>23.411684971918302</v>
      </c>
      <c r="BW114">
        <v>121.39218390804599</v>
      </c>
      <c r="BX114">
        <v>4397.65072721052</v>
      </c>
      <c r="BY114">
        <v>121.39218390804599</v>
      </c>
      <c r="BZ114">
        <v>4397.65072721052</v>
      </c>
      <c r="CA114">
        <v>147.88646464646499</v>
      </c>
      <c r="CB114">
        <v>12756.645774902699</v>
      </c>
      <c r="CC114">
        <v>121.39218390804599</v>
      </c>
      <c r="CD114">
        <v>4397.6364813688597</v>
      </c>
      <c r="CH114">
        <v>121.39218390804599</v>
      </c>
      <c r="CI114">
        <v>0.278986041420835</v>
      </c>
      <c r="CJ114">
        <v>121.39218390804599</v>
      </c>
      <c r="CK114">
        <v>0.278986041420835</v>
      </c>
      <c r="CL114">
        <v>29.356232464929899</v>
      </c>
      <c r="CM114">
        <v>0.66454939784784595</v>
      </c>
      <c r="CN114">
        <v>121.39218390804599</v>
      </c>
      <c r="CO114">
        <v>0.27898195485467803</v>
      </c>
      <c r="CY114">
        <v>121.39218390804599</v>
      </c>
      <c r="CZ114">
        <v>23.411684971918302</v>
      </c>
      <c r="DJ114">
        <v>121.39218390804599</v>
      </c>
      <c r="DK114">
        <v>-39.738860718018501</v>
      </c>
      <c r="DU114">
        <v>121.39218390804599</v>
      </c>
      <c r="DV114">
        <v>23.411684971918302</v>
      </c>
      <c r="EF114">
        <v>121.39218390804599</v>
      </c>
      <c r="EG114">
        <v>4397.6364813688597</v>
      </c>
      <c r="EQ114">
        <v>121.39218390804599</v>
      </c>
      <c r="ER114">
        <v>23.411684971918302</v>
      </c>
      <c r="FB114">
        <v>121.39218390804599</v>
      </c>
      <c r="FC114">
        <v>-39.738860718019303</v>
      </c>
      <c r="FI114">
        <v>0.283838383838384</v>
      </c>
      <c r="FJ114">
        <v>0.19684919719225599</v>
      </c>
      <c r="FK114">
        <v>0.283838383838384</v>
      </c>
      <c r="FL114">
        <v>0.19684919719225599</v>
      </c>
      <c r="FM114">
        <v>0.78997995991984005</v>
      </c>
      <c r="FN114">
        <v>0.52040649654573001</v>
      </c>
      <c r="FT114">
        <v>0.716161616161616</v>
      </c>
      <c r="FU114">
        <v>0.19684919719225599</v>
      </c>
      <c r="FV114">
        <v>0.716161616161616</v>
      </c>
      <c r="FW114">
        <v>0.19684919719225599</v>
      </c>
      <c r="FX114">
        <v>0.21002004008016001</v>
      </c>
      <c r="FY114">
        <v>0.52040649654573001</v>
      </c>
      <c r="GG114">
        <v>0.21002004008016001</v>
      </c>
      <c r="GH114">
        <v>1.8270495301597499E-3</v>
      </c>
      <c r="GI114">
        <v>0.21002004008016001</v>
      </c>
      <c r="GJ114">
        <v>1.8270495301597499E-3</v>
      </c>
      <c r="GR114">
        <v>0.21002004008016001</v>
      </c>
      <c r="GS114">
        <v>0.77044625831248603</v>
      </c>
      <c r="GT114">
        <v>0.21002004008016001</v>
      </c>
      <c r="GU114">
        <v>0.77044625831248603</v>
      </c>
      <c r="HA114">
        <v>121.39218390804599</v>
      </c>
      <c r="HB114">
        <v>0.37898604142083497</v>
      </c>
      <c r="HC114">
        <v>29.356232464929899</v>
      </c>
      <c r="HD114">
        <v>0.76454939784784604</v>
      </c>
      <c r="HE114">
        <v>121.39218390804599</v>
      </c>
      <c r="HF114">
        <v>0.378981954854678</v>
      </c>
      <c r="HL114">
        <v>121.39218390804599</v>
      </c>
      <c r="HM114">
        <v>0.62101395857916497</v>
      </c>
      <c r="HN114">
        <v>29.356232464929899</v>
      </c>
      <c r="HO114">
        <v>0.23545060215215399</v>
      </c>
      <c r="HP114">
        <v>121.39218390804599</v>
      </c>
      <c r="HQ114">
        <v>0.621018045145322</v>
      </c>
    </row>
    <row r="115" spans="1:225" x14ac:dyDescent="0.3">
      <c r="A115" t="s">
        <v>88</v>
      </c>
      <c r="T115">
        <v>0.62626262626262597</v>
      </c>
      <c r="U115">
        <v>0.19359709301790001</v>
      </c>
      <c r="V115">
        <v>0.62626262626262597</v>
      </c>
      <c r="W115">
        <v>0.19359709301790001</v>
      </c>
      <c r="X115">
        <v>0.62626262626262597</v>
      </c>
      <c r="Y115">
        <v>0.19359709301790001</v>
      </c>
      <c r="Z115">
        <v>0.56363636363636405</v>
      </c>
      <c r="AA115">
        <v>0.19359709301790001</v>
      </c>
      <c r="BC115">
        <v>150.30303030303</v>
      </c>
      <c r="BD115">
        <v>1</v>
      </c>
      <c r="BE115">
        <v>29.819639278557101</v>
      </c>
      <c r="BF115">
        <v>0.2</v>
      </c>
      <c r="BG115">
        <v>122.77103448275901</v>
      </c>
      <c r="BH115">
        <v>1</v>
      </c>
      <c r="BL115">
        <v>122.77103448275901</v>
      </c>
      <c r="BM115">
        <v>23.839725041457399</v>
      </c>
      <c r="BN115">
        <v>122.77103448275901</v>
      </c>
      <c r="BO115">
        <v>23.839725041457399</v>
      </c>
      <c r="BP115">
        <v>150.31050505050499</v>
      </c>
      <c r="BQ115">
        <v>26.602523665601598</v>
      </c>
      <c r="BR115">
        <v>122.77103448275901</v>
      </c>
      <c r="BS115">
        <v>23.839887954781499</v>
      </c>
      <c r="BW115">
        <v>122.77103448275901</v>
      </c>
      <c r="BX115">
        <v>4775.00792740612</v>
      </c>
      <c r="BY115">
        <v>122.77103448275901</v>
      </c>
      <c r="BZ115">
        <v>4775.00792740612</v>
      </c>
      <c r="CA115">
        <v>150.31050505050499</v>
      </c>
      <c r="CB115">
        <v>13587.854068958801</v>
      </c>
      <c r="CC115">
        <v>122.77103448275901</v>
      </c>
      <c r="CD115">
        <v>4774.9934903798903</v>
      </c>
      <c r="CH115">
        <v>122.77103448275901</v>
      </c>
      <c r="CI115">
        <v>0.26762815574878202</v>
      </c>
      <c r="CJ115">
        <v>122.77103448275901</v>
      </c>
      <c r="CK115">
        <v>0.26762815574878202</v>
      </c>
      <c r="CL115">
        <v>29.837154308617201</v>
      </c>
      <c r="CM115">
        <v>0.66375293092691801</v>
      </c>
      <c r="CN115">
        <v>122.77103448275901</v>
      </c>
      <c r="CO115">
        <v>0.267623834447063</v>
      </c>
      <c r="CY115">
        <v>122.77103448275901</v>
      </c>
      <c r="CZ115">
        <v>23.839887954781499</v>
      </c>
      <c r="DJ115">
        <v>122.77103448275901</v>
      </c>
      <c r="DK115">
        <v>-40.315552331054299</v>
      </c>
      <c r="DU115">
        <v>122.77103448275901</v>
      </c>
      <c r="DV115">
        <v>23.8398879547814</v>
      </c>
      <c r="EF115">
        <v>122.77103448275901</v>
      </c>
      <c r="EG115">
        <v>4774.9934903798903</v>
      </c>
      <c r="EQ115">
        <v>122.77103448275901</v>
      </c>
      <c r="ER115">
        <v>23.8398879547814</v>
      </c>
      <c r="FB115">
        <v>122.77103448275901</v>
      </c>
      <c r="FC115">
        <v>-40.315552331054299</v>
      </c>
      <c r="FI115">
        <v>0.273737373737374</v>
      </c>
      <c r="FJ115">
        <v>0.19359709301790001</v>
      </c>
      <c r="FK115">
        <v>0.273737373737374</v>
      </c>
      <c r="FL115">
        <v>0.19359709301790001</v>
      </c>
      <c r="FM115">
        <v>0.78817635270541098</v>
      </c>
      <c r="FN115">
        <v>0.51723045323523698</v>
      </c>
      <c r="FT115">
        <v>0.72626262626262605</v>
      </c>
      <c r="FU115">
        <v>0.19359709301790001</v>
      </c>
      <c r="FV115">
        <v>0.72626262626262605</v>
      </c>
      <c r="FW115">
        <v>0.19359709301790001</v>
      </c>
      <c r="FX115">
        <v>0.211823647294589</v>
      </c>
      <c r="FY115">
        <v>0.51723045323523698</v>
      </c>
      <c r="GG115">
        <v>0.211823647294589</v>
      </c>
      <c r="GH115">
        <v>1.9183833711762699E-3</v>
      </c>
      <c r="GI115">
        <v>0.211823647294589</v>
      </c>
      <c r="GJ115">
        <v>1.9183833711762699E-3</v>
      </c>
      <c r="GR115">
        <v>0.211823647294589</v>
      </c>
      <c r="GS115">
        <v>0.76693223967401503</v>
      </c>
      <c r="GT115">
        <v>0.211823647294589</v>
      </c>
      <c r="GU115">
        <v>0.76693223967401503</v>
      </c>
      <c r="HA115">
        <v>122.77103448275901</v>
      </c>
      <c r="HB115">
        <v>0.36762815574878199</v>
      </c>
      <c r="HC115">
        <v>29.837154308617201</v>
      </c>
      <c r="HD115">
        <v>0.76375293092691798</v>
      </c>
      <c r="HE115">
        <v>122.77103448275901</v>
      </c>
      <c r="HF115">
        <v>0.36762383444706298</v>
      </c>
      <c r="HL115">
        <v>122.77103448275901</v>
      </c>
      <c r="HM115">
        <v>0.63237184425121795</v>
      </c>
      <c r="HN115">
        <v>29.837154308617201</v>
      </c>
      <c r="HO115">
        <v>0.23624706907308199</v>
      </c>
      <c r="HP115">
        <v>122.77103448275901</v>
      </c>
      <c r="HQ115">
        <v>0.63237616555293696</v>
      </c>
    </row>
    <row r="116" spans="1:225" x14ac:dyDescent="0.3">
      <c r="A116" t="s">
        <v>88</v>
      </c>
      <c r="T116">
        <v>0.63636363636363602</v>
      </c>
      <c r="U116">
        <v>0.190397024748611</v>
      </c>
      <c r="V116">
        <v>0.63636363636363602</v>
      </c>
      <c r="W116">
        <v>0.190397024748611</v>
      </c>
      <c r="X116">
        <v>0.63636363636363602</v>
      </c>
      <c r="Y116">
        <v>0.190397024748611</v>
      </c>
      <c r="Z116">
        <v>0.57272727272727297</v>
      </c>
      <c r="AA116">
        <v>0.190397024748611</v>
      </c>
      <c r="BC116">
        <v>152.727272727273</v>
      </c>
      <c r="BD116">
        <v>1</v>
      </c>
      <c r="BE116">
        <v>30.300601202404799</v>
      </c>
      <c r="BF116">
        <v>0.2</v>
      </c>
      <c r="BG116">
        <v>124.149885057471</v>
      </c>
      <c r="BH116">
        <v>1</v>
      </c>
      <c r="BL116">
        <v>124.149885057471</v>
      </c>
      <c r="BM116">
        <v>24.154486458946799</v>
      </c>
      <c r="BN116">
        <v>124.149885057471</v>
      </c>
      <c r="BO116">
        <v>24.154486458946799</v>
      </c>
      <c r="BP116">
        <v>152.73454545454501</v>
      </c>
      <c r="BQ116">
        <v>26.7194244042436</v>
      </c>
      <c r="BR116">
        <v>124.149885057471</v>
      </c>
      <c r="BS116">
        <v>24.154655329621999</v>
      </c>
      <c r="BW116">
        <v>124.149885057471</v>
      </c>
      <c r="BX116">
        <v>5165.3439102347802</v>
      </c>
      <c r="BY116">
        <v>124.149885057471</v>
      </c>
      <c r="BZ116">
        <v>5165.3439102347802</v>
      </c>
      <c r="CA116">
        <v>152.73454545454501</v>
      </c>
      <c r="CB116">
        <v>14426.5067020887</v>
      </c>
      <c r="CC116">
        <v>124.149885057471</v>
      </c>
      <c r="CD116">
        <v>5165.32944871367</v>
      </c>
      <c r="CH116">
        <v>124.149885057471</v>
      </c>
      <c r="CI116">
        <v>0.25927907000141398</v>
      </c>
      <c r="CJ116">
        <v>124.149885057471</v>
      </c>
      <c r="CK116">
        <v>0.25927907000141398</v>
      </c>
      <c r="CL116">
        <v>30.318076152304599</v>
      </c>
      <c r="CM116">
        <v>0.66295646400598995</v>
      </c>
      <c r="CN116">
        <v>124.149885057471</v>
      </c>
      <c r="CO116">
        <v>0.259274590678302</v>
      </c>
      <c r="CY116">
        <v>124.149885057471</v>
      </c>
      <c r="CZ116">
        <v>24.154655329621999</v>
      </c>
      <c r="DJ116">
        <v>124.149885057471</v>
      </c>
      <c r="DK116">
        <v>-40.783458618395997</v>
      </c>
      <c r="DU116">
        <v>124.149885057471</v>
      </c>
      <c r="DV116">
        <v>24.154655329621999</v>
      </c>
      <c r="EF116">
        <v>124.149885057471</v>
      </c>
      <c r="EG116">
        <v>5165.32944871367</v>
      </c>
      <c r="EQ116">
        <v>124.149885057471</v>
      </c>
      <c r="ER116">
        <v>24.154655329621999</v>
      </c>
      <c r="FB116">
        <v>124.149885057471</v>
      </c>
      <c r="FC116">
        <v>-40.783458618396899</v>
      </c>
      <c r="FI116">
        <v>0.263636363636364</v>
      </c>
      <c r="FJ116">
        <v>0.190397024748611</v>
      </c>
      <c r="FK116">
        <v>0.263636363636364</v>
      </c>
      <c r="FL116">
        <v>0.190397024748611</v>
      </c>
      <c r="FM116">
        <v>0.78637274549098202</v>
      </c>
      <c r="FN116">
        <v>0.51405440992474405</v>
      </c>
      <c r="FT116">
        <v>0.736363636363636</v>
      </c>
      <c r="FU116">
        <v>0.190397024748611</v>
      </c>
      <c r="FV116">
        <v>0.736363636363636</v>
      </c>
      <c r="FW116">
        <v>0.190397024748611</v>
      </c>
      <c r="FX116">
        <v>0.21362725450901801</v>
      </c>
      <c r="FY116">
        <v>0.51405440992474405</v>
      </c>
      <c r="GG116">
        <v>0.21362725450901801</v>
      </c>
      <c r="GH116">
        <v>2.0127113963575101E-3</v>
      </c>
      <c r="GI116">
        <v>0.21362725450901801</v>
      </c>
      <c r="GJ116">
        <v>2.0127113963575101E-3</v>
      </c>
      <c r="GR116">
        <v>0.21362725450901801</v>
      </c>
      <c r="GS116">
        <v>0.76342625314770296</v>
      </c>
      <c r="GT116">
        <v>0.21362725450901801</v>
      </c>
      <c r="GU116">
        <v>0.76342625314770296</v>
      </c>
      <c r="HA116">
        <v>124.149885057471</v>
      </c>
      <c r="HB116">
        <v>0.35927907000141401</v>
      </c>
      <c r="HC116">
        <v>30.318076152304599</v>
      </c>
      <c r="HD116">
        <v>0.76295646400599004</v>
      </c>
      <c r="HE116">
        <v>124.149885057471</v>
      </c>
      <c r="HF116">
        <v>0.35927459067830197</v>
      </c>
      <c r="HL116">
        <v>124.149885057471</v>
      </c>
      <c r="HM116">
        <v>0.64072092999858599</v>
      </c>
      <c r="HN116">
        <v>30.318076152304599</v>
      </c>
      <c r="HO116">
        <v>0.23704353599401001</v>
      </c>
      <c r="HP116">
        <v>124.149885057471</v>
      </c>
      <c r="HQ116">
        <v>0.64072540932169797</v>
      </c>
    </row>
    <row r="117" spans="1:225" x14ac:dyDescent="0.3">
      <c r="A117" t="s">
        <v>88</v>
      </c>
      <c r="T117">
        <v>0.64646464646464696</v>
      </c>
      <c r="U117">
        <v>0.18724735335498399</v>
      </c>
      <c r="V117">
        <v>0.64646464646464696</v>
      </c>
      <c r="W117">
        <v>0.18724735335498399</v>
      </c>
      <c r="X117">
        <v>0.64646464646464696</v>
      </c>
      <c r="Y117">
        <v>0.18724735335498399</v>
      </c>
      <c r="Z117">
        <v>0.58181818181818201</v>
      </c>
      <c r="AA117">
        <v>0.18724735335498399</v>
      </c>
      <c r="BC117">
        <v>155.15151515151501</v>
      </c>
      <c r="BD117">
        <v>1</v>
      </c>
      <c r="BE117">
        <v>30.7815631262525</v>
      </c>
      <c r="BF117">
        <v>0.2</v>
      </c>
      <c r="BG117">
        <v>125.528735632184</v>
      </c>
      <c r="BH117">
        <v>1</v>
      </c>
      <c r="BL117">
        <v>125.528735632184</v>
      </c>
      <c r="BM117">
        <v>24.410211966804201</v>
      </c>
      <c r="BN117">
        <v>125.528735632184</v>
      </c>
      <c r="BO117">
        <v>24.410211966804201</v>
      </c>
      <c r="BP117">
        <v>155.15858585858601</v>
      </c>
      <c r="BQ117">
        <v>26.828101565852101</v>
      </c>
      <c r="BR117">
        <v>125.528735632184</v>
      </c>
      <c r="BS117">
        <v>24.4103855566552</v>
      </c>
      <c r="BW117">
        <v>125.528735632184</v>
      </c>
      <c r="BX117">
        <v>5565.8383659861001</v>
      </c>
      <c r="BY117">
        <v>125.528735632184</v>
      </c>
      <c r="BZ117">
        <v>5565.8383659861001</v>
      </c>
      <c r="CA117">
        <v>155.15858585858601</v>
      </c>
      <c r="CB117">
        <v>15271.6057496258</v>
      </c>
      <c r="CC117">
        <v>125.528735632184</v>
      </c>
      <c r="CD117">
        <v>5565.8239418449602</v>
      </c>
      <c r="CH117">
        <v>125.528735632184</v>
      </c>
      <c r="CI117">
        <v>0.25249591406409699</v>
      </c>
      <c r="CJ117">
        <v>125.528735632184</v>
      </c>
      <c r="CK117">
        <v>0.25249591406409699</v>
      </c>
      <c r="CL117">
        <v>30.798997995992</v>
      </c>
      <c r="CM117">
        <v>0.66215999708506201</v>
      </c>
      <c r="CN117">
        <v>125.528735632184</v>
      </c>
      <c r="CO117">
        <v>0.25249130956291799</v>
      </c>
      <c r="CY117">
        <v>125.528735632184</v>
      </c>
      <c r="CZ117">
        <v>24.4103855566552</v>
      </c>
      <c r="DJ117">
        <v>125.528735632184</v>
      </c>
      <c r="DK117">
        <v>-41.183238722487097</v>
      </c>
      <c r="DU117">
        <v>125.528735632184</v>
      </c>
      <c r="DV117">
        <v>24.4103855566552</v>
      </c>
      <c r="EF117">
        <v>125.528735632184</v>
      </c>
      <c r="EG117">
        <v>5565.8239418449602</v>
      </c>
      <c r="EQ117">
        <v>125.528735632184</v>
      </c>
      <c r="ER117">
        <v>24.4103855566552</v>
      </c>
      <c r="FB117">
        <v>125.528735632184</v>
      </c>
      <c r="FC117">
        <v>-41.183238722487097</v>
      </c>
      <c r="FI117">
        <v>0.253535353535353</v>
      </c>
      <c r="FJ117">
        <v>0.18724735335498399</v>
      </c>
      <c r="FK117">
        <v>0.253535353535354</v>
      </c>
      <c r="FL117">
        <v>0.18724735335498399</v>
      </c>
      <c r="FM117">
        <v>0.78456913827655295</v>
      </c>
      <c r="FN117">
        <v>0.51087836661425101</v>
      </c>
      <c r="FT117">
        <v>0.74646464646464705</v>
      </c>
      <c r="FU117">
        <v>0.18724735335498399</v>
      </c>
      <c r="FV117">
        <v>0.74646464646464705</v>
      </c>
      <c r="FW117">
        <v>0.18724735335498399</v>
      </c>
      <c r="FX117">
        <v>0.215430861723447</v>
      </c>
      <c r="FY117">
        <v>0.51087836661425101</v>
      </c>
      <c r="GG117">
        <v>0.215430861723447</v>
      </c>
      <c r="GH117">
        <v>2.1100818956658199E-3</v>
      </c>
      <c r="GI117">
        <v>0.215430861723447</v>
      </c>
      <c r="GJ117">
        <v>2.1100818956658199E-3</v>
      </c>
      <c r="GR117">
        <v>0.215430861723447</v>
      </c>
      <c r="GS117">
        <v>0.75992829873338996</v>
      </c>
      <c r="GT117">
        <v>0.215430861723447</v>
      </c>
      <c r="GU117">
        <v>0.75992829873338996</v>
      </c>
      <c r="HA117">
        <v>125.528735632184</v>
      </c>
      <c r="HB117">
        <v>0.35249591406409703</v>
      </c>
      <c r="HC117">
        <v>30.798997995992</v>
      </c>
      <c r="HD117">
        <v>0.76215999708506199</v>
      </c>
      <c r="HE117">
        <v>125.528735632184</v>
      </c>
      <c r="HF117">
        <v>0.35249130956291802</v>
      </c>
      <c r="HL117">
        <v>125.528735632184</v>
      </c>
      <c r="HM117">
        <v>0.64750408593590303</v>
      </c>
      <c r="HN117">
        <v>30.798997995992</v>
      </c>
      <c r="HO117">
        <v>0.23784000291493801</v>
      </c>
      <c r="HP117">
        <v>125.528735632184</v>
      </c>
      <c r="HQ117">
        <v>0.64750869043708204</v>
      </c>
    </row>
    <row r="118" spans="1:225" x14ac:dyDescent="0.3">
      <c r="A118" t="s">
        <v>88</v>
      </c>
      <c r="T118">
        <v>0.65656565656565702</v>
      </c>
      <c r="U118">
        <v>0.184146516047791</v>
      </c>
      <c r="V118">
        <v>0.65656565656565702</v>
      </c>
      <c r="W118">
        <v>0.184146516047791</v>
      </c>
      <c r="X118">
        <v>0.65656565656565702</v>
      </c>
      <c r="Y118">
        <v>0.184146516047791</v>
      </c>
      <c r="Z118">
        <v>0.59090909090909105</v>
      </c>
      <c r="AA118">
        <v>0.184146516047791</v>
      </c>
      <c r="BC118">
        <v>157.57575757575799</v>
      </c>
      <c r="BD118">
        <v>1</v>
      </c>
      <c r="BE118">
        <v>31.262525050100201</v>
      </c>
      <c r="BF118">
        <v>0.2</v>
      </c>
      <c r="BG118">
        <v>126.90758620689699</v>
      </c>
      <c r="BH118">
        <v>1</v>
      </c>
      <c r="BL118">
        <v>126.907586206896</v>
      </c>
      <c r="BM118">
        <v>24.632299957434199</v>
      </c>
      <c r="BN118">
        <v>126.907586206896</v>
      </c>
      <c r="BO118">
        <v>24.632299957434199</v>
      </c>
      <c r="BP118">
        <v>157.58262626262601</v>
      </c>
      <c r="BQ118">
        <v>26.929412134927802</v>
      </c>
      <c r="BR118">
        <v>126.90758620689699</v>
      </c>
      <c r="BS118">
        <v>24.632477185005499</v>
      </c>
      <c r="BW118">
        <v>126.907586206896</v>
      </c>
      <c r="BX118">
        <v>5973.8088415360899</v>
      </c>
      <c r="BY118">
        <v>126.907586206896</v>
      </c>
      <c r="BZ118">
        <v>5973.8088415360899</v>
      </c>
      <c r="CA118">
        <v>157.58262626262601</v>
      </c>
      <c r="CB118">
        <v>16122.7319084424</v>
      </c>
      <c r="CC118">
        <v>126.90758620689699</v>
      </c>
      <c r="CD118">
        <v>5973.7945695973203</v>
      </c>
      <c r="CH118">
        <v>126.907586206896</v>
      </c>
      <c r="CI118">
        <v>0.24660499597133601</v>
      </c>
      <c r="CJ118">
        <v>126.907586206896</v>
      </c>
      <c r="CK118">
        <v>0.24660499597133601</v>
      </c>
      <c r="CL118">
        <v>31.279919839679401</v>
      </c>
      <c r="CM118">
        <v>0.66141364327864804</v>
      </c>
      <c r="CN118">
        <v>126.90758620689699</v>
      </c>
      <c r="CO118">
        <v>0.246600294977627</v>
      </c>
      <c r="CY118">
        <v>126.90758620689699</v>
      </c>
      <c r="CZ118">
        <v>24.632477185005499</v>
      </c>
      <c r="DJ118">
        <v>126.90758620689699</v>
      </c>
      <c r="DK118">
        <v>-41.539992734543397</v>
      </c>
      <c r="DU118">
        <v>126.90758620689699</v>
      </c>
      <c r="DV118">
        <v>24.632477185005499</v>
      </c>
      <c r="EF118">
        <v>126.90758620689699</v>
      </c>
      <c r="EG118">
        <v>5973.7945695973203</v>
      </c>
      <c r="EQ118">
        <v>126.90758620689699</v>
      </c>
      <c r="ER118">
        <v>24.632477185005499</v>
      </c>
      <c r="FB118">
        <v>126.90758620689699</v>
      </c>
      <c r="FC118">
        <v>-41.539992734541698</v>
      </c>
      <c r="FI118">
        <v>0.243434343434343</v>
      </c>
      <c r="FJ118">
        <v>0.184146516047791</v>
      </c>
      <c r="FK118">
        <v>0.243434343434343</v>
      </c>
      <c r="FL118">
        <v>0.184146516047791</v>
      </c>
      <c r="FM118">
        <v>0.78276553106212399</v>
      </c>
      <c r="FN118">
        <v>0.50770232330375797</v>
      </c>
      <c r="FT118">
        <v>0.756565656565657</v>
      </c>
      <c r="FU118">
        <v>0.184146516047791</v>
      </c>
      <c r="FV118">
        <v>0.756565656565657</v>
      </c>
      <c r="FW118">
        <v>0.184146516047791</v>
      </c>
      <c r="FX118">
        <v>0.21723446893787601</v>
      </c>
      <c r="FY118">
        <v>0.50770232330375797</v>
      </c>
      <c r="GG118">
        <v>0.21723446893787601</v>
      </c>
      <c r="GH118">
        <v>2.2105431590110801E-3</v>
      </c>
      <c r="GI118">
        <v>0.21723446893787601</v>
      </c>
      <c r="GJ118">
        <v>2.2105431590110801E-3</v>
      </c>
      <c r="GR118">
        <v>0.21723446893787601</v>
      </c>
      <c r="GS118">
        <v>0.75643837643091605</v>
      </c>
      <c r="GT118">
        <v>0.21723446893787601</v>
      </c>
      <c r="GU118">
        <v>0.75643837643091605</v>
      </c>
      <c r="HA118">
        <v>126.907586206896</v>
      </c>
      <c r="HB118">
        <v>0.34660499597133598</v>
      </c>
      <c r="HC118">
        <v>31.279919839679401</v>
      </c>
      <c r="HD118">
        <v>0.76141364327864802</v>
      </c>
      <c r="HE118">
        <v>126.90758620689699</v>
      </c>
      <c r="HF118">
        <v>0.34660029497762701</v>
      </c>
      <c r="HL118">
        <v>126.907586206896</v>
      </c>
      <c r="HM118">
        <v>0.65339500402866402</v>
      </c>
      <c r="HN118">
        <v>31.279919839679401</v>
      </c>
      <c r="HO118">
        <v>0.23858635672135201</v>
      </c>
      <c r="HP118">
        <v>126.90758620689699</v>
      </c>
      <c r="HQ118">
        <v>0.65339970502237299</v>
      </c>
    </row>
    <row r="119" spans="1:225" x14ac:dyDescent="0.3">
      <c r="A119" t="s">
        <v>88</v>
      </c>
      <c r="T119">
        <v>0.66666666666666696</v>
      </c>
      <c r="U119">
        <v>0.18109302162163299</v>
      </c>
      <c r="V119">
        <v>0.66666666666666696</v>
      </c>
      <c r="W119">
        <v>0.18109302162163299</v>
      </c>
      <c r="X119">
        <v>0.66666666666666696</v>
      </c>
      <c r="Y119">
        <v>0.18109302162163299</v>
      </c>
      <c r="Z119">
        <v>0.6</v>
      </c>
      <c r="AA119">
        <v>0.18109302162163299</v>
      </c>
      <c r="BC119">
        <v>160</v>
      </c>
      <c r="BD119">
        <v>1</v>
      </c>
      <c r="BE119">
        <v>31.743486973947899</v>
      </c>
      <c r="BF119">
        <v>0.2</v>
      </c>
      <c r="BG119">
        <v>128.28643678160901</v>
      </c>
      <c r="BH119">
        <v>1</v>
      </c>
      <c r="BL119">
        <v>128.28643678160901</v>
      </c>
      <c r="BM119">
        <v>24.8296872373997</v>
      </c>
      <c r="BN119">
        <v>128.28643678160901</v>
      </c>
      <c r="BO119">
        <v>24.8296872373997</v>
      </c>
      <c r="BP119">
        <v>160.006666666667</v>
      </c>
      <c r="BQ119">
        <v>27.195151589556499</v>
      </c>
      <c r="BR119">
        <v>128.28643678160901</v>
      </c>
      <c r="BS119">
        <v>24.829867329200301</v>
      </c>
      <c r="BW119">
        <v>128.28643678160901</v>
      </c>
      <c r="BX119">
        <v>6388.3769763026103</v>
      </c>
      <c r="BY119">
        <v>128.28643678160901</v>
      </c>
      <c r="BZ119">
        <v>6388.3769763026103</v>
      </c>
      <c r="CA119">
        <v>160.006666666667</v>
      </c>
      <c r="CB119">
        <v>17035.772504889901</v>
      </c>
      <c r="CC119">
        <v>128.28643678160901</v>
      </c>
      <c r="CD119">
        <v>6388.3629449858699</v>
      </c>
      <c r="CH119">
        <v>128.28643678160901</v>
      </c>
      <c r="CI119">
        <v>0.24136926599677999</v>
      </c>
      <c r="CJ119">
        <v>128.28643678160901</v>
      </c>
      <c r="CK119">
        <v>0.24136926599677999</v>
      </c>
      <c r="CL119">
        <v>31.760841683366699</v>
      </c>
      <c r="CM119">
        <v>0.66071939154277504</v>
      </c>
      <c r="CN119">
        <v>128.28643678160901</v>
      </c>
      <c r="CO119">
        <v>0.24136448902791</v>
      </c>
      <c r="CY119">
        <v>128.28643678160901</v>
      </c>
      <c r="CZ119">
        <v>24.829867329200301</v>
      </c>
      <c r="DJ119">
        <v>128.28643678160901</v>
      </c>
      <c r="DK119">
        <v>-41.863061773493399</v>
      </c>
      <c r="DU119">
        <v>128.28643678160901</v>
      </c>
      <c r="DV119">
        <v>24.829867329200301</v>
      </c>
      <c r="EF119">
        <v>128.28643678160901</v>
      </c>
      <c r="EG119">
        <v>6388.3629449858699</v>
      </c>
      <c r="EQ119">
        <v>128.28643678160901</v>
      </c>
      <c r="ER119">
        <v>24.829867329200301</v>
      </c>
      <c r="FB119">
        <v>128.28643678160901</v>
      </c>
      <c r="FC119">
        <v>-41.863061773492603</v>
      </c>
      <c r="FI119">
        <v>0.233333333333333</v>
      </c>
      <c r="FJ119">
        <v>0.18109302162163299</v>
      </c>
      <c r="FK119">
        <v>0.233333333333333</v>
      </c>
      <c r="FL119">
        <v>0.18109302162163299</v>
      </c>
      <c r="FM119">
        <v>0.78096192384769503</v>
      </c>
      <c r="FN119">
        <v>0.50463807661427995</v>
      </c>
      <c r="FT119">
        <v>0.76666666666666705</v>
      </c>
      <c r="FU119">
        <v>0.18109302162163299</v>
      </c>
      <c r="FV119">
        <v>0.76666666666666705</v>
      </c>
      <c r="FW119">
        <v>0.18109302162163299</v>
      </c>
      <c r="FX119">
        <v>0.219038076152305</v>
      </c>
      <c r="FY119">
        <v>0.50463807661427995</v>
      </c>
      <c r="GG119">
        <v>0.219038076152305</v>
      </c>
      <c r="GH119">
        <v>2.3141434762515602E-3</v>
      </c>
      <c r="GI119">
        <v>0.219038076152305</v>
      </c>
      <c r="GJ119">
        <v>2.3141434762515602E-3</v>
      </c>
      <c r="GR119">
        <v>0.219038076152305</v>
      </c>
      <c r="GS119">
        <v>0.75295648624012201</v>
      </c>
      <c r="GT119">
        <v>0.219038076152305</v>
      </c>
      <c r="GU119">
        <v>0.75295648624012201</v>
      </c>
      <c r="HA119">
        <v>128.28643678160901</v>
      </c>
      <c r="HB119">
        <v>0.34136926599678002</v>
      </c>
      <c r="HC119">
        <v>31.760841683366699</v>
      </c>
      <c r="HD119">
        <v>0.76071939154277501</v>
      </c>
      <c r="HE119">
        <v>128.28643678160901</v>
      </c>
      <c r="HF119">
        <v>0.34136448902791</v>
      </c>
      <c r="HL119">
        <v>128.28643678160901</v>
      </c>
      <c r="HM119">
        <v>0.65863073400322003</v>
      </c>
      <c r="HN119">
        <v>31.760841683366699</v>
      </c>
      <c r="HO119">
        <v>0.23928060845722501</v>
      </c>
      <c r="HP119">
        <v>128.28643678160901</v>
      </c>
      <c r="HQ119">
        <v>0.65863551097209005</v>
      </c>
    </row>
    <row r="120" spans="1:225" x14ac:dyDescent="0.3">
      <c r="A120" t="s">
        <v>88</v>
      </c>
      <c r="T120">
        <v>0.67676767676767702</v>
      </c>
      <c r="U120">
        <v>0.17808544614872501</v>
      </c>
      <c r="V120">
        <v>0.67676767676767702</v>
      </c>
      <c r="W120">
        <v>0.17808544614872501</v>
      </c>
      <c r="X120">
        <v>0.67676767676767702</v>
      </c>
      <c r="Y120">
        <v>0.17808544614872501</v>
      </c>
      <c r="Z120">
        <v>0.60909090909090902</v>
      </c>
      <c r="AA120">
        <v>0.17808544614872501</v>
      </c>
      <c r="BC120">
        <v>162.42424242424201</v>
      </c>
      <c r="BD120">
        <v>8</v>
      </c>
      <c r="BE120">
        <v>32.224448897795597</v>
      </c>
      <c r="BF120">
        <v>0.2</v>
      </c>
      <c r="BG120">
        <v>129.66528735632201</v>
      </c>
      <c r="BH120">
        <v>1</v>
      </c>
      <c r="BL120">
        <v>129.66528735632201</v>
      </c>
      <c r="BM120">
        <v>25.007845387459099</v>
      </c>
      <c r="BN120">
        <v>129.66528735632201</v>
      </c>
      <c r="BO120">
        <v>25.007845387459099</v>
      </c>
      <c r="BP120">
        <v>162.430707070707</v>
      </c>
      <c r="BQ120">
        <v>29.352194679677101</v>
      </c>
      <c r="BR120">
        <v>129.66528735632201</v>
      </c>
      <c r="BS120">
        <v>25.008027787199101</v>
      </c>
      <c r="BW120">
        <v>129.66528735632201</v>
      </c>
      <c r="BX120">
        <v>6808.8721416733397</v>
      </c>
      <c r="BY120">
        <v>129.66528735632201</v>
      </c>
      <c r="BZ120">
        <v>6808.8721416733397</v>
      </c>
      <c r="CA120">
        <v>162.430707070707</v>
      </c>
      <c r="CB120">
        <v>46367.358663948798</v>
      </c>
      <c r="CC120">
        <v>129.66528735632201</v>
      </c>
      <c r="CD120">
        <v>6808.8584189383901</v>
      </c>
      <c r="CH120">
        <v>129.66528735632201</v>
      </c>
      <c r="CI120">
        <v>0.236643590760582</v>
      </c>
      <c r="CJ120">
        <v>129.66528735632201</v>
      </c>
      <c r="CK120">
        <v>0.236643590760582</v>
      </c>
      <c r="CL120">
        <v>32.241763527054097</v>
      </c>
      <c r="CM120">
        <v>0.66002513980690203</v>
      </c>
      <c r="CN120">
        <v>129.66528735632201</v>
      </c>
      <c r="CO120">
        <v>0.23663875257207601</v>
      </c>
      <c r="CY120">
        <v>129.66528735632201</v>
      </c>
      <c r="CZ120">
        <v>25.008027787199101</v>
      </c>
      <c r="DJ120">
        <v>129.66528735632201</v>
      </c>
      <c r="DK120">
        <v>-42.158427267412797</v>
      </c>
      <c r="DU120">
        <v>129.66528735632201</v>
      </c>
      <c r="DV120">
        <v>25.008027787199101</v>
      </c>
      <c r="EF120">
        <v>129.66528735632201</v>
      </c>
      <c r="EG120">
        <v>6808.8584189383901</v>
      </c>
      <c r="EQ120">
        <v>129.66528735632201</v>
      </c>
      <c r="ER120">
        <v>25.008027787199101</v>
      </c>
      <c r="FB120">
        <v>129.66528735632201</v>
      </c>
      <c r="FC120">
        <v>-42.158427267411099</v>
      </c>
      <c r="FI120">
        <v>0.223232323232323</v>
      </c>
      <c r="FJ120">
        <v>0.17808544614872501</v>
      </c>
      <c r="FK120">
        <v>0.223232323232323</v>
      </c>
      <c r="FL120">
        <v>0.17808544614872501</v>
      </c>
      <c r="FM120">
        <v>0.77915831663326696</v>
      </c>
      <c r="FN120">
        <v>0.50169751980337096</v>
      </c>
      <c r="FT120">
        <v>0.776767676767677</v>
      </c>
      <c r="FU120">
        <v>0.17808544614872501</v>
      </c>
      <c r="FV120">
        <v>0.776767676767677</v>
      </c>
      <c r="FW120">
        <v>0.17808544614872501</v>
      </c>
      <c r="FX120">
        <v>0.22084168336673299</v>
      </c>
      <c r="FY120">
        <v>0.50169751980337096</v>
      </c>
      <c r="GG120">
        <v>0.22084168336673299</v>
      </c>
      <c r="GH120">
        <v>2.42093113719466E-3</v>
      </c>
      <c r="GI120">
        <v>0.22084168336673299</v>
      </c>
      <c r="GJ120">
        <v>2.42093113719466E-3</v>
      </c>
      <c r="GR120">
        <v>0.22084168336673299</v>
      </c>
      <c r="GS120">
        <v>0.74948262816084499</v>
      </c>
      <c r="GT120">
        <v>0.22084168336673299</v>
      </c>
      <c r="GU120">
        <v>0.74948262816084499</v>
      </c>
      <c r="HA120">
        <v>129.66528735632201</v>
      </c>
      <c r="HB120">
        <v>0.33664359076058198</v>
      </c>
      <c r="HC120">
        <v>32.241763527054097</v>
      </c>
      <c r="HD120">
        <v>0.76002513980690201</v>
      </c>
      <c r="HE120">
        <v>129.66528735632201</v>
      </c>
      <c r="HF120">
        <v>0.33663875257207598</v>
      </c>
      <c r="HL120">
        <v>129.66528735632201</v>
      </c>
      <c r="HM120">
        <v>0.66335640923941797</v>
      </c>
      <c r="HN120">
        <v>32.241763527054097</v>
      </c>
      <c r="HO120">
        <v>0.23997486019309799</v>
      </c>
      <c r="HP120">
        <v>129.66528735632201</v>
      </c>
      <c r="HQ120">
        <v>0.66336124742792402</v>
      </c>
    </row>
    <row r="121" spans="1:225" x14ac:dyDescent="0.3">
      <c r="A121" t="s">
        <v>88</v>
      </c>
      <c r="T121">
        <v>0.68686868686868696</v>
      </c>
      <c r="U121">
        <v>0.175122428991697</v>
      </c>
      <c r="V121">
        <v>0.68686868686868696</v>
      </c>
      <c r="W121">
        <v>0.175122428991697</v>
      </c>
      <c r="X121">
        <v>0.68686868686868696</v>
      </c>
      <c r="Y121">
        <v>0.175122428991697</v>
      </c>
      <c r="Z121">
        <v>0.61818181818181805</v>
      </c>
      <c r="AA121">
        <v>0.175122428991697</v>
      </c>
      <c r="BC121">
        <v>164.84848484848499</v>
      </c>
      <c r="BD121">
        <v>8</v>
      </c>
      <c r="BE121">
        <v>32.705410821643298</v>
      </c>
      <c r="BF121">
        <v>0.2</v>
      </c>
      <c r="BG121">
        <v>131.04413793103399</v>
      </c>
      <c r="BH121">
        <v>1</v>
      </c>
      <c r="BL121">
        <v>131.04413793103399</v>
      </c>
      <c r="BM121">
        <v>25.1705008101418</v>
      </c>
      <c r="BN121">
        <v>131.04413793103399</v>
      </c>
      <c r="BO121">
        <v>25.1705008101418</v>
      </c>
      <c r="BP121">
        <v>164.854747474747</v>
      </c>
      <c r="BQ121">
        <v>30.005572210750302</v>
      </c>
      <c r="BR121">
        <v>131.04413793103399</v>
      </c>
      <c r="BS121">
        <v>25.170685081653801</v>
      </c>
      <c r="BW121">
        <v>131.04413793103399</v>
      </c>
      <c r="BX121">
        <v>7234.7727214053602</v>
      </c>
      <c r="BY121">
        <v>131.04413793103399</v>
      </c>
      <c r="BZ121">
        <v>7234.7727214053602</v>
      </c>
      <c r="CA121">
        <v>164.854747474747</v>
      </c>
      <c r="CB121">
        <v>77267.874301802804</v>
      </c>
      <c r="CC121">
        <v>131.04413793103399</v>
      </c>
      <c r="CD121">
        <v>7234.7593608776597</v>
      </c>
      <c r="CH121">
        <v>131.04413793103399</v>
      </c>
      <c r="CI121">
        <v>0.23232912674863401</v>
      </c>
      <c r="CJ121">
        <v>131.04413793103399</v>
      </c>
      <c r="CK121">
        <v>0.23232912674863401</v>
      </c>
      <c r="CL121">
        <v>32.722685370741502</v>
      </c>
      <c r="CM121">
        <v>0.65933088807102902</v>
      </c>
      <c r="CN121">
        <v>131.04413793103399</v>
      </c>
      <c r="CO121">
        <v>0.23232423891020099</v>
      </c>
      <c r="CY121">
        <v>131.04413793103399</v>
      </c>
      <c r="CZ121">
        <v>25.170685081653801</v>
      </c>
      <c r="DJ121">
        <v>131.04413793103399</v>
      </c>
      <c r="DK121">
        <v>-42.430636481491</v>
      </c>
      <c r="DU121">
        <v>131.04413793103399</v>
      </c>
      <c r="DV121">
        <v>25.170685081653801</v>
      </c>
      <c r="EF121">
        <v>131.04413793103399</v>
      </c>
      <c r="EG121">
        <v>7234.7593608776597</v>
      </c>
      <c r="EQ121">
        <v>131.04413793103399</v>
      </c>
      <c r="ER121">
        <v>25.170685081653801</v>
      </c>
      <c r="FB121">
        <v>131.04413793103399</v>
      </c>
      <c r="FC121">
        <v>-42.430636481489302</v>
      </c>
      <c r="FI121">
        <v>0.213131313131313</v>
      </c>
      <c r="FJ121">
        <v>0.175122428991697</v>
      </c>
      <c r="FK121">
        <v>0.213131313131313</v>
      </c>
      <c r="FL121">
        <v>0.175122428991697</v>
      </c>
      <c r="FM121">
        <v>0.777354709418838</v>
      </c>
      <c r="FN121">
        <v>0.49875696299246097</v>
      </c>
      <c r="FT121">
        <v>0.78686868686868705</v>
      </c>
      <c r="FU121">
        <v>0.175122428991697</v>
      </c>
      <c r="FV121">
        <v>0.78686868686868705</v>
      </c>
      <c r="FW121">
        <v>0.175122428991697</v>
      </c>
      <c r="FX121">
        <v>0.222645290581162</v>
      </c>
      <c r="FY121">
        <v>0.49875696299246097</v>
      </c>
      <c r="GG121">
        <v>0.222645290581162</v>
      </c>
      <c r="GH121">
        <v>2.5309544315977599E-3</v>
      </c>
      <c r="GI121">
        <v>0.222645290581162</v>
      </c>
      <c r="GJ121">
        <v>2.5309544315977599E-3</v>
      </c>
      <c r="GR121">
        <v>0.222645290581162</v>
      </c>
      <c r="GS121">
        <v>0.74601680219292599</v>
      </c>
      <c r="GT121">
        <v>0.222645290581162</v>
      </c>
      <c r="GU121">
        <v>0.74601680219292599</v>
      </c>
      <c r="HA121">
        <v>131.04413793103399</v>
      </c>
      <c r="HB121">
        <v>0.33232912674863402</v>
      </c>
      <c r="HC121">
        <v>32.722685370741502</v>
      </c>
      <c r="HD121">
        <v>0.759330888071029</v>
      </c>
      <c r="HE121">
        <v>131.04413793103399</v>
      </c>
      <c r="HF121">
        <v>0.33232423891020102</v>
      </c>
      <c r="HL121">
        <v>131.04413793103399</v>
      </c>
      <c r="HM121">
        <v>0.66767087325136598</v>
      </c>
      <c r="HN121">
        <v>32.722685370741502</v>
      </c>
      <c r="HO121">
        <v>0.240669111928971</v>
      </c>
      <c r="HP121">
        <v>131.04413793103399</v>
      </c>
      <c r="HQ121">
        <v>0.66767576108979898</v>
      </c>
    </row>
    <row r="122" spans="1:225" x14ac:dyDescent="0.3">
      <c r="A122" t="s">
        <v>88</v>
      </c>
      <c r="T122">
        <v>0.69696969696969702</v>
      </c>
      <c r="U122">
        <v>0.17220266910746601</v>
      </c>
      <c r="V122">
        <v>0.69696969696969702</v>
      </c>
      <c r="W122">
        <v>0.17220266910746601</v>
      </c>
      <c r="X122">
        <v>0.69696969696969702</v>
      </c>
      <c r="Y122">
        <v>0.17220266910746601</v>
      </c>
      <c r="Z122">
        <v>0.62727272727272698</v>
      </c>
      <c r="AA122">
        <v>0.17220266910746601</v>
      </c>
      <c r="BC122">
        <v>167.272727272727</v>
      </c>
      <c r="BD122">
        <v>8</v>
      </c>
      <c r="BE122">
        <v>33.186372745490999</v>
      </c>
      <c r="BF122">
        <v>0.2</v>
      </c>
      <c r="BG122">
        <v>132.42298850574701</v>
      </c>
      <c r="BH122">
        <v>1</v>
      </c>
      <c r="BL122">
        <v>132.42298850574701</v>
      </c>
      <c r="BM122">
        <v>25.320203421650501</v>
      </c>
      <c r="BN122">
        <v>132.42298850574701</v>
      </c>
      <c r="BO122">
        <v>25.320203421650501</v>
      </c>
      <c r="BP122">
        <v>167.27878787878799</v>
      </c>
      <c r="BQ122">
        <v>30.374698440872201</v>
      </c>
      <c r="BR122">
        <v>132.42298850574701</v>
      </c>
      <c r="BS122">
        <v>25.320389147824301</v>
      </c>
      <c r="BW122">
        <v>132.42298850574701</v>
      </c>
      <c r="BX122">
        <v>7665.6435521412895</v>
      </c>
      <c r="BY122">
        <v>132.42298850574701</v>
      </c>
      <c r="BZ122">
        <v>7665.6435521412895</v>
      </c>
      <c r="CA122">
        <v>167.27878787878799</v>
      </c>
      <c r="CB122">
        <v>109131.85101569199</v>
      </c>
      <c r="CC122">
        <v>132.42298850574701</v>
      </c>
      <c r="CD122">
        <v>7665.63059496195</v>
      </c>
      <c r="CH122">
        <v>132.42298850574701</v>
      </c>
      <c r="CI122">
        <v>0.22835823771966801</v>
      </c>
      <c r="CJ122">
        <v>132.42298850574701</v>
      </c>
      <c r="CK122">
        <v>0.22835823771966801</v>
      </c>
      <c r="CL122">
        <v>33.203607214428899</v>
      </c>
      <c r="CM122">
        <v>0.65865322533809301</v>
      </c>
      <c r="CN122">
        <v>132.42298850574701</v>
      </c>
      <c r="CO122">
        <v>0.22835331129505401</v>
      </c>
      <c r="CY122">
        <v>132.42298850574701</v>
      </c>
      <c r="CZ122">
        <v>25.320389147824301</v>
      </c>
      <c r="DJ122">
        <v>132.42298850574701</v>
      </c>
      <c r="DK122">
        <v>-42.682888961882902</v>
      </c>
      <c r="DU122">
        <v>132.42298850574701</v>
      </c>
      <c r="DV122">
        <v>25.320389147824301</v>
      </c>
      <c r="EF122">
        <v>132.42298850574701</v>
      </c>
      <c r="EG122">
        <v>7665.63059496196</v>
      </c>
      <c r="EQ122">
        <v>132.42298850574701</v>
      </c>
      <c r="ER122">
        <v>25.320389147824301</v>
      </c>
      <c r="FB122">
        <v>132.42298850574701</v>
      </c>
      <c r="FC122">
        <v>-42.682888961881197</v>
      </c>
      <c r="FI122">
        <v>0.20303030303030301</v>
      </c>
      <c r="FJ122">
        <v>0.17220266910746601</v>
      </c>
      <c r="FK122">
        <v>0.20303030303030301</v>
      </c>
      <c r="FL122">
        <v>0.17220266910746601</v>
      </c>
      <c r="FM122">
        <v>0.77555110220440904</v>
      </c>
      <c r="FN122">
        <v>0.49581640618155198</v>
      </c>
      <c r="FT122">
        <v>0.79696969696969699</v>
      </c>
      <c r="FU122">
        <v>0.17220266910746601</v>
      </c>
      <c r="FV122">
        <v>0.79696969696969699</v>
      </c>
      <c r="FW122">
        <v>0.17220266910746601</v>
      </c>
      <c r="FX122">
        <v>0.22444889779559099</v>
      </c>
      <c r="FY122">
        <v>0.49581640618155198</v>
      </c>
      <c r="GG122">
        <v>0.22444889779559099</v>
      </c>
      <c r="GH122">
        <v>2.6442616491688799E-3</v>
      </c>
      <c r="GI122">
        <v>0.22444889779559099</v>
      </c>
      <c r="GJ122">
        <v>2.6442616491688799E-3</v>
      </c>
      <c r="GR122">
        <v>0.22444889779559099</v>
      </c>
      <c r="GS122">
        <v>0.74255900833620303</v>
      </c>
      <c r="GT122">
        <v>0.22444889779559099</v>
      </c>
      <c r="GU122">
        <v>0.74255900833620303</v>
      </c>
      <c r="HA122">
        <v>132.42298850574701</v>
      </c>
      <c r="HB122">
        <v>0.32835823771966799</v>
      </c>
      <c r="HC122">
        <v>33.203607214428899</v>
      </c>
      <c r="HD122">
        <v>0.75865322533809298</v>
      </c>
      <c r="HE122">
        <v>132.42298850574701</v>
      </c>
      <c r="HF122">
        <v>0.32835331129505402</v>
      </c>
      <c r="HL122">
        <v>132.42298850574701</v>
      </c>
      <c r="HM122">
        <v>0.67164176228033201</v>
      </c>
      <c r="HN122">
        <v>33.203607214428899</v>
      </c>
      <c r="HO122">
        <v>0.24134677466190699</v>
      </c>
      <c r="HP122">
        <v>132.42298850574701</v>
      </c>
      <c r="HQ122">
        <v>0.67164668870494604</v>
      </c>
    </row>
    <row r="123" spans="1:225" x14ac:dyDescent="0.3">
      <c r="A123" t="s">
        <v>88</v>
      </c>
      <c r="T123">
        <v>0.70707070707070696</v>
      </c>
      <c r="U123">
        <v>0.16932492161704599</v>
      </c>
      <c r="V123">
        <v>0.70707070707070696</v>
      </c>
      <c r="W123">
        <v>0.16932492161704599</v>
      </c>
      <c r="X123">
        <v>0.70707070707070696</v>
      </c>
      <c r="Y123">
        <v>0.16932492161704599</v>
      </c>
      <c r="Z123">
        <v>0.63636363636363602</v>
      </c>
      <c r="AA123">
        <v>0.16932492161704599</v>
      </c>
      <c r="BC123">
        <v>169.69696969697</v>
      </c>
      <c r="BD123">
        <v>8</v>
      </c>
      <c r="BE123">
        <v>33.6673346693387</v>
      </c>
      <c r="BF123">
        <v>0.2</v>
      </c>
      <c r="BG123">
        <v>133.80183908046001</v>
      </c>
      <c r="BH123">
        <v>1</v>
      </c>
      <c r="BL123">
        <v>133.80183908046001</v>
      </c>
      <c r="BM123">
        <v>25.458910028005398</v>
      </c>
      <c r="BN123">
        <v>133.80183908046001</v>
      </c>
      <c r="BO123">
        <v>25.458910028005398</v>
      </c>
      <c r="BP123">
        <v>169.70282828282799</v>
      </c>
      <c r="BQ123">
        <v>30.651670570362398</v>
      </c>
      <c r="BR123">
        <v>133.80183908046001</v>
      </c>
      <c r="BS123">
        <v>25.459096956588098</v>
      </c>
      <c r="BW123">
        <v>133.80183908046001</v>
      </c>
      <c r="BX123">
        <v>8101.1243367027801</v>
      </c>
      <c r="BY123">
        <v>133.80183908046001</v>
      </c>
      <c r="BZ123">
        <v>8101.1243367027801</v>
      </c>
      <c r="CA123">
        <v>169.70282828282799</v>
      </c>
      <c r="CB123">
        <v>141678.420208433</v>
      </c>
      <c r="CC123">
        <v>133.80183908046001</v>
      </c>
      <c r="CD123">
        <v>8101.1118141872803</v>
      </c>
      <c r="CH123">
        <v>133.80183908046001</v>
      </c>
      <c r="CI123">
        <v>0.22467901879913599</v>
      </c>
      <c r="CJ123">
        <v>133.80183908046001</v>
      </c>
      <c r="CK123">
        <v>0.22467901879913599</v>
      </c>
      <c r="CL123">
        <v>33.684529058116198</v>
      </c>
      <c r="CM123">
        <v>0.658046458135224</v>
      </c>
      <c r="CN123">
        <v>133.80183908046001</v>
      </c>
      <c r="CO123">
        <v>0.224674060479366</v>
      </c>
      <c r="CY123">
        <v>133.80183908046001</v>
      </c>
      <c r="CZ123">
        <v>25.459096956588098</v>
      </c>
      <c r="DJ123">
        <v>133.80183908046001</v>
      </c>
      <c r="DK123">
        <v>-42.917805805702301</v>
      </c>
      <c r="DU123">
        <v>133.80183908046001</v>
      </c>
      <c r="DV123">
        <v>25.459096956588098</v>
      </c>
      <c r="EF123">
        <v>133.80183908046001</v>
      </c>
      <c r="EG123">
        <v>8101.1118141872903</v>
      </c>
      <c r="EQ123">
        <v>133.80183908046001</v>
      </c>
      <c r="ER123">
        <v>25.459096956588098</v>
      </c>
      <c r="FB123">
        <v>133.80183908046001</v>
      </c>
      <c r="FC123">
        <v>-42.917805805700603</v>
      </c>
      <c r="FI123">
        <v>0.19292929292929301</v>
      </c>
      <c r="FJ123">
        <v>0.16932492161704599</v>
      </c>
      <c r="FK123">
        <v>0.19292929292929301</v>
      </c>
      <c r="FL123">
        <v>0.16932492161704599</v>
      </c>
      <c r="FM123">
        <v>0.77374749498997997</v>
      </c>
      <c r="FN123">
        <v>0.49287584937064199</v>
      </c>
      <c r="FT123">
        <v>0.80707070707070705</v>
      </c>
      <c r="FU123">
        <v>0.16932492161704599</v>
      </c>
      <c r="FV123">
        <v>0.80707070707070705</v>
      </c>
      <c r="FW123">
        <v>0.16932492161704599</v>
      </c>
      <c r="FX123">
        <v>0.22625250501002001</v>
      </c>
      <c r="FY123">
        <v>0.49287584937064199</v>
      </c>
      <c r="GG123">
        <v>0.22625250501002001</v>
      </c>
      <c r="GH123">
        <v>2.7609010795674699E-3</v>
      </c>
      <c r="GI123">
        <v>0.22625250501002001</v>
      </c>
      <c r="GJ123">
        <v>2.7609010795674699E-3</v>
      </c>
      <c r="GR123">
        <v>0.22625250501002001</v>
      </c>
      <c r="GS123">
        <v>0.73910924659051502</v>
      </c>
      <c r="GT123">
        <v>0.22625250501002001</v>
      </c>
      <c r="GU123">
        <v>0.73910924659051502</v>
      </c>
      <c r="HA123">
        <v>133.80183908046001</v>
      </c>
      <c r="HB123">
        <v>0.32467901879913602</v>
      </c>
      <c r="HC123">
        <v>33.684529058116198</v>
      </c>
      <c r="HD123">
        <v>0.75804645813522398</v>
      </c>
      <c r="HE123">
        <v>133.80183908046001</v>
      </c>
      <c r="HF123">
        <v>0.32467406047936598</v>
      </c>
      <c r="HL123">
        <v>133.80183908046001</v>
      </c>
      <c r="HM123">
        <v>0.67532098120086403</v>
      </c>
      <c r="HN123">
        <v>33.684529058116198</v>
      </c>
      <c r="HO123">
        <v>0.241953541864776</v>
      </c>
      <c r="HP123">
        <v>133.80183908046001</v>
      </c>
      <c r="HQ123">
        <v>0.67532593952063402</v>
      </c>
    </row>
    <row r="124" spans="1:225" x14ac:dyDescent="0.3">
      <c r="A124" t="s">
        <v>88</v>
      </c>
      <c r="T124">
        <v>0.71717171717171702</v>
      </c>
      <c r="U124">
        <v>0.16648799461865499</v>
      </c>
      <c r="V124">
        <v>0.71717171717171702</v>
      </c>
      <c r="W124">
        <v>0.16648799461865499</v>
      </c>
      <c r="X124">
        <v>0.71717171717171702</v>
      </c>
      <c r="Y124">
        <v>0.16648799461865499</v>
      </c>
      <c r="Z124">
        <v>0.64545454545454495</v>
      </c>
      <c r="AA124">
        <v>0.16648799461865499</v>
      </c>
      <c r="BC124">
        <v>172.12121212121201</v>
      </c>
      <c r="BD124">
        <v>8</v>
      </c>
      <c r="BE124">
        <v>34.148296593186402</v>
      </c>
      <c r="BF124">
        <v>0.2</v>
      </c>
      <c r="BG124">
        <v>135.18068965517199</v>
      </c>
      <c r="BH124">
        <v>1</v>
      </c>
      <c r="BL124">
        <v>135.18068965517199</v>
      </c>
      <c r="BM124">
        <v>25.5880715607802</v>
      </c>
      <c r="BN124">
        <v>135.18068965517199</v>
      </c>
      <c r="BO124">
        <v>25.5880715607802</v>
      </c>
      <c r="BP124">
        <v>172.12686868686899</v>
      </c>
      <c r="BQ124">
        <v>30.873480993478498</v>
      </c>
      <c r="BR124">
        <v>135.18068965517199</v>
      </c>
      <c r="BS124">
        <v>25.588259461650001</v>
      </c>
      <c r="BW124">
        <v>135.18068965517199</v>
      </c>
      <c r="BX124">
        <v>8540.9011484017101</v>
      </c>
      <c r="BY124">
        <v>135.18068965517199</v>
      </c>
      <c r="BZ124">
        <v>8540.9011484017101</v>
      </c>
      <c r="CA124">
        <v>172.12686868686899</v>
      </c>
      <c r="CB124">
        <v>174730.22365029901</v>
      </c>
      <c r="CC124">
        <v>135.18068965517199</v>
      </c>
      <c r="CD124">
        <v>8540.8890877860595</v>
      </c>
      <c r="CH124">
        <v>135.18068965517199</v>
      </c>
      <c r="CI124">
        <v>0.22125298426937401</v>
      </c>
      <c r="CJ124">
        <v>135.18068965517199</v>
      </c>
      <c r="CK124">
        <v>0.22125298426937401</v>
      </c>
      <c r="CL124">
        <v>34.165450901803602</v>
      </c>
      <c r="CM124">
        <v>0.65743969093235499</v>
      </c>
      <c r="CN124">
        <v>135.18068965517199</v>
      </c>
      <c r="CO124">
        <v>0.22124800015889401</v>
      </c>
      <c r="CY124">
        <v>135.18068965517199</v>
      </c>
      <c r="CZ124">
        <v>25.588259461650001</v>
      </c>
      <c r="DJ124">
        <v>135.18068965517199</v>
      </c>
      <c r="DK124">
        <v>-43.137389733663703</v>
      </c>
      <c r="DU124">
        <v>135.18068965517199</v>
      </c>
      <c r="DV124">
        <v>25.588259461650001</v>
      </c>
      <c r="EF124">
        <v>135.18068965517199</v>
      </c>
      <c r="EG124">
        <v>8540.8890877860595</v>
      </c>
      <c r="EQ124">
        <v>135.18068965517199</v>
      </c>
      <c r="ER124">
        <v>25.588259461650001</v>
      </c>
      <c r="FB124">
        <v>135.18068965517199</v>
      </c>
      <c r="FC124">
        <v>-43.137389733660299</v>
      </c>
      <c r="FI124">
        <v>0.18282828282828301</v>
      </c>
      <c r="FJ124">
        <v>0.16648799461865499</v>
      </c>
      <c r="FK124">
        <v>0.18282828282828301</v>
      </c>
      <c r="FL124">
        <v>0.16648799461865499</v>
      </c>
      <c r="FM124">
        <v>0.77194388777555101</v>
      </c>
      <c r="FN124">
        <v>0.490023448603289</v>
      </c>
      <c r="FT124">
        <v>0.81717171717171699</v>
      </c>
      <c r="FU124">
        <v>0.16648799461865499</v>
      </c>
      <c r="FV124">
        <v>0.81717171717171699</v>
      </c>
      <c r="FW124">
        <v>0.16648799461865499</v>
      </c>
      <c r="FX124">
        <v>0.22805611222444899</v>
      </c>
      <c r="FY124">
        <v>0.490023448603289</v>
      </c>
      <c r="GG124">
        <v>0.22805611222444899</v>
      </c>
      <c r="GH124">
        <v>2.8809210124051002E-3</v>
      </c>
      <c r="GI124">
        <v>0.22805611222444899</v>
      </c>
      <c r="GJ124">
        <v>2.8809210124051002E-3</v>
      </c>
      <c r="GR124">
        <v>0.22805611222444899</v>
      </c>
      <c r="GS124">
        <v>0.73566751695569799</v>
      </c>
      <c r="GT124">
        <v>0.22805611222444899</v>
      </c>
      <c r="GU124">
        <v>0.73566751695569799</v>
      </c>
      <c r="HA124">
        <v>135.18068965517199</v>
      </c>
      <c r="HB124">
        <v>0.32125298426937399</v>
      </c>
      <c r="HC124">
        <v>34.165450901803602</v>
      </c>
      <c r="HD124">
        <v>0.75743969093235497</v>
      </c>
      <c r="HE124">
        <v>135.18068965517199</v>
      </c>
      <c r="HF124">
        <v>0.32124800015889399</v>
      </c>
      <c r="HL124">
        <v>135.18068965517199</v>
      </c>
      <c r="HM124">
        <v>0.67874701573062601</v>
      </c>
      <c r="HN124">
        <v>34.165450901803602</v>
      </c>
      <c r="HO124">
        <v>0.242560309067645</v>
      </c>
      <c r="HP124">
        <v>135.18068965517199</v>
      </c>
      <c r="HQ124">
        <v>0.67875199984110601</v>
      </c>
    </row>
    <row r="125" spans="1:225" x14ac:dyDescent="0.3">
      <c r="A125" t="s">
        <v>88</v>
      </c>
      <c r="T125">
        <v>0.72727272727272696</v>
      </c>
      <c r="U125">
        <v>0.163690746223707</v>
      </c>
      <c r="V125">
        <v>0.72727272727272696</v>
      </c>
      <c r="W125">
        <v>0.163690746223707</v>
      </c>
      <c r="X125">
        <v>0.72727272727272696</v>
      </c>
      <c r="Y125">
        <v>0.163690746223707</v>
      </c>
      <c r="Z125">
        <v>0.65454545454545499</v>
      </c>
      <c r="AA125">
        <v>0.163690746223707</v>
      </c>
      <c r="BC125">
        <v>174.54545454545499</v>
      </c>
      <c r="BD125">
        <v>8</v>
      </c>
      <c r="BE125">
        <v>34.629258517034103</v>
      </c>
      <c r="BF125">
        <v>0.2</v>
      </c>
      <c r="BG125">
        <v>136.55954022988499</v>
      </c>
      <c r="BH125">
        <v>1</v>
      </c>
      <c r="BL125">
        <v>136.55954022988499</v>
      </c>
      <c r="BM125">
        <v>25.708866791289701</v>
      </c>
      <c r="BN125">
        <v>136.55954022988499</v>
      </c>
      <c r="BO125">
        <v>25.708866791289701</v>
      </c>
      <c r="BP125">
        <v>174.55090909090899</v>
      </c>
      <c r="BQ125">
        <v>31.058980284078299</v>
      </c>
      <c r="BR125">
        <v>136.55954022988499</v>
      </c>
      <c r="BS125">
        <v>25.709055447617601</v>
      </c>
      <c r="BW125">
        <v>136.55954022988499</v>
      </c>
      <c r="BX125">
        <v>8984.7038791361392</v>
      </c>
      <c r="BY125">
        <v>136.55954022988499</v>
      </c>
      <c r="BZ125">
        <v>8984.7038791361392</v>
      </c>
      <c r="CA125">
        <v>174.55090909090899</v>
      </c>
      <c r="CB125">
        <v>208172.12225147101</v>
      </c>
      <c r="CC125">
        <v>136.55954022988499</v>
      </c>
      <c r="CD125">
        <v>8984.6923005903991</v>
      </c>
      <c r="CH125">
        <v>136.55954022988499</v>
      </c>
      <c r="CI125">
        <v>0.21804886689165501</v>
      </c>
      <c r="CJ125">
        <v>136.55954022988499</v>
      </c>
      <c r="CK125">
        <v>0.21804886689165501</v>
      </c>
      <c r="CL125">
        <v>34.646372745491</v>
      </c>
      <c r="CM125">
        <v>0.65683292372948598</v>
      </c>
      <c r="CN125">
        <v>136.55954022988499</v>
      </c>
      <c r="CO125">
        <v>0.218043862741648</v>
      </c>
      <c r="CY125">
        <v>136.55954022988499</v>
      </c>
      <c r="CZ125">
        <v>25.709055447617601</v>
      </c>
      <c r="DJ125">
        <v>136.55954022988499</v>
      </c>
      <c r="DK125">
        <v>-43.343347465124801</v>
      </c>
      <c r="DU125">
        <v>136.55954022988499</v>
      </c>
      <c r="DV125">
        <v>25.709055447617601</v>
      </c>
      <c r="EF125">
        <v>136.55954022988499</v>
      </c>
      <c r="EG125">
        <v>8984.6923005903991</v>
      </c>
      <c r="EQ125">
        <v>136.55954022988499</v>
      </c>
      <c r="ER125">
        <v>25.709055447617601</v>
      </c>
      <c r="FB125">
        <v>136.55954022988499</v>
      </c>
      <c r="FC125">
        <v>-43.343347465121397</v>
      </c>
      <c r="FI125">
        <v>0.17272727272727301</v>
      </c>
      <c r="FJ125">
        <v>0.163690746223707</v>
      </c>
      <c r="FK125">
        <v>0.17272727272727301</v>
      </c>
      <c r="FL125">
        <v>0.163690746223707</v>
      </c>
      <c r="FM125">
        <v>0.77014028056112205</v>
      </c>
      <c r="FN125">
        <v>0.48728585570661298</v>
      </c>
      <c r="FT125">
        <v>0.82727272727272705</v>
      </c>
      <c r="FU125">
        <v>0.163690746223707</v>
      </c>
      <c r="FV125">
        <v>0.82727272727272705</v>
      </c>
      <c r="FW125">
        <v>0.163690746223707</v>
      </c>
      <c r="FX125">
        <v>0.22985971943887801</v>
      </c>
      <c r="FY125">
        <v>0.48728585570661298</v>
      </c>
      <c r="GG125">
        <v>0.22985971943887801</v>
      </c>
      <c r="GH125">
        <v>3.0043697372461198E-3</v>
      </c>
      <c r="GI125">
        <v>0.22985971943887801</v>
      </c>
      <c r="GJ125">
        <v>3.0043697372461198E-3</v>
      </c>
      <c r="GR125">
        <v>0.22985971943887801</v>
      </c>
      <c r="GS125">
        <v>0.73223381943159105</v>
      </c>
      <c r="GT125">
        <v>0.22985971943887801</v>
      </c>
      <c r="GU125">
        <v>0.73223381943159105</v>
      </c>
      <c r="HA125">
        <v>136.55954022988499</v>
      </c>
      <c r="HB125">
        <v>0.31804886689165501</v>
      </c>
      <c r="HC125">
        <v>34.646372745491</v>
      </c>
      <c r="HD125">
        <v>0.75683292372948596</v>
      </c>
      <c r="HE125">
        <v>136.55954022988499</v>
      </c>
      <c r="HF125">
        <v>0.31804386274164798</v>
      </c>
      <c r="HL125">
        <v>136.55954022988499</v>
      </c>
      <c r="HM125">
        <v>0.68195113310834499</v>
      </c>
      <c r="HN125">
        <v>34.646372745491</v>
      </c>
      <c r="HO125">
        <v>0.24316707627051401</v>
      </c>
      <c r="HP125">
        <v>136.55954022988499</v>
      </c>
      <c r="HQ125">
        <v>0.68195613725835202</v>
      </c>
    </row>
    <row r="126" spans="1:225" x14ac:dyDescent="0.3">
      <c r="A126" t="s">
        <v>88</v>
      </c>
      <c r="T126">
        <v>0.73737373737373701</v>
      </c>
      <c r="U126">
        <v>0.16093208179724</v>
      </c>
      <c r="V126">
        <v>0.73737373737373701</v>
      </c>
      <c r="W126">
        <v>0.16093208179724</v>
      </c>
      <c r="X126">
        <v>0.73737373737373701</v>
      </c>
      <c r="Y126">
        <v>0.16093208179724</v>
      </c>
      <c r="Z126">
        <v>0.66363636363636402</v>
      </c>
      <c r="AA126">
        <v>0.16093208179724</v>
      </c>
      <c r="BC126">
        <v>176.969696969697</v>
      </c>
      <c r="BD126">
        <v>8</v>
      </c>
      <c r="BE126">
        <v>35.110220440881797</v>
      </c>
      <c r="BF126">
        <v>0.2</v>
      </c>
      <c r="BG126">
        <v>137.93839080459799</v>
      </c>
      <c r="BH126">
        <v>1</v>
      </c>
      <c r="BL126">
        <v>137.93839080459799</v>
      </c>
      <c r="BM126">
        <v>25.822207117502799</v>
      </c>
      <c r="BN126">
        <v>137.93839080459799</v>
      </c>
      <c r="BO126">
        <v>25.822207117502799</v>
      </c>
      <c r="BP126">
        <v>176.97494949494899</v>
      </c>
      <c r="BQ126">
        <v>31.216821559383899</v>
      </c>
      <c r="BR126">
        <v>137.93839080459799</v>
      </c>
      <c r="BS126">
        <v>25.822396304474701</v>
      </c>
      <c r="BW126">
        <v>137.93839080459799</v>
      </c>
      <c r="BX126">
        <v>9432.2885549256007</v>
      </c>
      <c r="BY126">
        <v>137.93839080459799</v>
      </c>
      <c r="BZ126">
        <v>9432.2885549256007</v>
      </c>
      <c r="CA126">
        <v>176.97494949494899</v>
      </c>
      <c r="CB126">
        <v>241948.90219893199</v>
      </c>
      <c r="CC126">
        <v>137.93839080459799</v>
      </c>
      <c r="CD126">
        <v>9432.2774683392799</v>
      </c>
      <c r="CH126">
        <v>137.93839080459799</v>
      </c>
      <c r="CI126">
        <v>0.21504249184606999</v>
      </c>
      <c r="CJ126">
        <v>137.93839080459799</v>
      </c>
      <c r="CK126">
        <v>0.21504249184606999</v>
      </c>
      <c r="CL126">
        <v>35.127294589178298</v>
      </c>
      <c r="CM126">
        <v>0.65622615652661698</v>
      </c>
      <c r="CN126">
        <v>137.93839080459799</v>
      </c>
      <c r="CO126">
        <v>0.21503747361988301</v>
      </c>
      <c r="CY126">
        <v>137.93839080459799</v>
      </c>
      <c r="CZ126">
        <v>25.822396304474701</v>
      </c>
      <c r="DJ126">
        <v>137.93839080459799</v>
      </c>
      <c r="DK126">
        <v>-43.537056198670498</v>
      </c>
      <c r="DU126">
        <v>137.93839080459799</v>
      </c>
      <c r="DV126">
        <v>25.822396304474701</v>
      </c>
      <c r="EF126">
        <v>137.93839080459799</v>
      </c>
      <c r="EG126">
        <v>9432.2774683392909</v>
      </c>
      <c r="EQ126">
        <v>137.93839080459799</v>
      </c>
      <c r="ER126">
        <v>25.822396304474701</v>
      </c>
      <c r="FB126">
        <v>137.93839080459799</v>
      </c>
      <c r="FC126">
        <v>-43.537056198667102</v>
      </c>
      <c r="FI126">
        <v>0.16262626262626301</v>
      </c>
      <c r="FJ126">
        <v>0.16093208179724</v>
      </c>
      <c r="FK126">
        <v>0.16262626262626301</v>
      </c>
      <c r="FL126">
        <v>0.16093208179724</v>
      </c>
      <c r="FM126">
        <v>0.76833667334669298</v>
      </c>
      <c r="FN126">
        <v>0.48454826280993601</v>
      </c>
      <c r="FT126">
        <v>0.83737373737373699</v>
      </c>
      <c r="FU126">
        <v>0.16093208179724</v>
      </c>
      <c r="FV126">
        <v>0.83737373737373699</v>
      </c>
      <c r="FW126">
        <v>0.16093208179724</v>
      </c>
      <c r="FX126">
        <v>0.23166332665330699</v>
      </c>
      <c r="FY126">
        <v>0.48454826280993601</v>
      </c>
      <c r="GG126">
        <v>0.23166332665330699</v>
      </c>
      <c r="GH126">
        <v>3.1312955436083399E-3</v>
      </c>
      <c r="GI126">
        <v>0.23166332665330699</v>
      </c>
      <c r="GJ126">
        <v>3.1312955436083399E-3</v>
      </c>
      <c r="GR126">
        <v>0.23166332665330699</v>
      </c>
      <c r="GS126">
        <v>0.72880815401803001</v>
      </c>
      <c r="GT126">
        <v>0.23166332665330699</v>
      </c>
      <c r="GU126">
        <v>0.72880815401803001</v>
      </c>
      <c r="HA126">
        <v>137.93839080459799</v>
      </c>
      <c r="HB126">
        <v>0.31504249184607003</v>
      </c>
      <c r="HC126">
        <v>35.127294589178298</v>
      </c>
      <c r="HD126">
        <v>0.75622615652661695</v>
      </c>
      <c r="HE126">
        <v>137.93839080459799</v>
      </c>
      <c r="HF126">
        <v>0.31503747361988299</v>
      </c>
      <c r="HL126">
        <v>137.93839080459799</v>
      </c>
      <c r="HM126">
        <v>0.68495750815392997</v>
      </c>
      <c r="HN126">
        <v>35.127294589178298</v>
      </c>
      <c r="HO126">
        <v>0.24377384347338299</v>
      </c>
      <c r="HP126">
        <v>137.93839080459799</v>
      </c>
      <c r="HQ126">
        <v>0.68496252638011701</v>
      </c>
    </row>
    <row r="127" spans="1:225" x14ac:dyDescent="0.3">
      <c r="A127" t="s">
        <v>88</v>
      </c>
      <c r="T127">
        <v>0.74747474747474796</v>
      </c>
      <c r="U127">
        <v>0.15821095138608399</v>
      </c>
      <c r="V127">
        <v>0.74747474747474796</v>
      </c>
      <c r="W127">
        <v>0.15821095138608399</v>
      </c>
      <c r="X127">
        <v>0.74747474747474796</v>
      </c>
      <c r="Y127">
        <v>0.15821095138608399</v>
      </c>
      <c r="Z127">
        <v>0.67272727272727295</v>
      </c>
      <c r="AA127">
        <v>0.15821095138608399</v>
      </c>
      <c r="BC127">
        <v>179.39393939393901</v>
      </c>
      <c r="BD127">
        <v>8</v>
      </c>
      <c r="BE127">
        <v>35.591182364729498</v>
      </c>
      <c r="BF127">
        <v>0.2</v>
      </c>
      <c r="BG127">
        <v>139.31724137930999</v>
      </c>
      <c r="BH127">
        <v>1</v>
      </c>
      <c r="BL127">
        <v>139.31724137930999</v>
      </c>
      <c r="BM127">
        <v>25.928877181895</v>
      </c>
      <c r="BN127">
        <v>139.31724137930999</v>
      </c>
      <c r="BO127">
        <v>25.928877181895</v>
      </c>
      <c r="BP127">
        <v>179.39898989899001</v>
      </c>
      <c r="BQ127">
        <v>31.3528936884098</v>
      </c>
      <c r="BR127">
        <v>139.31724137930999</v>
      </c>
      <c r="BS127">
        <v>25.929066716739701</v>
      </c>
      <c r="BW127">
        <v>139.31724137930999</v>
      </c>
      <c r="BX127">
        <v>9883.4387969660092</v>
      </c>
      <c r="BY127">
        <v>139.31724137930999</v>
      </c>
      <c r="BZ127">
        <v>9883.4387969660092</v>
      </c>
      <c r="CA127">
        <v>179.39898989899001</v>
      </c>
      <c r="CB127">
        <v>276016.57507118501</v>
      </c>
      <c r="CC127">
        <v>139.31724137930999</v>
      </c>
      <c r="CD127">
        <v>9883.4282063341507</v>
      </c>
      <c r="CH127">
        <v>139.31724137930999</v>
      </c>
      <c r="CI127">
        <v>0.21221304633982899</v>
      </c>
      <c r="CJ127">
        <v>139.31724137930999</v>
      </c>
      <c r="CK127">
        <v>0.21221304633982899</v>
      </c>
      <c r="CL127">
        <v>35.608216432865703</v>
      </c>
      <c r="CM127">
        <v>0.65568655694811395</v>
      </c>
      <c r="CN127">
        <v>139.31724137930999</v>
      </c>
      <c r="CO127">
        <v>0.212208018885396</v>
      </c>
      <c r="CY127">
        <v>139.31724137930999</v>
      </c>
      <c r="CZ127">
        <v>25.929066716739701</v>
      </c>
      <c r="DJ127">
        <v>139.31724137930999</v>
      </c>
      <c r="DK127">
        <v>-43.719766906765201</v>
      </c>
      <c r="DU127">
        <v>139.31724137930999</v>
      </c>
      <c r="DV127">
        <v>25.929066716739701</v>
      </c>
      <c r="EF127">
        <v>139.31724137930999</v>
      </c>
      <c r="EG127">
        <v>9883.4282063341598</v>
      </c>
      <c r="EQ127">
        <v>139.31724137930999</v>
      </c>
      <c r="ER127">
        <v>25.929066716739701</v>
      </c>
      <c r="FB127">
        <v>139.31724137930999</v>
      </c>
      <c r="FC127">
        <v>-43.719766906760199</v>
      </c>
      <c r="FI127">
        <v>0.15252525252525201</v>
      </c>
      <c r="FJ127">
        <v>0.15821095138608399</v>
      </c>
      <c r="FK127">
        <v>0.15252525252525301</v>
      </c>
      <c r="FL127">
        <v>0.15821095138608399</v>
      </c>
      <c r="FM127">
        <v>0.76653306613226502</v>
      </c>
      <c r="FN127">
        <v>0.48181066991325999</v>
      </c>
      <c r="FT127">
        <v>0.84747474747474805</v>
      </c>
      <c r="FU127">
        <v>0.15821095138608399</v>
      </c>
      <c r="FV127">
        <v>0.84747474747474705</v>
      </c>
      <c r="FW127">
        <v>0.15821095138608399</v>
      </c>
      <c r="FX127">
        <v>0.23346693386773501</v>
      </c>
      <c r="FY127">
        <v>0.48181066991325999</v>
      </c>
      <c r="GG127">
        <v>0.23346693386773501</v>
      </c>
      <c r="GH127">
        <v>3.2617467209636901E-3</v>
      </c>
      <c r="GI127">
        <v>0.23346693386773501</v>
      </c>
      <c r="GJ127">
        <v>3.2617467209636901E-3</v>
      </c>
      <c r="GR127">
        <v>0.23346693386773501</v>
      </c>
      <c r="GS127">
        <v>0.72539052071485299</v>
      </c>
      <c r="GT127">
        <v>0.23346693386773501</v>
      </c>
      <c r="GU127">
        <v>0.72539052071485299</v>
      </c>
      <c r="HA127">
        <v>139.31724137930999</v>
      </c>
      <c r="HB127">
        <v>0.31221304633982899</v>
      </c>
      <c r="HC127">
        <v>35.608216432865703</v>
      </c>
      <c r="HD127">
        <v>0.75568655694811404</v>
      </c>
      <c r="HE127">
        <v>139.31724137930999</v>
      </c>
      <c r="HF127">
        <v>0.31220801888539601</v>
      </c>
      <c r="HL127">
        <v>139.31724137930999</v>
      </c>
      <c r="HM127">
        <v>0.68778695366017095</v>
      </c>
      <c r="HN127">
        <v>35.608216432865703</v>
      </c>
      <c r="HO127">
        <v>0.24431344305188599</v>
      </c>
      <c r="HP127">
        <v>139.31724137930999</v>
      </c>
      <c r="HQ127">
        <v>0.68779198111460405</v>
      </c>
    </row>
    <row r="128" spans="1:225" x14ac:dyDescent="0.3">
      <c r="A128" t="s">
        <v>88</v>
      </c>
      <c r="T128">
        <v>0.75757575757575801</v>
      </c>
      <c r="U128">
        <v>0.15552634731965601</v>
      </c>
      <c r="V128">
        <v>0.75757575757575801</v>
      </c>
      <c r="W128">
        <v>0.15552634731965601</v>
      </c>
      <c r="X128">
        <v>0.75757575757575801</v>
      </c>
      <c r="Y128">
        <v>0.15552634731965601</v>
      </c>
      <c r="Z128">
        <v>0.68181818181818199</v>
      </c>
      <c r="AA128">
        <v>0.15552634731965601</v>
      </c>
      <c r="BC128">
        <v>181.81818181818201</v>
      </c>
      <c r="BD128">
        <v>8</v>
      </c>
      <c r="BE128">
        <v>36.072144288577199</v>
      </c>
      <c r="BF128">
        <v>0.2</v>
      </c>
      <c r="BG128">
        <v>140.69609195402299</v>
      </c>
      <c r="BH128">
        <v>1</v>
      </c>
      <c r="BL128">
        <v>140.69609195402299</v>
      </c>
      <c r="BM128">
        <v>26.0295253221182</v>
      </c>
      <c r="BN128">
        <v>140.69609195402299</v>
      </c>
      <c r="BO128">
        <v>26.0295253221182</v>
      </c>
      <c r="BP128">
        <v>181.82303030303001</v>
      </c>
      <c r="BQ128">
        <v>31.469953386458101</v>
      </c>
      <c r="BR128">
        <v>140.69609195402299</v>
      </c>
      <c r="BS128">
        <v>26.029715133467501</v>
      </c>
      <c r="BW128">
        <v>140.69609195402299</v>
      </c>
      <c r="BX128">
        <v>10337.958175760101</v>
      </c>
      <c r="BY128">
        <v>140.69609195402299</v>
      </c>
      <c r="BZ128">
        <v>10337.958175760101</v>
      </c>
      <c r="CA128">
        <v>181.82303030303001</v>
      </c>
      <c r="CB128">
        <v>310367.35529693897</v>
      </c>
      <c r="CC128">
        <v>140.69609195402299</v>
      </c>
      <c r="CD128">
        <v>10337.948084698701</v>
      </c>
      <c r="CH128">
        <v>140.69609195402299</v>
      </c>
      <c r="CI128">
        <v>0.20954333329379801</v>
      </c>
      <c r="CJ128">
        <v>140.69609195402299</v>
      </c>
      <c r="CK128">
        <v>0.20954333329379801</v>
      </c>
      <c r="CL128">
        <v>36.089138276553101</v>
      </c>
      <c r="CM128">
        <v>0.65515534613008797</v>
      </c>
      <c r="CN128">
        <v>140.69609195402299</v>
      </c>
      <c r="CO128">
        <v>0.20953829850439001</v>
      </c>
      <c r="CY128">
        <v>140.69609195402299</v>
      </c>
      <c r="CZ128">
        <v>26.029715133467501</v>
      </c>
      <c r="DJ128">
        <v>140.69609195402299</v>
      </c>
      <c r="DK128">
        <v>-43.892474974022903</v>
      </c>
      <c r="DU128">
        <v>140.69609195402299</v>
      </c>
      <c r="DV128">
        <v>26.029715133467501</v>
      </c>
      <c r="EF128">
        <v>140.69609195402299</v>
      </c>
      <c r="EG128">
        <v>10337.948084698701</v>
      </c>
      <c r="EQ128">
        <v>140.69609195402299</v>
      </c>
      <c r="ER128">
        <v>26.029715133467501</v>
      </c>
      <c r="FB128">
        <v>140.69609195402299</v>
      </c>
      <c r="FC128">
        <v>-43.892474974017802</v>
      </c>
      <c r="FI128">
        <v>0.14242424242424201</v>
      </c>
      <c r="FJ128">
        <v>0.15552634731965601</v>
      </c>
      <c r="FK128">
        <v>0.14242424242424201</v>
      </c>
      <c r="FL128">
        <v>0.15552634731965601</v>
      </c>
      <c r="FM128">
        <v>0.76472945891783595</v>
      </c>
      <c r="FN128">
        <v>0.47907307701658403</v>
      </c>
      <c r="FT128">
        <v>0.85757575757575799</v>
      </c>
      <c r="FU128">
        <v>0.15552634731965601</v>
      </c>
      <c r="FV128">
        <v>0.85757575757575799</v>
      </c>
      <c r="FW128">
        <v>0.15552634731965601</v>
      </c>
      <c r="FX128">
        <v>0.235270541082164</v>
      </c>
      <c r="FY128">
        <v>0.47907307701658403</v>
      </c>
      <c r="GG128">
        <v>0.235270541082164</v>
      </c>
      <c r="GH128">
        <v>3.3957715587388201E-3</v>
      </c>
      <c r="GI128">
        <v>0.235270541082164</v>
      </c>
      <c r="GJ128">
        <v>3.3957715587388201E-3</v>
      </c>
      <c r="GR128">
        <v>0.235270541082164</v>
      </c>
      <c r="GS128">
        <v>0.72198091952189603</v>
      </c>
      <c r="GT128">
        <v>0.235270541082164</v>
      </c>
      <c r="GU128">
        <v>0.72198091952189603</v>
      </c>
      <c r="HA128">
        <v>140.69609195402299</v>
      </c>
      <c r="HB128">
        <v>0.30954333329379802</v>
      </c>
      <c r="HC128">
        <v>36.089138276553101</v>
      </c>
      <c r="HD128">
        <v>0.75515534613008795</v>
      </c>
      <c r="HE128">
        <v>140.69609195402299</v>
      </c>
      <c r="HF128">
        <v>0.30953829850439002</v>
      </c>
      <c r="HL128">
        <v>140.69609195402299</v>
      </c>
      <c r="HM128">
        <v>0.69045666670620198</v>
      </c>
      <c r="HN128">
        <v>36.089138276553101</v>
      </c>
      <c r="HO128">
        <v>0.244844653869912</v>
      </c>
      <c r="HP128">
        <v>140.69609195402299</v>
      </c>
      <c r="HQ128">
        <v>0.69046170149561004</v>
      </c>
    </row>
    <row r="129" spans="1:225" x14ac:dyDescent="0.3">
      <c r="A129" t="s">
        <v>88</v>
      </c>
      <c r="T129">
        <v>0.76767676767676796</v>
      </c>
      <c r="U129">
        <v>0.15287730196965199</v>
      </c>
      <c r="V129">
        <v>0.76767676767676796</v>
      </c>
      <c r="W129">
        <v>0.15287730196965199</v>
      </c>
      <c r="X129">
        <v>0.76767676767676796</v>
      </c>
      <c r="Y129">
        <v>0.15287730196965199</v>
      </c>
      <c r="Z129">
        <v>0.69090909090909103</v>
      </c>
      <c r="AA129">
        <v>0.15287730196965199</v>
      </c>
      <c r="BC129">
        <v>184.24242424242399</v>
      </c>
      <c r="BD129">
        <v>8</v>
      </c>
      <c r="BE129">
        <v>36.5531062124249</v>
      </c>
      <c r="BF129">
        <v>0.2</v>
      </c>
      <c r="BG129">
        <v>142.07494252873599</v>
      </c>
      <c r="BH129">
        <v>1</v>
      </c>
      <c r="BL129">
        <v>142.07494252873599</v>
      </c>
      <c r="BM129">
        <v>26.124723113527299</v>
      </c>
      <c r="BN129">
        <v>142.07494252873599</v>
      </c>
      <c r="BO129">
        <v>26.124723113527299</v>
      </c>
      <c r="BP129">
        <v>184.247070707071</v>
      </c>
      <c r="BQ129">
        <v>31.573206101309701</v>
      </c>
      <c r="BR129">
        <v>142.07494252873599</v>
      </c>
      <c r="BS129">
        <v>26.124913038957899</v>
      </c>
      <c r="BW129">
        <v>142.07494252873599</v>
      </c>
      <c r="BX129">
        <v>10795.6698590612</v>
      </c>
      <c r="BY129">
        <v>142.07494252873599</v>
      </c>
      <c r="BZ129">
        <v>10795.6698590612</v>
      </c>
      <c r="CA129">
        <v>184.247070707071</v>
      </c>
      <c r="CB129">
        <v>344943.91172770201</v>
      </c>
      <c r="CC129">
        <v>142.07494252873599</v>
      </c>
      <c r="CD129">
        <v>10795.660263797199</v>
      </c>
      <c r="CH129">
        <v>142.07494252873599</v>
      </c>
      <c r="CI129">
        <v>0.20701819144707601</v>
      </c>
      <c r="CJ129">
        <v>142.07494252873599</v>
      </c>
      <c r="CK129">
        <v>0.20701819144707601</v>
      </c>
      <c r="CL129">
        <v>36.570060120240498</v>
      </c>
      <c r="CM129">
        <v>0.65462413531206098</v>
      </c>
      <c r="CN129">
        <v>142.07494252873599</v>
      </c>
      <c r="CO129">
        <v>0.207013153631006</v>
      </c>
      <c r="CY129">
        <v>142.07494252873599</v>
      </c>
      <c r="CZ129">
        <v>26.124913038957899</v>
      </c>
      <c r="DJ129">
        <v>142.07494252873599</v>
      </c>
      <c r="DK129">
        <v>-44.056052204656901</v>
      </c>
      <c r="DU129">
        <v>142.07494252873599</v>
      </c>
      <c r="DV129">
        <v>26.124913038957899</v>
      </c>
      <c r="EF129">
        <v>142.07494252873599</v>
      </c>
      <c r="EG129">
        <v>10795.660263797199</v>
      </c>
      <c r="EQ129">
        <v>142.07494252873599</v>
      </c>
      <c r="ER129">
        <v>26.124913038957899</v>
      </c>
      <c r="FB129">
        <v>142.07494252873599</v>
      </c>
      <c r="FC129">
        <v>-44.056052204651799</v>
      </c>
      <c r="FI129">
        <v>0.13232323232323201</v>
      </c>
      <c r="FJ129">
        <v>0.15287730196965199</v>
      </c>
      <c r="FK129">
        <v>0.13232323232323201</v>
      </c>
      <c r="FL129">
        <v>0.15287730196965199</v>
      </c>
      <c r="FM129">
        <v>0.76292585170340699</v>
      </c>
      <c r="FN129">
        <v>0.476405111239597</v>
      </c>
      <c r="FT129">
        <v>0.86767676767676805</v>
      </c>
      <c r="FU129">
        <v>0.15287730196965199</v>
      </c>
      <c r="FV129">
        <v>0.86767676767676805</v>
      </c>
      <c r="FW129">
        <v>0.15287730196965199</v>
      </c>
      <c r="FX129">
        <v>0.23707414829659301</v>
      </c>
      <c r="FY129">
        <v>0.476405111239597</v>
      </c>
      <c r="GG129">
        <v>0.23707414829659301</v>
      </c>
      <c r="GH129">
        <v>3.5334183463157599E-3</v>
      </c>
      <c r="GI129">
        <v>0.23707414829659301</v>
      </c>
      <c r="GJ129">
        <v>3.5334183463157599E-3</v>
      </c>
      <c r="GR129">
        <v>0.23707414829659301</v>
      </c>
      <c r="GS129">
        <v>0.71857935043899401</v>
      </c>
      <c r="GT129">
        <v>0.23707414829659301</v>
      </c>
      <c r="GU129">
        <v>0.71857935043899401</v>
      </c>
      <c r="HA129">
        <v>142.07494252873599</v>
      </c>
      <c r="HB129">
        <v>0.30701819144707598</v>
      </c>
      <c r="HC129">
        <v>36.570060120240498</v>
      </c>
      <c r="HD129">
        <v>0.75462413531206096</v>
      </c>
      <c r="HE129">
        <v>142.07494252873599</v>
      </c>
      <c r="HF129">
        <v>0.30701315363100601</v>
      </c>
      <c r="HL129">
        <v>142.07494252873599</v>
      </c>
      <c r="HM129">
        <v>0.69298180855292402</v>
      </c>
      <c r="HN129">
        <v>36.570060120240498</v>
      </c>
      <c r="HO129">
        <v>0.24537586468793901</v>
      </c>
      <c r="HP129">
        <v>142.07494252873599</v>
      </c>
      <c r="HQ129">
        <v>0.69298684636899399</v>
      </c>
    </row>
    <row r="130" spans="1:225" x14ac:dyDescent="0.3">
      <c r="A130" t="s">
        <v>88</v>
      </c>
      <c r="T130">
        <v>0.77777777777777801</v>
      </c>
      <c r="U130">
        <v>0.15026288565618101</v>
      </c>
      <c r="V130">
        <v>0.77777777777777801</v>
      </c>
      <c r="W130">
        <v>0.15026288565618101</v>
      </c>
      <c r="X130">
        <v>0.77777777777777801</v>
      </c>
      <c r="Y130">
        <v>0.15026288565618101</v>
      </c>
      <c r="Z130">
        <v>0.7</v>
      </c>
      <c r="AA130">
        <v>0.15026288565618101</v>
      </c>
      <c r="BC130">
        <v>186.666666666667</v>
      </c>
      <c r="BD130">
        <v>8</v>
      </c>
      <c r="BE130">
        <v>37.034068136272502</v>
      </c>
      <c r="BF130">
        <v>0.2</v>
      </c>
      <c r="BG130">
        <v>143.45379310344799</v>
      </c>
      <c r="BH130">
        <v>1</v>
      </c>
      <c r="BL130">
        <v>143.45379310344799</v>
      </c>
      <c r="BM130">
        <v>26.2149410629074</v>
      </c>
      <c r="BN130">
        <v>143.45379310344799</v>
      </c>
      <c r="BO130">
        <v>26.2149410629074</v>
      </c>
      <c r="BP130">
        <v>186.671111111111</v>
      </c>
      <c r="BQ130">
        <v>31.665372963331802</v>
      </c>
      <c r="BR130">
        <v>143.45379310344799</v>
      </c>
      <c r="BS130">
        <v>26.215131020054599</v>
      </c>
      <c r="BW130">
        <v>143.45379310344799</v>
      </c>
      <c r="BX130">
        <v>11256.4107472244</v>
      </c>
      <c r="BY130">
        <v>143.45379310344799</v>
      </c>
      <c r="BZ130">
        <v>11256.4107472244</v>
      </c>
      <c r="CA130">
        <v>186.671111111111</v>
      </c>
      <c r="CB130">
        <v>379716.17029755103</v>
      </c>
      <c r="CC130">
        <v>143.45379310344799</v>
      </c>
      <c r="CD130">
        <v>11256.4016426692</v>
      </c>
      <c r="CH130">
        <v>143.45379310344799</v>
      </c>
      <c r="CI130">
        <v>0.20462514070798099</v>
      </c>
      <c r="CJ130">
        <v>143.45379310344799</v>
      </c>
      <c r="CK130">
        <v>0.20462514070798099</v>
      </c>
      <c r="CL130">
        <v>37.050981963927804</v>
      </c>
      <c r="CM130">
        <v>0.654092924494035</v>
      </c>
      <c r="CN130">
        <v>143.45379310344799</v>
      </c>
      <c r="CO130">
        <v>0.20462010204984299</v>
      </c>
      <c r="CY130">
        <v>143.45379310344799</v>
      </c>
      <c r="CZ130">
        <v>26.215131020054599</v>
      </c>
      <c r="DJ130">
        <v>143.45379310344799</v>
      </c>
      <c r="DK130">
        <v>-44.211263451298599</v>
      </c>
      <c r="DU130">
        <v>143.45379310344799</v>
      </c>
      <c r="DV130">
        <v>26.215131020054599</v>
      </c>
      <c r="EF130">
        <v>143.45379310344799</v>
      </c>
      <c r="EG130">
        <v>11256.4016426692</v>
      </c>
      <c r="EQ130">
        <v>143.45379310344799</v>
      </c>
      <c r="ER130">
        <v>26.215131020054599</v>
      </c>
      <c r="FB130">
        <v>143.45379310344799</v>
      </c>
      <c r="FC130">
        <v>-44.211263451295203</v>
      </c>
      <c r="FI130">
        <v>0.122222222222222</v>
      </c>
      <c r="FJ130">
        <v>0.15026288565618101</v>
      </c>
      <c r="FK130">
        <v>0.122222222222222</v>
      </c>
      <c r="FL130">
        <v>0.15026288565618101</v>
      </c>
      <c r="FM130">
        <v>0.76112224448897803</v>
      </c>
      <c r="FN130">
        <v>0.47384426410828601</v>
      </c>
      <c r="FT130">
        <v>0.87777777777777799</v>
      </c>
      <c r="FU130">
        <v>0.15026288565618101</v>
      </c>
      <c r="FV130">
        <v>0.87777777777777799</v>
      </c>
      <c r="FW130">
        <v>0.15026288565618101</v>
      </c>
      <c r="FX130">
        <v>0.238877755511022</v>
      </c>
      <c r="FY130">
        <v>0.47384426410828601</v>
      </c>
      <c r="GG130">
        <v>0.238877755511022</v>
      </c>
      <c r="GH130">
        <v>3.6747353730324501E-3</v>
      </c>
      <c r="GI130">
        <v>0.238877755511022</v>
      </c>
      <c r="GJ130">
        <v>3.6747353730324501E-3</v>
      </c>
      <c r="GR130">
        <v>0.238877755511022</v>
      </c>
      <c r="GS130">
        <v>0.71518581346598398</v>
      </c>
      <c r="GT130">
        <v>0.238877755511022</v>
      </c>
      <c r="GU130">
        <v>0.71518581346598398</v>
      </c>
      <c r="HA130">
        <v>143.45379310344799</v>
      </c>
      <c r="HB130">
        <v>0.30462514070798102</v>
      </c>
      <c r="HC130">
        <v>37.050981963927804</v>
      </c>
      <c r="HD130">
        <v>0.75409292449403498</v>
      </c>
      <c r="HE130">
        <v>143.45379310344799</v>
      </c>
      <c r="HF130">
        <v>0.30462010204984302</v>
      </c>
      <c r="HL130">
        <v>143.45379310344799</v>
      </c>
      <c r="HM130">
        <v>0.69537485929201903</v>
      </c>
      <c r="HN130">
        <v>37.050981963927804</v>
      </c>
      <c r="HO130">
        <v>0.24590707550596499</v>
      </c>
      <c r="HP130">
        <v>143.45379310344799</v>
      </c>
      <c r="HQ130">
        <v>0.69537989795015698</v>
      </c>
    </row>
    <row r="131" spans="1:225" x14ac:dyDescent="0.3">
      <c r="A131" t="s">
        <v>88</v>
      </c>
      <c r="T131">
        <v>0.78787878787878796</v>
      </c>
      <c r="U131">
        <v>0.14768220468900001</v>
      </c>
      <c r="V131">
        <v>0.78787878787878796</v>
      </c>
      <c r="W131">
        <v>0.14768220468900001</v>
      </c>
      <c r="X131">
        <v>0.78787878787878796</v>
      </c>
      <c r="Y131">
        <v>0.14768220468900001</v>
      </c>
      <c r="Z131">
        <v>0.70909090909090899</v>
      </c>
      <c r="AA131">
        <v>0.14768220468900001</v>
      </c>
      <c r="BC131">
        <v>189.09090909090901</v>
      </c>
      <c r="BD131">
        <v>8</v>
      </c>
      <c r="BE131">
        <v>37.515030060120203</v>
      </c>
      <c r="BF131">
        <v>0.2</v>
      </c>
      <c r="BG131">
        <v>144.83264367816099</v>
      </c>
      <c r="BH131">
        <v>1</v>
      </c>
      <c r="BL131">
        <v>144.83264367816099</v>
      </c>
      <c r="BM131">
        <v>26.3006169979401</v>
      </c>
      <c r="BN131">
        <v>144.83264367816099</v>
      </c>
      <c r="BO131">
        <v>26.3006169979401</v>
      </c>
      <c r="BP131">
        <v>189.095151515152</v>
      </c>
      <c r="BQ131">
        <v>31.748168503412298</v>
      </c>
      <c r="BR131">
        <v>144.83264367816099</v>
      </c>
      <c r="BS131">
        <v>26.300806898011899</v>
      </c>
      <c r="BW131">
        <v>144.83264367816099</v>
      </c>
      <c r="BX131">
        <v>11720.033651231701</v>
      </c>
      <c r="BY131">
        <v>144.83264367816099</v>
      </c>
      <c r="BZ131">
        <v>11720.033651231701</v>
      </c>
      <c r="CA131">
        <v>189.095151515152</v>
      </c>
      <c r="CB131">
        <v>414665.35886878998</v>
      </c>
      <c r="CC131">
        <v>144.83264367816099</v>
      </c>
      <c r="CD131">
        <v>11720.025031184399</v>
      </c>
      <c r="CH131">
        <v>144.83264367816099</v>
      </c>
      <c r="CI131">
        <v>0.202352567475547</v>
      </c>
      <c r="CJ131">
        <v>144.83264367816099</v>
      </c>
      <c r="CK131">
        <v>0.202352567475547</v>
      </c>
      <c r="CL131">
        <v>37.531903807615201</v>
      </c>
      <c r="CM131">
        <v>0.65360026838535701</v>
      </c>
      <c r="CN131">
        <v>144.83264367816099</v>
      </c>
      <c r="CO131">
        <v>0.20234753033081301</v>
      </c>
      <c r="CY131">
        <v>144.83264367816099</v>
      </c>
      <c r="CZ131">
        <v>26.300806898011899</v>
      </c>
      <c r="DJ131">
        <v>144.83264367816099</v>
      </c>
      <c r="DK131">
        <v>-44.3588217860867</v>
      </c>
      <c r="DU131">
        <v>144.83264367816099</v>
      </c>
      <c r="DV131">
        <v>26.300806898011999</v>
      </c>
      <c r="EF131">
        <v>144.83264367816099</v>
      </c>
      <c r="EG131">
        <v>11720.025031184399</v>
      </c>
      <c r="EQ131">
        <v>144.83264367816099</v>
      </c>
      <c r="ER131">
        <v>26.300806898011999</v>
      </c>
      <c r="FB131">
        <v>144.83264367816099</v>
      </c>
      <c r="FC131">
        <v>-44.3588217860867</v>
      </c>
      <c r="FI131">
        <v>0.112121212121212</v>
      </c>
      <c r="FJ131">
        <v>0.14768220468900001</v>
      </c>
      <c r="FK131">
        <v>0.112121212121212</v>
      </c>
      <c r="FL131">
        <v>0.14768220468900001</v>
      </c>
      <c r="FM131">
        <v>0.75931863727454896</v>
      </c>
      <c r="FN131">
        <v>0.47128341697697601</v>
      </c>
      <c r="FT131">
        <v>0.88787878787878804</v>
      </c>
      <c r="FU131">
        <v>0.14768220468900001</v>
      </c>
      <c r="FV131">
        <v>0.88787878787878804</v>
      </c>
      <c r="FW131">
        <v>0.14768220468900001</v>
      </c>
      <c r="FX131">
        <v>0.24068136272545099</v>
      </c>
      <c r="FY131">
        <v>0.47128341697697601</v>
      </c>
      <c r="GG131">
        <v>0.24068136272545099</v>
      </c>
      <c r="GH131">
        <v>3.8197709281833701E-3</v>
      </c>
      <c r="GI131">
        <v>0.24068136272545099</v>
      </c>
      <c r="GJ131">
        <v>3.8197709281833701E-3</v>
      </c>
      <c r="GR131">
        <v>0.24068136272545099</v>
      </c>
      <c r="GS131">
        <v>0.71180030860270005</v>
      </c>
      <c r="GT131">
        <v>0.24068136272545099</v>
      </c>
      <c r="GU131">
        <v>0.71180030860270005</v>
      </c>
      <c r="HA131">
        <v>144.83264367816099</v>
      </c>
      <c r="HB131">
        <v>0.30235256747554701</v>
      </c>
      <c r="HC131">
        <v>37.531903807615201</v>
      </c>
      <c r="HD131">
        <v>0.75360026838535699</v>
      </c>
      <c r="HE131">
        <v>144.83264367816099</v>
      </c>
      <c r="HF131">
        <v>0.30234753033081302</v>
      </c>
      <c r="HL131">
        <v>144.83264367816099</v>
      </c>
      <c r="HM131">
        <v>0.69764743252445305</v>
      </c>
      <c r="HN131">
        <v>37.531903807615201</v>
      </c>
      <c r="HO131">
        <v>0.24639973161464301</v>
      </c>
      <c r="HP131">
        <v>144.83264367816099</v>
      </c>
      <c r="HQ131">
        <v>0.69765246966918704</v>
      </c>
    </row>
    <row r="132" spans="1:225" x14ac:dyDescent="0.3">
      <c r="A132" t="s">
        <v>88</v>
      </c>
      <c r="T132">
        <v>0.79797979797979801</v>
      </c>
      <c r="U132">
        <v>0.14513439953351401</v>
      </c>
      <c r="V132">
        <v>0.79797979797979801</v>
      </c>
      <c r="W132">
        <v>0.14513439953351401</v>
      </c>
      <c r="X132">
        <v>0.79797979797979801</v>
      </c>
      <c r="Y132">
        <v>0.14513439953351401</v>
      </c>
      <c r="Z132">
        <v>0.71818181818181803</v>
      </c>
      <c r="AA132">
        <v>0.14513439953351401</v>
      </c>
      <c r="BC132">
        <v>191.51515151515201</v>
      </c>
      <c r="BD132">
        <v>8</v>
      </c>
      <c r="BE132">
        <v>37.995991983967897</v>
      </c>
      <c r="BF132">
        <v>0.2</v>
      </c>
      <c r="BG132">
        <v>146.21149425287399</v>
      </c>
      <c r="BH132">
        <v>1</v>
      </c>
      <c r="BL132">
        <v>146.211494252873</v>
      </c>
      <c r="BM132">
        <v>26.3821093658797</v>
      </c>
      <c r="BN132">
        <v>146.211494252873</v>
      </c>
      <c r="BO132">
        <v>26.3821093658797</v>
      </c>
      <c r="BP132">
        <v>191.519191919192</v>
      </c>
      <c r="BQ132">
        <v>31.823001283667001</v>
      </c>
      <c r="BR132">
        <v>146.21149425287399</v>
      </c>
      <c r="BS132">
        <v>26.382299097893899</v>
      </c>
      <c r="BW132">
        <v>146.211494252873</v>
      </c>
      <c r="BX132">
        <v>12186.402182324</v>
      </c>
      <c r="BY132">
        <v>146.211494252873</v>
      </c>
      <c r="BZ132">
        <v>12186.402182324</v>
      </c>
      <c r="CA132">
        <v>191.519191919192</v>
      </c>
      <c r="CB132">
        <v>449775.31991527701</v>
      </c>
      <c r="CC132">
        <v>146.21149425287399</v>
      </c>
      <c r="CD132">
        <v>12186.3940376021</v>
      </c>
      <c r="CH132">
        <v>146.211494252873</v>
      </c>
      <c r="CI132">
        <v>0.200190964080631</v>
      </c>
      <c r="CJ132">
        <v>146.211494252873</v>
      </c>
      <c r="CK132">
        <v>0.200190964080631</v>
      </c>
      <c r="CL132">
        <v>38.012825651302599</v>
      </c>
      <c r="CM132">
        <v>0.65313459059178602</v>
      </c>
      <c r="CN132">
        <v>146.21149425287399</v>
      </c>
      <c r="CO132">
        <v>0.20018593139301799</v>
      </c>
      <c r="CY132">
        <v>146.21149425287399</v>
      </c>
      <c r="CZ132">
        <v>26.382299097893899</v>
      </c>
      <c r="DJ132">
        <v>146.21149425287399</v>
      </c>
      <c r="DK132">
        <v>-44.499341473497999</v>
      </c>
      <c r="DU132">
        <v>146.21149425287399</v>
      </c>
      <c r="DV132">
        <v>26.382299097893899</v>
      </c>
      <c r="EF132">
        <v>146.21149425287399</v>
      </c>
      <c r="EG132">
        <v>12186.3940376021</v>
      </c>
      <c r="EQ132">
        <v>146.21149425287399</v>
      </c>
      <c r="ER132">
        <v>26.382299097893899</v>
      </c>
      <c r="FB132">
        <v>146.21149425287399</v>
      </c>
      <c r="FC132">
        <v>-44.499341473496301</v>
      </c>
      <c r="FI132">
        <v>0.102020202020202</v>
      </c>
      <c r="FJ132">
        <v>0.14513439953351401</v>
      </c>
      <c r="FK132">
        <v>0.102020202020202</v>
      </c>
      <c r="FL132">
        <v>0.14513439953351401</v>
      </c>
      <c r="FM132">
        <v>0.75751503006012</v>
      </c>
      <c r="FN132">
        <v>0.46872256984566602</v>
      </c>
      <c r="FT132">
        <v>0.89797979797979799</v>
      </c>
      <c r="FU132">
        <v>0.14513439953351401</v>
      </c>
      <c r="FV132">
        <v>0.89797979797979799</v>
      </c>
      <c r="FW132">
        <v>0.14513439953351401</v>
      </c>
      <c r="FX132">
        <v>0.24248496993988</v>
      </c>
      <c r="FY132">
        <v>0.46872256984566602</v>
      </c>
      <c r="GG132">
        <v>0.24248496993988</v>
      </c>
      <c r="GH132">
        <v>3.9685733010200903E-3</v>
      </c>
      <c r="GI132">
        <v>0.24248496993988</v>
      </c>
      <c r="GJ132">
        <v>3.9685733010200799E-3</v>
      </c>
      <c r="GR132">
        <v>0.24248496993988</v>
      </c>
      <c r="GS132">
        <v>0.70842283584897703</v>
      </c>
      <c r="GT132">
        <v>0.24248496993988</v>
      </c>
      <c r="GU132">
        <v>0.70842283584897703</v>
      </c>
      <c r="HA132">
        <v>146.211494252873</v>
      </c>
      <c r="HB132">
        <v>0.30019096408063101</v>
      </c>
      <c r="HC132">
        <v>38.012825651302599</v>
      </c>
      <c r="HD132">
        <v>0.753134590591786</v>
      </c>
      <c r="HE132">
        <v>146.21149425287399</v>
      </c>
      <c r="HF132">
        <v>0.30018593139301802</v>
      </c>
      <c r="HL132">
        <v>146.211494252873</v>
      </c>
      <c r="HM132">
        <v>0.69980903591936905</v>
      </c>
      <c r="HN132">
        <v>38.012825651302599</v>
      </c>
      <c r="HO132">
        <v>0.246865409408214</v>
      </c>
      <c r="HP132">
        <v>146.21149425287399</v>
      </c>
      <c r="HQ132">
        <v>0.69981406860698203</v>
      </c>
    </row>
    <row r="133" spans="1:225" x14ac:dyDescent="0.3">
      <c r="A133" t="s">
        <v>88</v>
      </c>
      <c r="T133">
        <v>0.80808080808080796</v>
      </c>
      <c r="U133">
        <v>0.14261864309214201</v>
      </c>
      <c r="V133">
        <v>0.80808080808080796</v>
      </c>
      <c r="W133">
        <v>0.14261864309214201</v>
      </c>
      <c r="X133">
        <v>0.80808080808080796</v>
      </c>
      <c r="Y133">
        <v>0.14261864309214201</v>
      </c>
      <c r="Z133">
        <v>0.72727272727272696</v>
      </c>
      <c r="AA133">
        <v>0.14261864309214201</v>
      </c>
      <c r="BC133">
        <v>193.93939393939399</v>
      </c>
      <c r="BD133">
        <v>8</v>
      </c>
      <c r="BE133">
        <v>38.476953907815599</v>
      </c>
      <c r="BF133">
        <v>0.2</v>
      </c>
      <c r="BG133">
        <v>147.59034482758599</v>
      </c>
      <c r="BH133">
        <v>1</v>
      </c>
      <c r="BL133">
        <v>147.59034482758599</v>
      </c>
      <c r="BM133">
        <v>26.459721890781299</v>
      </c>
      <c r="BN133">
        <v>147.59034482758599</v>
      </c>
      <c r="BO133">
        <v>26.459721890781299</v>
      </c>
      <c r="BP133">
        <v>193.943232323232</v>
      </c>
      <c r="BQ133">
        <v>31.891014089494</v>
      </c>
      <c r="BR133">
        <v>147.59034482758599</v>
      </c>
      <c r="BS133">
        <v>26.459911330794501</v>
      </c>
      <c r="BW133">
        <v>147.59034482758599</v>
      </c>
      <c r="BX133">
        <v>12655.389845191999</v>
      </c>
      <c r="BY133">
        <v>147.59034482758599</v>
      </c>
      <c r="BZ133">
        <v>12655.389845191999</v>
      </c>
      <c r="CA133">
        <v>193.943232323232</v>
      </c>
      <c r="CB133">
        <v>485032.05578067002</v>
      </c>
      <c r="CC133">
        <v>147.59034482758599</v>
      </c>
      <c r="CD133">
        <v>12655.382157415999</v>
      </c>
      <c r="CH133">
        <v>147.59034482758599</v>
      </c>
      <c r="CI133">
        <v>0.198132274124041</v>
      </c>
      <c r="CJ133">
        <v>147.59034482758599</v>
      </c>
      <c r="CK133">
        <v>0.198132274124041</v>
      </c>
      <c r="CL133">
        <v>38.493747494989996</v>
      </c>
      <c r="CM133">
        <v>0.65266891279821504</v>
      </c>
      <c r="CN133">
        <v>147.59034482758599</v>
      </c>
      <c r="CO133">
        <v>0.19812724918145799</v>
      </c>
      <c r="CY133">
        <v>147.59034482758599</v>
      </c>
      <c r="CZ133">
        <v>26.459911330794501</v>
      </c>
      <c r="DJ133">
        <v>147.59034482758599</v>
      </c>
      <c r="DK133">
        <v>-44.633316764623203</v>
      </c>
      <c r="DU133">
        <v>147.59034482758599</v>
      </c>
      <c r="DV133">
        <v>26.459911330794601</v>
      </c>
      <c r="EF133">
        <v>147.59034482758599</v>
      </c>
      <c r="EG133">
        <v>12655.382157415999</v>
      </c>
      <c r="EQ133">
        <v>147.59034482758599</v>
      </c>
      <c r="ER133">
        <v>26.459911330794601</v>
      </c>
      <c r="FB133">
        <v>147.59034482758599</v>
      </c>
      <c r="FC133">
        <v>-44.633316764621497</v>
      </c>
      <c r="FI133">
        <v>9.1919191919192095E-2</v>
      </c>
      <c r="FJ133">
        <v>0.14261864309214201</v>
      </c>
      <c r="FK133">
        <v>9.1919191919191998E-2</v>
      </c>
      <c r="FL133">
        <v>0.14261864309214201</v>
      </c>
      <c r="FM133">
        <v>0.75571142284569104</v>
      </c>
      <c r="FN133">
        <v>0.46616172271435502</v>
      </c>
      <c r="FT133">
        <v>0.90808080808080804</v>
      </c>
      <c r="FU133">
        <v>0.14261864309214201</v>
      </c>
      <c r="FV133">
        <v>0.90808080808080804</v>
      </c>
      <c r="FW133">
        <v>0.14261864309214201</v>
      </c>
      <c r="FX133">
        <v>0.24428857715430899</v>
      </c>
      <c r="FY133">
        <v>0.46616172271435502</v>
      </c>
      <c r="GG133">
        <v>0.24428857715430899</v>
      </c>
      <c r="GH133">
        <v>4.1211907807518003E-3</v>
      </c>
      <c r="GI133">
        <v>0.24428857715430899</v>
      </c>
      <c r="GJ133">
        <v>4.1211907807518003E-3</v>
      </c>
      <c r="GR133">
        <v>0.24428857715430899</v>
      </c>
      <c r="GS133">
        <v>0.70505339520465005</v>
      </c>
      <c r="GT133">
        <v>0.24428857715430899</v>
      </c>
      <c r="GU133">
        <v>0.70505339520465005</v>
      </c>
      <c r="HA133">
        <v>147.59034482758599</v>
      </c>
      <c r="HB133">
        <v>0.29813227412404097</v>
      </c>
      <c r="HC133">
        <v>38.493747494989996</v>
      </c>
      <c r="HD133">
        <v>0.75266891279821502</v>
      </c>
      <c r="HE133">
        <v>147.59034482758599</v>
      </c>
      <c r="HF133">
        <v>0.298127249181458</v>
      </c>
      <c r="HL133">
        <v>147.59034482758599</v>
      </c>
      <c r="HM133">
        <v>0.70186772587595903</v>
      </c>
      <c r="HN133">
        <v>38.493747494989996</v>
      </c>
      <c r="HO133">
        <v>0.24733108720178501</v>
      </c>
      <c r="HP133">
        <v>147.59034482758599</v>
      </c>
      <c r="HQ133">
        <v>0.70187275081854195</v>
      </c>
    </row>
    <row r="134" spans="1:225" x14ac:dyDescent="0.3">
      <c r="A134" t="s">
        <v>88</v>
      </c>
      <c r="T134">
        <v>0.81818181818181801</v>
      </c>
      <c r="U134">
        <v>0.14013413909243</v>
      </c>
      <c r="V134">
        <v>0.81818181818181801</v>
      </c>
      <c r="W134">
        <v>0.14013413909243</v>
      </c>
      <c r="X134">
        <v>0.81818181818181801</v>
      </c>
      <c r="Y134">
        <v>0.14013413909243</v>
      </c>
      <c r="Z134">
        <v>0.736363636363636</v>
      </c>
      <c r="AA134">
        <v>0.14013413909243</v>
      </c>
      <c r="BC134">
        <v>196.363636363636</v>
      </c>
      <c r="BD134">
        <v>8</v>
      </c>
      <c r="BE134">
        <v>38.9579158316633</v>
      </c>
      <c r="BF134">
        <v>0.2</v>
      </c>
      <c r="BG134">
        <v>148.96919540229899</v>
      </c>
      <c r="BH134">
        <v>1</v>
      </c>
      <c r="BL134">
        <v>148.96919540229899</v>
      </c>
      <c r="BM134">
        <v>26.533742466889301</v>
      </c>
      <c r="BN134">
        <v>148.96919540229899</v>
      </c>
      <c r="BO134">
        <v>26.533742466889301</v>
      </c>
      <c r="BP134">
        <v>196.36727272727299</v>
      </c>
      <c r="BQ134">
        <v>31.9531287867785</v>
      </c>
      <c r="BR134">
        <v>148.96919540229899</v>
      </c>
      <c r="BS134">
        <v>26.5339315712245</v>
      </c>
      <c r="BW134">
        <v>148.96919540229899</v>
      </c>
      <c r="BX134">
        <v>13126.8773579274</v>
      </c>
      <c r="BY134">
        <v>148.96919540229899</v>
      </c>
      <c r="BZ134">
        <v>13126.8773579274</v>
      </c>
      <c r="CA134">
        <v>196.36727272727299</v>
      </c>
      <c r="CB134">
        <v>520423.36781686498</v>
      </c>
      <c r="CC134">
        <v>148.96919540229899</v>
      </c>
      <c r="CD134">
        <v>13126.870110046601</v>
      </c>
      <c r="CH134">
        <v>148.96919540229899</v>
      </c>
      <c r="CI134">
        <v>0.196168861259401</v>
      </c>
      <c r="CJ134">
        <v>148.96919540229899</v>
      </c>
      <c r="CK134">
        <v>0.196168861259401</v>
      </c>
      <c r="CL134">
        <v>38.974669338677401</v>
      </c>
      <c r="CM134">
        <v>0.65220323500464406</v>
      </c>
      <c r="CN134">
        <v>148.96919540229899</v>
      </c>
      <c r="CO134">
        <v>0.19616384521999899</v>
      </c>
      <c r="CY134">
        <v>148.96919540229899</v>
      </c>
      <c r="CZ134">
        <v>26.5339315712245</v>
      </c>
      <c r="DJ134">
        <v>148.96919540229899</v>
      </c>
      <c r="DK134">
        <v>-44.761212234026601</v>
      </c>
      <c r="DU134">
        <v>148.96919540229899</v>
      </c>
      <c r="DV134">
        <v>26.533931571224599</v>
      </c>
      <c r="EF134">
        <v>148.96919540229899</v>
      </c>
      <c r="EG134">
        <v>13126.870110046601</v>
      </c>
      <c r="EQ134">
        <v>148.96919540229899</v>
      </c>
      <c r="ER134">
        <v>26.533931571224599</v>
      </c>
      <c r="FB134">
        <v>148.96919540229899</v>
      </c>
      <c r="FC134">
        <v>-44.761212234026601</v>
      </c>
      <c r="FI134">
        <v>8.1818181818181998E-2</v>
      </c>
      <c r="FJ134">
        <v>0.14013413909243</v>
      </c>
      <c r="FK134">
        <v>8.1818181818181804E-2</v>
      </c>
      <c r="FL134">
        <v>0.14013413909243</v>
      </c>
      <c r="FM134">
        <v>0.75390781563126297</v>
      </c>
      <c r="FN134">
        <v>0.46365577998233898</v>
      </c>
      <c r="FT134">
        <v>0.91818181818181799</v>
      </c>
      <c r="FU134">
        <v>0.14013413909243</v>
      </c>
      <c r="FV134">
        <v>0.91818181818181799</v>
      </c>
      <c r="FW134">
        <v>0.14013413909243</v>
      </c>
      <c r="FX134">
        <v>0.246092184368738</v>
      </c>
      <c r="FY134">
        <v>0.46365577998233898</v>
      </c>
      <c r="GG134">
        <v>0.246092184368738</v>
      </c>
      <c r="GH134">
        <v>4.27767165654589E-3</v>
      </c>
      <c r="GI134">
        <v>0.246092184368738</v>
      </c>
      <c r="GJ134">
        <v>4.27767165654589E-3</v>
      </c>
      <c r="GR134">
        <v>0.246092184368738</v>
      </c>
      <c r="GS134">
        <v>0.70169198666955301</v>
      </c>
      <c r="GT134">
        <v>0.246092184368738</v>
      </c>
      <c r="GU134">
        <v>0.70169198666955301</v>
      </c>
      <c r="HA134">
        <v>148.96919540229899</v>
      </c>
      <c r="HB134">
        <v>0.29616886125940101</v>
      </c>
      <c r="HC134">
        <v>38.974669338677401</v>
      </c>
      <c r="HD134">
        <v>0.75220323500464403</v>
      </c>
      <c r="HE134">
        <v>148.96919540229899</v>
      </c>
      <c r="HF134">
        <v>0.296163845219999</v>
      </c>
      <c r="HL134">
        <v>148.96919540229899</v>
      </c>
      <c r="HM134">
        <v>0.70383113874059899</v>
      </c>
      <c r="HN134">
        <v>38.974669338677401</v>
      </c>
      <c r="HO134">
        <v>0.24779676499535599</v>
      </c>
      <c r="HP134">
        <v>148.96919540229899</v>
      </c>
      <c r="HQ134">
        <v>0.70383615478000106</v>
      </c>
    </row>
    <row r="135" spans="1:225" x14ac:dyDescent="0.3">
      <c r="A135" t="s">
        <v>88</v>
      </c>
      <c r="T135">
        <v>0.82828282828282795</v>
      </c>
      <c r="U135">
        <v>0.13768012057406701</v>
      </c>
      <c r="V135">
        <v>0.82828282828282795</v>
      </c>
      <c r="W135">
        <v>0.13768012057406701</v>
      </c>
      <c r="X135">
        <v>0.82828282828282795</v>
      </c>
      <c r="Y135">
        <v>0.13768012057406701</v>
      </c>
      <c r="Z135">
        <v>0.74545454545454504</v>
      </c>
      <c r="AA135">
        <v>0.13768012057406701</v>
      </c>
      <c r="BC135">
        <v>198.78787878787901</v>
      </c>
      <c r="BD135">
        <v>8</v>
      </c>
      <c r="BE135">
        <v>39.438877755511001</v>
      </c>
      <c r="BF135">
        <v>0.2</v>
      </c>
      <c r="BG135">
        <v>150.34804597701199</v>
      </c>
      <c r="BH135">
        <v>1</v>
      </c>
      <c r="BL135">
        <v>150.34804597701199</v>
      </c>
      <c r="BM135">
        <v>26.6044487318451</v>
      </c>
      <c r="BN135">
        <v>150.34804597701199</v>
      </c>
      <c r="BO135">
        <v>26.6044487318451</v>
      </c>
      <c r="BP135">
        <v>198.79131313131299</v>
      </c>
      <c r="BQ135">
        <v>32.0101238272877</v>
      </c>
      <c r="BR135">
        <v>150.34804597701199</v>
      </c>
      <c r="BS135">
        <v>26.604637492737201</v>
      </c>
      <c r="BW135">
        <v>150.34804597701199</v>
      </c>
      <c r="BX135">
        <v>13600.756006146201</v>
      </c>
      <c r="BY135">
        <v>150.34804597701199</v>
      </c>
      <c r="BZ135">
        <v>13600.756006146201</v>
      </c>
      <c r="CA135">
        <v>198.79131313131299</v>
      </c>
      <c r="CB135">
        <v>555938.59431780595</v>
      </c>
      <c r="CC135">
        <v>150.34804597701199</v>
      </c>
      <c r="CD135">
        <v>13600.7491802452</v>
      </c>
      <c r="CH135">
        <v>150.34804597701199</v>
      </c>
      <c r="CI135">
        <v>0.19429336094865199</v>
      </c>
      <c r="CJ135">
        <v>150.34804597701199</v>
      </c>
      <c r="CK135">
        <v>0.19429336094865199</v>
      </c>
      <c r="CL135">
        <v>39.455591182364699</v>
      </c>
      <c r="CM135">
        <v>0.651753867543998</v>
      </c>
      <c r="CN135">
        <v>150.34804597701199</v>
      </c>
      <c r="CO135">
        <v>0.19428835401854699</v>
      </c>
      <c r="CY135">
        <v>150.34804597701199</v>
      </c>
      <c r="CZ135">
        <v>26.604637492737201</v>
      </c>
      <c r="DJ135">
        <v>150.34804597701199</v>
      </c>
      <c r="DK135">
        <v>-44.883505685815997</v>
      </c>
      <c r="DU135">
        <v>150.34804597701199</v>
      </c>
      <c r="DV135">
        <v>26.604637492737201</v>
      </c>
      <c r="EF135">
        <v>150.34804597701199</v>
      </c>
      <c r="EG135">
        <v>13600.7491802452</v>
      </c>
      <c r="EQ135">
        <v>150.34804597701199</v>
      </c>
      <c r="ER135">
        <v>26.604637492737201</v>
      </c>
      <c r="FB135">
        <v>150.34804597701199</v>
      </c>
      <c r="FC135">
        <v>-44.883505685815997</v>
      </c>
      <c r="FI135">
        <v>7.1717171717172096E-2</v>
      </c>
      <c r="FJ135">
        <v>0.13768012057406701</v>
      </c>
      <c r="FK135">
        <v>7.1717171717171693E-2</v>
      </c>
      <c r="FL135">
        <v>0.13768012057406701</v>
      </c>
      <c r="FM135">
        <v>0.75210420841683401</v>
      </c>
      <c r="FN135">
        <v>0.46125023386617597</v>
      </c>
      <c r="FT135">
        <v>0.92828282828282804</v>
      </c>
      <c r="FU135">
        <v>0.13768012057406701</v>
      </c>
      <c r="FV135">
        <v>0.92828282828282804</v>
      </c>
      <c r="FW135">
        <v>0.13768012057406701</v>
      </c>
      <c r="FX135">
        <v>0.24789579158316599</v>
      </c>
      <c r="FY135">
        <v>0.46125023386617597</v>
      </c>
      <c r="GG135">
        <v>0.24789579158316599</v>
      </c>
      <c r="GH135">
        <v>4.4380642175284304E-3</v>
      </c>
      <c r="GI135">
        <v>0.24789579158316599</v>
      </c>
      <c r="GJ135">
        <v>4.4380642175284304E-3</v>
      </c>
      <c r="GR135">
        <v>0.24789579158316599</v>
      </c>
      <c r="GS135">
        <v>0.69833861024351895</v>
      </c>
      <c r="GT135">
        <v>0.24789579158316599</v>
      </c>
      <c r="GU135">
        <v>0.69833861024351895</v>
      </c>
      <c r="HA135">
        <v>150.34804597701199</v>
      </c>
      <c r="HB135">
        <v>0.29429336094865199</v>
      </c>
      <c r="HC135">
        <v>39.455591182364699</v>
      </c>
      <c r="HD135">
        <v>0.75175386754399798</v>
      </c>
      <c r="HE135">
        <v>150.34804597701199</v>
      </c>
      <c r="HF135">
        <v>0.29428835401854703</v>
      </c>
      <c r="HL135">
        <v>150.34804597701199</v>
      </c>
      <c r="HM135">
        <v>0.70570663905134801</v>
      </c>
      <c r="HN135">
        <v>39.455591182364699</v>
      </c>
      <c r="HO135">
        <v>0.24824613245600199</v>
      </c>
      <c r="HP135">
        <v>150.34804597701199</v>
      </c>
      <c r="HQ135">
        <v>0.70571164598145297</v>
      </c>
    </row>
    <row r="136" spans="1:225" x14ac:dyDescent="0.3">
      <c r="A136" t="s">
        <v>88</v>
      </c>
      <c r="T136">
        <v>0.83838383838383801</v>
      </c>
      <c r="U136">
        <v>0.135255848467598</v>
      </c>
      <c r="V136">
        <v>0.83838383838383801</v>
      </c>
      <c r="W136">
        <v>0.135255848467598</v>
      </c>
      <c r="X136">
        <v>0.83838383838383801</v>
      </c>
      <c r="Y136">
        <v>0.135255848467598</v>
      </c>
      <c r="Z136">
        <v>0.75454545454545496</v>
      </c>
      <c r="AA136">
        <v>0.135255848467598</v>
      </c>
      <c r="BC136">
        <v>201.21212121212099</v>
      </c>
      <c r="BD136">
        <v>8</v>
      </c>
      <c r="BE136">
        <v>39.919839679358702</v>
      </c>
      <c r="BF136">
        <v>0.2</v>
      </c>
      <c r="BG136">
        <v>151.726896551724</v>
      </c>
      <c r="BH136">
        <v>1</v>
      </c>
      <c r="BL136">
        <v>151.726896551724</v>
      </c>
      <c r="BM136">
        <v>26.672084933324399</v>
      </c>
      <c r="BN136">
        <v>151.726896551724</v>
      </c>
      <c r="BO136">
        <v>26.672084933324399</v>
      </c>
      <c r="BP136">
        <v>201.21535353535401</v>
      </c>
      <c r="BQ136">
        <v>32.062287725986103</v>
      </c>
      <c r="BR136">
        <v>151.726896551724</v>
      </c>
      <c r="BS136">
        <v>26.672273326498502</v>
      </c>
      <c r="BW136">
        <v>151.726896551724</v>
      </c>
      <c r="BX136">
        <v>14076.923824871301</v>
      </c>
      <c r="BY136">
        <v>151.726896551724</v>
      </c>
      <c r="BZ136">
        <v>14076.923824871301</v>
      </c>
      <c r="CA136">
        <v>201.21535353535401</v>
      </c>
      <c r="CB136">
        <v>591577.13049691694</v>
      </c>
      <c r="CC136">
        <v>151.726896551724</v>
      </c>
      <c r="CD136">
        <v>14076.917401778601</v>
      </c>
      <c r="CH136">
        <v>151.726896551724</v>
      </c>
      <c r="CI136">
        <v>0.19249929461621501</v>
      </c>
      <c r="CJ136">
        <v>151.726896551724</v>
      </c>
      <c r="CK136">
        <v>0.19249929461621501</v>
      </c>
      <c r="CL136">
        <v>39.936513026052097</v>
      </c>
      <c r="CM136">
        <v>0.65134488658127299</v>
      </c>
      <c r="CN136">
        <v>151.726896551724</v>
      </c>
      <c r="CO136">
        <v>0.1924942974394</v>
      </c>
      <c r="CY136">
        <v>151.726896551724</v>
      </c>
      <c r="CZ136">
        <v>26.672273326498502</v>
      </c>
      <c r="DJ136">
        <v>151.726896551724</v>
      </c>
      <c r="DK136">
        <v>-45.0005933793515</v>
      </c>
      <c r="DU136">
        <v>151.726896551724</v>
      </c>
      <c r="DV136">
        <v>26.672273326498502</v>
      </c>
      <c r="EF136">
        <v>151.726896551724</v>
      </c>
      <c r="EG136">
        <v>14076.917401778601</v>
      </c>
      <c r="EQ136">
        <v>151.726896551724</v>
      </c>
      <c r="ER136">
        <v>26.672273326498502</v>
      </c>
      <c r="FB136">
        <v>151.726896551724</v>
      </c>
      <c r="FC136">
        <v>-45.0005933793515</v>
      </c>
      <c r="FI136">
        <v>6.1616161616161999E-2</v>
      </c>
      <c r="FJ136">
        <v>0.135255848467598</v>
      </c>
      <c r="FK136">
        <v>6.1616161616161701E-2</v>
      </c>
      <c r="FL136">
        <v>0.135255848467598</v>
      </c>
      <c r="FM136">
        <v>0.75030060120240505</v>
      </c>
      <c r="FN136">
        <v>0.45884468775001302</v>
      </c>
      <c r="FT136">
        <v>0.93838383838383799</v>
      </c>
      <c r="FU136">
        <v>0.135255848467598</v>
      </c>
      <c r="FV136">
        <v>0.93838383838383799</v>
      </c>
      <c r="FW136">
        <v>0.135255848467598</v>
      </c>
      <c r="FX136">
        <v>0.24969939879759501</v>
      </c>
      <c r="FY136">
        <v>0.45884468775001302</v>
      </c>
      <c r="GG136">
        <v>0.24969939879759501</v>
      </c>
      <c r="GH136">
        <v>4.6024167527847198E-3</v>
      </c>
      <c r="GI136">
        <v>0.24969939879759501</v>
      </c>
      <c r="GJ136">
        <v>4.6024167527847198E-3</v>
      </c>
      <c r="GR136">
        <v>0.24969939879759501</v>
      </c>
      <c r="GS136">
        <v>0.694993265926381</v>
      </c>
      <c r="GT136">
        <v>0.24969939879759501</v>
      </c>
      <c r="GU136">
        <v>0.694993265926381</v>
      </c>
      <c r="HA136">
        <v>151.726896551724</v>
      </c>
      <c r="HB136">
        <v>0.29249929461621499</v>
      </c>
      <c r="HC136">
        <v>39.936513026052097</v>
      </c>
      <c r="HD136">
        <v>0.75134488658127296</v>
      </c>
      <c r="HE136">
        <v>151.726896551724</v>
      </c>
      <c r="HF136">
        <v>0.29249429743939998</v>
      </c>
      <c r="HL136">
        <v>151.726896551724</v>
      </c>
      <c r="HM136">
        <v>0.70750070538378496</v>
      </c>
      <c r="HN136">
        <v>39.936513026052097</v>
      </c>
      <c r="HO136">
        <v>0.24865511341872701</v>
      </c>
      <c r="HP136">
        <v>151.726896551724</v>
      </c>
      <c r="HQ136">
        <v>0.70750570256059997</v>
      </c>
    </row>
    <row r="137" spans="1:225" x14ac:dyDescent="0.3">
      <c r="A137" t="s">
        <v>88</v>
      </c>
      <c r="T137">
        <v>0.84848484848484895</v>
      </c>
      <c r="U137">
        <v>0.13286061025825499</v>
      </c>
      <c r="V137">
        <v>0.84848484848484895</v>
      </c>
      <c r="W137">
        <v>0.13286061025825499</v>
      </c>
      <c r="X137">
        <v>0.84848484848484895</v>
      </c>
      <c r="Y137">
        <v>0.13286061025825499</v>
      </c>
      <c r="Z137">
        <v>0.763636363636364</v>
      </c>
      <c r="AA137">
        <v>0.13286061025825499</v>
      </c>
      <c r="BC137">
        <v>203.636363636364</v>
      </c>
      <c r="BD137">
        <v>8</v>
      </c>
      <c r="BE137">
        <v>40.400801603206403</v>
      </c>
      <c r="BF137">
        <v>0.2</v>
      </c>
      <c r="BG137">
        <v>153.105747126437</v>
      </c>
      <c r="BH137">
        <v>1</v>
      </c>
      <c r="BL137">
        <v>153.105747126437</v>
      </c>
      <c r="BM137">
        <v>26.736863505008198</v>
      </c>
      <c r="BN137">
        <v>153.105747126437</v>
      </c>
      <c r="BO137">
        <v>26.736863505008198</v>
      </c>
      <c r="BP137">
        <v>203.63939393939401</v>
      </c>
      <c r="BQ137">
        <v>32.1103262735976</v>
      </c>
      <c r="BR137">
        <v>153.105747126437</v>
      </c>
      <c r="BS137">
        <v>26.737051483026502</v>
      </c>
      <c r="BW137">
        <v>153.105747126437</v>
      </c>
      <c r="BX137">
        <v>14555.2874193846</v>
      </c>
      <c r="BY137">
        <v>153.105747126437</v>
      </c>
      <c r="BZ137">
        <v>14555.2874193846</v>
      </c>
      <c r="CA137">
        <v>203.63939393939401</v>
      </c>
      <c r="CB137">
        <v>627327.60077521601</v>
      </c>
      <c r="CC137">
        <v>153.105747126437</v>
      </c>
      <c r="CD137">
        <v>14555.2813827544</v>
      </c>
      <c r="CH137">
        <v>153.105747126437</v>
      </c>
      <c r="CI137">
        <v>0.19078102737355401</v>
      </c>
      <c r="CJ137">
        <v>153.105747126437</v>
      </c>
      <c r="CK137">
        <v>0.19078102737355401</v>
      </c>
      <c r="CL137">
        <v>40.417434869739502</v>
      </c>
      <c r="CM137">
        <v>0.65093590561854797</v>
      </c>
      <c r="CN137">
        <v>153.105747126437</v>
      </c>
      <c r="CO137">
        <v>0.19077604120830899</v>
      </c>
      <c r="CY137">
        <v>153.105747126437</v>
      </c>
      <c r="CZ137">
        <v>26.737051483026502</v>
      </c>
      <c r="DJ137">
        <v>153.105747126437</v>
      </c>
      <c r="DK137">
        <v>-45.112841219277101</v>
      </c>
      <c r="DU137">
        <v>153.105747126437</v>
      </c>
      <c r="DV137">
        <v>26.737051483026502</v>
      </c>
      <c r="EF137">
        <v>153.105747126437</v>
      </c>
      <c r="EG137">
        <v>14555.2813827544</v>
      </c>
      <c r="EQ137">
        <v>153.105747126437</v>
      </c>
      <c r="ER137">
        <v>26.737051483026502</v>
      </c>
      <c r="FB137">
        <v>153.105747126437</v>
      </c>
      <c r="FC137">
        <v>-45.112841219278799</v>
      </c>
      <c r="FI137">
        <v>5.1515151515151097E-2</v>
      </c>
      <c r="FJ137">
        <v>0.13286061025825499</v>
      </c>
      <c r="FK137">
        <v>5.15151515151515E-2</v>
      </c>
      <c r="FL137">
        <v>0.13286061025825499</v>
      </c>
      <c r="FM137">
        <v>0.74849699398797598</v>
      </c>
      <c r="FN137">
        <v>0.45643914163385002</v>
      </c>
      <c r="FT137">
        <v>0.94848484848484904</v>
      </c>
      <c r="FU137">
        <v>0.13286061025825499</v>
      </c>
      <c r="FV137">
        <v>0.94848484848484804</v>
      </c>
      <c r="FW137">
        <v>0.13286061025825499</v>
      </c>
      <c r="FX137">
        <v>0.25150300601202402</v>
      </c>
      <c r="FY137">
        <v>0.45643914163385002</v>
      </c>
      <c r="GG137">
        <v>0.25150300601202402</v>
      </c>
      <c r="GH137">
        <v>4.7707775513597403E-3</v>
      </c>
      <c r="GI137">
        <v>0.25150300601202402</v>
      </c>
      <c r="GJ137">
        <v>4.7707775513597403E-3</v>
      </c>
      <c r="GR137">
        <v>0.25150300601202402</v>
      </c>
      <c r="GS137">
        <v>0.69165595371797195</v>
      </c>
      <c r="GT137">
        <v>0.25150300601202402</v>
      </c>
      <c r="GU137">
        <v>0.69165595371797195</v>
      </c>
      <c r="HA137">
        <v>153.105747126437</v>
      </c>
      <c r="HB137">
        <v>0.29078102737355399</v>
      </c>
      <c r="HC137">
        <v>40.417434869739502</v>
      </c>
      <c r="HD137">
        <v>0.75093590561854795</v>
      </c>
      <c r="HE137">
        <v>153.105747126437</v>
      </c>
      <c r="HF137">
        <v>0.29077604120830902</v>
      </c>
      <c r="HL137">
        <v>153.105747126437</v>
      </c>
      <c r="HM137">
        <v>0.70921897262644595</v>
      </c>
      <c r="HN137">
        <v>40.417434869739502</v>
      </c>
      <c r="HO137">
        <v>0.24906409438145199</v>
      </c>
      <c r="HP137">
        <v>153.105747126437</v>
      </c>
      <c r="HQ137">
        <v>0.70922395879169098</v>
      </c>
    </row>
    <row r="138" spans="1:225" x14ac:dyDescent="0.3">
      <c r="A138" t="s">
        <v>88</v>
      </c>
      <c r="T138">
        <v>0.85858585858585901</v>
      </c>
      <c r="U138">
        <v>0.13049371872885501</v>
      </c>
      <c r="V138">
        <v>0.85858585858585901</v>
      </c>
      <c r="W138">
        <v>0.13049371872885501</v>
      </c>
      <c r="X138">
        <v>0.85858585858585901</v>
      </c>
      <c r="Y138">
        <v>0.13049371872885501</v>
      </c>
      <c r="Z138">
        <v>0.77272727272727304</v>
      </c>
      <c r="AA138">
        <v>0.13049371872885501</v>
      </c>
      <c r="BC138">
        <v>206.06060606060601</v>
      </c>
      <c r="BD138">
        <v>8</v>
      </c>
      <c r="BE138">
        <v>40.881763527054098</v>
      </c>
      <c r="BF138">
        <v>0.2</v>
      </c>
      <c r="BG138">
        <v>154.484597701149</v>
      </c>
      <c r="BH138">
        <v>1</v>
      </c>
      <c r="BL138">
        <v>154.484597701149</v>
      </c>
      <c r="BM138">
        <v>26.798968770514001</v>
      </c>
      <c r="BN138">
        <v>154.484597701149</v>
      </c>
      <c r="BO138">
        <v>26.798968770514001</v>
      </c>
      <c r="BP138">
        <v>206.06343434343401</v>
      </c>
      <c r="BQ138">
        <v>32.154990447123303</v>
      </c>
      <c r="BR138">
        <v>154.484597701149</v>
      </c>
      <c r="BS138">
        <v>26.7991562722551</v>
      </c>
      <c r="BW138">
        <v>154.484597701149</v>
      </c>
      <c r="BX138">
        <v>15035.759219985001</v>
      </c>
      <c r="BY138">
        <v>154.484597701149</v>
      </c>
      <c r="BZ138">
        <v>15035.759219985001</v>
      </c>
      <c r="CA138">
        <v>206.06343434343401</v>
      </c>
      <c r="CB138">
        <v>663174.593459961</v>
      </c>
      <c r="CC138">
        <v>154.484597701149</v>
      </c>
      <c r="CD138">
        <v>15035.753549216601</v>
      </c>
      <c r="CH138">
        <v>154.484597701149</v>
      </c>
      <c r="CI138">
        <v>0.18913367009486301</v>
      </c>
      <c r="CJ138">
        <v>154.484597701149</v>
      </c>
      <c r="CK138">
        <v>0.18913367009486301</v>
      </c>
      <c r="CL138">
        <v>40.898356713426899</v>
      </c>
      <c r="CM138">
        <v>0.65052692465582296</v>
      </c>
      <c r="CN138">
        <v>154.484597701149</v>
      </c>
      <c r="CO138">
        <v>0.18912869656286299</v>
      </c>
      <c r="CY138">
        <v>154.484597701149</v>
      </c>
      <c r="CZ138">
        <v>26.7991562722551</v>
      </c>
      <c r="DJ138">
        <v>154.484597701149</v>
      </c>
      <c r="DK138">
        <v>-45.220552558606798</v>
      </c>
      <c r="DU138">
        <v>154.484597701149</v>
      </c>
      <c r="DV138">
        <v>26.7991562722551</v>
      </c>
      <c r="EF138">
        <v>154.484597701149</v>
      </c>
      <c r="EG138">
        <v>15035.753549216601</v>
      </c>
      <c r="EQ138">
        <v>154.484597701149</v>
      </c>
      <c r="ER138">
        <v>26.7991562722551</v>
      </c>
      <c r="FB138">
        <v>154.484597701149</v>
      </c>
      <c r="FC138">
        <v>-45.220552558608503</v>
      </c>
      <c r="FI138">
        <v>4.1414141414141001E-2</v>
      </c>
      <c r="FJ138">
        <v>0.13049371872885501</v>
      </c>
      <c r="FK138">
        <v>4.14141414141415E-2</v>
      </c>
      <c r="FL138">
        <v>0.13049371872885501</v>
      </c>
      <c r="FM138">
        <v>0.74669338677354702</v>
      </c>
      <c r="FN138">
        <v>0.45403359551768602</v>
      </c>
      <c r="FT138">
        <v>0.95858585858585899</v>
      </c>
      <c r="FU138">
        <v>0.13049371872885501</v>
      </c>
      <c r="FV138">
        <v>0.95858585858585899</v>
      </c>
      <c r="FW138">
        <v>0.13049371872885501</v>
      </c>
      <c r="FX138">
        <v>0.25330661322645298</v>
      </c>
      <c r="FY138">
        <v>0.45403359551768602</v>
      </c>
      <c r="GG138">
        <v>0.25330661322645298</v>
      </c>
      <c r="GH138">
        <v>4.9431949022586599E-3</v>
      </c>
      <c r="GI138">
        <v>0.25330661322645298</v>
      </c>
      <c r="GJ138">
        <v>4.9431949022586703E-3</v>
      </c>
      <c r="GR138">
        <v>0.25330661322645298</v>
      </c>
      <c r="GS138">
        <v>0.68832667361812505</v>
      </c>
      <c r="GT138">
        <v>0.25330661322645298</v>
      </c>
      <c r="GU138">
        <v>0.68832667361812505</v>
      </c>
      <c r="HA138">
        <v>154.484597701149</v>
      </c>
      <c r="HB138">
        <v>0.28913367009486302</v>
      </c>
      <c r="HC138">
        <v>40.898356713426899</v>
      </c>
      <c r="HD138">
        <v>0.75052692465582305</v>
      </c>
      <c r="HE138">
        <v>154.484597701149</v>
      </c>
      <c r="HF138">
        <v>0.289128696562863</v>
      </c>
      <c r="HL138">
        <v>154.484597701149</v>
      </c>
      <c r="HM138">
        <v>0.71086632990513698</v>
      </c>
      <c r="HN138">
        <v>40.898356713426899</v>
      </c>
      <c r="HO138">
        <v>0.24947307534417701</v>
      </c>
      <c r="HP138">
        <v>154.484597701149</v>
      </c>
      <c r="HQ138">
        <v>0.710871303437137</v>
      </c>
    </row>
    <row r="139" spans="1:225" x14ac:dyDescent="0.3">
      <c r="A139" t="s">
        <v>88</v>
      </c>
      <c r="T139">
        <v>0.86868686868686895</v>
      </c>
      <c r="U139">
        <v>0.12815451077621601</v>
      </c>
      <c r="V139">
        <v>0.86868686868686895</v>
      </c>
      <c r="W139">
        <v>0.12815451077621601</v>
      </c>
      <c r="X139">
        <v>0.86868686868686895</v>
      </c>
      <c r="Y139">
        <v>0.12815451077621601</v>
      </c>
      <c r="Z139">
        <v>0.78181818181818197</v>
      </c>
      <c r="AA139">
        <v>0.12815451077621601</v>
      </c>
      <c r="BC139">
        <v>208.48484848484799</v>
      </c>
      <c r="BD139">
        <v>8</v>
      </c>
      <c r="BE139">
        <v>41.362725450901799</v>
      </c>
      <c r="BF139">
        <v>0.2</v>
      </c>
      <c r="BG139">
        <v>155.863448275862</v>
      </c>
      <c r="BH139">
        <v>1</v>
      </c>
      <c r="BL139">
        <v>155.863448275862</v>
      </c>
      <c r="BM139">
        <v>26.858568885370101</v>
      </c>
      <c r="BN139">
        <v>155.863448275862</v>
      </c>
      <c r="BO139">
        <v>26.858568885370101</v>
      </c>
      <c r="BP139">
        <v>208.48747474747501</v>
      </c>
      <c r="BQ139">
        <v>32.196644120155597</v>
      </c>
      <c r="BR139">
        <v>155.863448275862</v>
      </c>
      <c r="BS139">
        <v>26.8587558737939</v>
      </c>
      <c r="BW139">
        <v>155.863448275862</v>
      </c>
      <c r="BX139">
        <v>15518.2560106942</v>
      </c>
      <c r="BY139">
        <v>155.863448275862</v>
      </c>
      <c r="BZ139">
        <v>15518.2560106942</v>
      </c>
      <c r="CA139">
        <v>208.48747474747501</v>
      </c>
      <c r="CB139">
        <v>699111.92979581701</v>
      </c>
      <c r="CC139">
        <v>155.863448275862</v>
      </c>
      <c r="CD139">
        <v>15518.250680584</v>
      </c>
      <c r="CH139">
        <v>155.863448275862</v>
      </c>
      <c r="CI139">
        <v>0.18755276239001001</v>
      </c>
      <c r="CJ139">
        <v>155.863448275862</v>
      </c>
      <c r="CK139">
        <v>0.18755276239001001</v>
      </c>
      <c r="CL139">
        <v>41.379278557114198</v>
      </c>
      <c r="CM139">
        <v>0.65011794369309805</v>
      </c>
      <c r="CN139">
        <v>155.863448275862</v>
      </c>
      <c r="CO139">
        <v>0.18754780247317601</v>
      </c>
      <c r="CY139">
        <v>155.863448275862</v>
      </c>
      <c r="CZ139">
        <v>26.8587558737939</v>
      </c>
      <c r="DJ139">
        <v>155.863448275862</v>
      </c>
      <c r="DK139">
        <v>-45.3239792908034</v>
      </c>
      <c r="DU139">
        <v>155.863448275862</v>
      </c>
      <c r="DV139">
        <v>26.8587558737939</v>
      </c>
      <c r="EF139">
        <v>155.863448275862</v>
      </c>
      <c r="EG139">
        <v>15518.250680584</v>
      </c>
      <c r="EQ139">
        <v>155.863448275862</v>
      </c>
      <c r="ER139">
        <v>26.8587558737939</v>
      </c>
      <c r="FB139">
        <v>155.863448275862</v>
      </c>
      <c r="FC139">
        <v>-45.323979290806797</v>
      </c>
      <c r="FI139">
        <v>3.1313131313131098E-2</v>
      </c>
      <c r="FJ139">
        <v>0.12815451077621601</v>
      </c>
      <c r="FK139">
        <v>3.13131313131313E-2</v>
      </c>
      <c r="FL139">
        <v>0.12815451077621601</v>
      </c>
      <c r="FM139">
        <v>0.74488977955911795</v>
      </c>
      <c r="FN139">
        <v>0.45167111651465802</v>
      </c>
      <c r="FT139">
        <v>0.96868686868686904</v>
      </c>
      <c r="FU139">
        <v>0.12815451077621601</v>
      </c>
      <c r="FV139">
        <v>0.96868686868686904</v>
      </c>
      <c r="FW139">
        <v>0.12815451077621601</v>
      </c>
      <c r="FX139">
        <v>0.255110220440882</v>
      </c>
      <c r="FY139">
        <v>0.45167111651465802</v>
      </c>
      <c r="GG139">
        <v>0.255110220440882</v>
      </c>
      <c r="GH139">
        <v>5.1197170944473503E-3</v>
      </c>
      <c r="GI139">
        <v>0.255110220440882</v>
      </c>
      <c r="GJ139">
        <v>5.1197170944473503E-3</v>
      </c>
      <c r="GR139">
        <v>0.255110220440882</v>
      </c>
      <c r="GS139">
        <v>0.68500542562667199</v>
      </c>
      <c r="GT139">
        <v>0.255110220440882</v>
      </c>
      <c r="GU139">
        <v>0.68500542562667199</v>
      </c>
      <c r="HA139">
        <v>155.863448275862</v>
      </c>
      <c r="HB139">
        <v>0.28755276239000999</v>
      </c>
      <c r="HC139">
        <v>41.379278557114198</v>
      </c>
      <c r="HD139">
        <v>0.75011794369309803</v>
      </c>
      <c r="HE139">
        <v>155.863448275862</v>
      </c>
      <c r="HF139">
        <v>0.28754780247317602</v>
      </c>
      <c r="HL139">
        <v>155.863448275862</v>
      </c>
      <c r="HM139">
        <v>0.71244723760998996</v>
      </c>
      <c r="HN139">
        <v>41.379278557114198</v>
      </c>
      <c r="HO139">
        <v>0.249882056306902</v>
      </c>
      <c r="HP139">
        <v>155.863448275862</v>
      </c>
      <c r="HQ139">
        <v>0.71245219752682398</v>
      </c>
    </row>
    <row r="140" spans="1:225" x14ac:dyDescent="0.3">
      <c r="A140" t="s">
        <v>88</v>
      </c>
      <c r="T140">
        <v>0.87878787878787901</v>
      </c>
      <c r="U140">
        <v>0.125842346296001</v>
      </c>
      <c r="V140">
        <v>0.87878787878787901</v>
      </c>
      <c r="W140">
        <v>0.125842346296001</v>
      </c>
      <c r="X140">
        <v>0.87878787878787901</v>
      </c>
      <c r="Y140">
        <v>0.125842346296001</v>
      </c>
      <c r="Z140">
        <v>0.79090909090909101</v>
      </c>
      <c r="AA140">
        <v>0.125842346296001</v>
      </c>
      <c r="BC140">
        <v>210.90909090909099</v>
      </c>
      <c r="BD140">
        <v>8</v>
      </c>
      <c r="BE140">
        <v>41.8436873747495</v>
      </c>
      <c r="BF140">
        <v>0.2</v>
      </c>
      <c r="BG140">
        <v>157.242298850575</v>
      </c>
      <c r="BH140">
        <v>1</v>
      </c>
      <c r="BL140">
        <v>157.242298850575</v>
      </c>
      <c r="BM140">
        <v>26.915826178896499</v>
      </c>
      <c r="BN140">
        <v>157.242298850575</v>
      </c>
      <c r="BO140">
        <v>26.915826178896499</v>
      </c>
      <c r="BP140">
        <v>210.911515151515</v>
      </c>
      <c r="BQ140">
        <v>32.235593132346303</v>
      </c>
      <c r="BR140">
        <v>157.242298850575</v>
      </c>
      <c r="BS140">
        <v>26.916012643095801</v>
      </c>
      <c r="BW140">
        <v>157.242298850575</v>
      </c>
      <c r="BX140">
        <v>16002.6994397871</v>
      </c>
      <c r="BY140">
        <v>157.242298850575</v>
      </c>
      <c r="BZ140">
        <v>16002.6994397871</v>
      </c>
      <c r="CA140">
        <v>210.911515151515</v>
      </c>
      <c r="CB140">
        <v>735134.02393617702</v>
      </c>
      <c r="CC140">
        <v>157.242298850575</v>
      </c>
      <c r="CD140">
        <v>16002.694427648599</v>
      </c>
      <c r="CH140">
        <v>157.242298850575</v>
      </c>
      <c r="CI140">
        <v>0.18603399843342699</v>
      </c>
      <c r="CJ140">
        <v>157.242298850575</v>
      </c>
      <c r="CK140">
        <v>0.18603399843342699</v>
      </c>
      <c r="CL140">
        <v>41.860200400801602</v>
      </c>
      <c r="CM140">
        <v>0.64975758317707899</v>
      </c>
      <c r="CN140">
        <v>157.242298850575</v>
      </c>
      <c r="CO140">
        <v>0.186029052421329</v>
      </c>
      <c r="CY140">
        <v>157.242298850575</v>
      </c>
      <c r="CZ140">
        <v>26.916012643095801</v>
      </c>
      <c r="DJ140">
        <v>157.242298850575</v>
      </c>
      <c r="DK140">
        <v>-45.4234079427859</v>
      </c>
      <c r="DU140">
        <v>157.242298850575</v>
      </c>
      <c r="DV140">
        <v>26.916012643095801</v>
      </c>
      <c r="EF140">
        <v>157.242298850575</v>
      </c>
      <c r="EG140">
        <v>16002.694427648599</v>
      </c>
      <c r="EQ140">
        <v>157.242298850575</v>
      </c>
      <c r="ER140">
        <v>26.916012643095801</v>
      </c>
      <c r="FB140">
        <v>157.242298850575</v>
      </c>
      <c r="FC140">
        <v>-45.423407942782497</v>
      </c>
      <c r="FI140">
        <v>2.1212121212120998E-2</v>
      </c>
      <c r="FJ140">
        <v>0.125842346296001</v>
      </c>
      <c r="FK140">
        <v>2.12121212121212E-2</v>
      </c>
      <c r="FL140">
        <v>0.125842346296001</v>
      </c>
      <c r="FM140">
        <v>0.74308617234468899</v>
      </c>
      <c r="FN140">
        <v>0.449403107308183</v>
      </c>
      <c r="FT140">
        <v>0.97878787878787898</v>
      </c>
      <c r="FU140">
        <v>0.125842346296001</v>
      </c>
      <c r="FV140">
        <v>0.97878787878787898</v>
      </c>
      <c r="FW140">
        <v>0.125842346296001</v>
      </c>
      <c r="FX140">
        <v>0.25691382765531101</v>
      </c>
      <c r="FY140">
        <v>0.449403107308183</v>
      </c>
      <c r="GG140">
        <v>0.25691382765531101</v>
      </c>
      <c r="GH140">
        <v>5.3003924168527599E-3</v>
      </c>
      <c r="GI140">
        <v>0.25691382765531101</v>
      </c>
      <c r="GJ140">
        <v>5.3003924168527703E-3</v>
      </c>
      <c r="GR140">
        <v>0.25691382765531101</v>
      </c>
      <c r="GS140">
        <v>0.68169220974344402</v>
      </c>
      <c r="GT140">
        <v>0.25691382765531101</v>
      </c>
      <c r="GU140">
        <v>0.68169220974344402</v>
      </c>
      <c r="HA140">
        <v>157.242298850575</v>
      </c>
      <c r="HB140">
        <v>0.28603399843342697</v>
      </c>
      <c r="HC140">
        <v>41.860200400801602</v>
      </c>
      <c r="HD140">
        <v>0.74975758317707897</v>
      </c>
      <c r="HE140">
        <v>157.242298850575</v>
      </c>
      <c r="HF140">
        <v>0.28602905242132898</v>
      </c>
      <c r="HL140">
        <v>157.242298850575</v>
      </c>
      <c r="HM140">
        <v>0.71396600156657297</v>
      </c>
      <c r="HN140">
        <v>41.860200400801602</v>
      </c>
      <c r="HO140">
        <v>0.25024241682292098</v>
      </c>
      <c r="HP140">
        <v>157.242298850575</v>
      </c>
      <c r="HQ140">
        <v>0.71397094757867097</v>
      </c>
    </row>
    <row r="141" spans="1:225" x14ac:dyDescent="0.3">
      <c r="A141" t="s">
        <v>88</v>
      </c>
      <c r="T141">
        <v>0.88888888888888895</v>
      </c>
      <c r="U141">
        <v>0.123556607131277</v>
      </c>
      <c r="V141">
        <v>0.88888888888888895</v>
      </c>
      <c r="W141">
        <v>0.123556607131277</v>
      </c>
      <c r="X141">
        <v>0.88888888888888895</v>
      </c>
      <c r="Y141">
        <v>0.123556607131277</v>
      </c>
      <c r="Z141">
        <v>0.8</v>
      </c>
      <c r="AA141">
        <v>0.123556607131277</v>
      </c>
      <c r="BC141">
        <v>213.333333333333</v>
      </c>
      <c r="BD141">
        <v>8</v>
      </c>
      <c r="BE141">
        <v>42.324649298597201</v>
      </c>
      <c r="BF141">
        <v>0.2</v>
      </c>
      <c r="BG141">
        <v>158.621149425287</v>
      </c>
      <c r="BH141">
        <v>1</v>
      </c>
      <c r="BL141">
        <v>158.621149425287</v>
      </c>
      <c r="BM141">
        <v>26.970870241226901</v>
      </c>
      <c r="BN141">
        <v>158.621149425287</v>
      </c>
      <c r="BO141">
        <v>26.970870241226901</v>
      </c>
      <c r="BP141">
        <v>213.335555555556</v>
      </c>
      <c r="BQ141">
        <v>32.272104023230597</v>
      </c>
      <c r="BR141">
        <v>158.621149425287</v>
      </c>
      <c r="BS141">
        <v>26.971056108833899</v>
      </c>
      <c r="BW141">
        <v>158.621149425287</v>
      </c>
      <c r="BX141">
        <v>16489.0159471523</v>
      </c>
      <c r="BY141">
        <v>158.621149425287</v>
      </c>
      <c r="BZ141">
        <v>16489.0159471523</v>
      </c>
      <c r="CA141">
        <v>213.335555555556</v>
      </c>
      <c r="CB141">
        <v>771235.80587953306</v>
      </c>
      <c r="CC141">
        <v>158.621149425287</v>
      </c>
      <c r="CD141">
        <v>16489.011226778501</v>
      </c>
      <c r="CH141">
        <v>158.621149425287</v>
      </c>
      <c r="CI141">
        <v>0.18457394081756001</v>
      </c>
      <c r="CJ141">
        <v>158.621149425287</v>
      </c>
      <c r="CK141">
        <v>0.18457394081756001</v>
      </c>
      <c r="CL141">
        <v>42.341122244489</v>
      </c>
      <c r="CM141">
        <v>0.64939786167175395</v>
      </c>
      <c r="CN141">
        <v>158.621149425287</v>
      </c>
      <c r="CO141">
        <v>0.18456901062974501</v>
      </c>
      <c r="CY141">
        <v>158.621149425287</v>
      </c>
      <c r="CZ141">
        <v>26.971056108833899</v>
      </c>
      <c r="DJ141">
        <v>158.621149425287</v>
      </c>
      <c r="DK141">
        <v>-45.519089831309898</v>
      </c>
      <c r="DU141">
        <v>158.621149425287</v>
      </c>
      <c r="DV141">
        <v>26.971056108833899</v>
      </c>
      <c r="EF141">
        <v>158.621149425287</v>
      </c>
      <c r="EG141">
        <v>16489.011226778501</v>
      </c>
      <c r="EQ141">
        <v>158.621149425287</v>
      </c>
      <c r="ER141">
        <v>26.971056108833899</v>
      </c>
      <c r="FB141">
        <v>158.621149425287</v>
      </c>
      <c r="FC141">
        <v>-45.519089831306502</v>
      </c>
      <c r="FI141">
        <v>1.1111111111111099E-2</v>
      </c>
      <c r="FJ141">
        <v>0.123556607131277</v>
      </c>
      <c r="FK141">
        <v>1.11111111111112E-2</v>
      </c>
      <c r="FL141">
        <v>0.123556607131277</v>
      </c>
      <c r="FM141">
        <v>0.74128256513026103</v>
      </c>
      <c r="FN141">
        <v>0.44713509810170798</v>
      </c>
      <c r="FT141">
        <v>0.98888888888888904</v>
      </c>
      <c r="FU141">
        <v>0.123556607131277</v>
      </c>
      <c r="FV141">
        <v>0.98888888888888904</v>
      </c>
      <c r="FW141">
        <v>0.123556607131277</v>
      </c>
      <c r="FX141">
        <v>0.25871743486974003</v>
      </c>
      <c r="FY141">
        <v>0.44713509810170798</v>
      </c>
      <c r="GG141">
        <v>0.25871743486974003</v>
      </c>
      <c r="GH141">
        <v>5.48526915836347E-3</v>
      </c>
      <c r="GI141">
        <v>0.25871743486974003</v>
      </c>
      <c r="GJ141">
        <v>5.48526915836347E-3</v>
      </c>
      <c r="GR141">
        <v>0.25871743486974003</v>
      </c>
      <c r="GS141">
        <v>0.67838702596827205</v>
      </c>
      <c r="GT141">
        <v>0.25871743486974003</v>
      </c>
      <c r="GU141">
        <v>0.67838702596827205</v>
      </c>
      <c r="HA141">
        <v>158.621149425287</v>
      </c>
      <c r="HB141">
        <v>0.28457394081755999</v>
      </c>
      <c r="HC141">
        <v>42.341122244489</v>
      </c>
      <c r="HD141">
        <v>0.74939786167175404</v>
      </c>
      <c r="HE141">
        <v>158.621149425287</v>
      </c>
      <c r="HF141">
        <v>0.28456901062974499</v>
      </c>
      <c r="HL141">
        <v>158.621149425287</v>
      </c>
      <c r="HM141">
        <v>0.71542605918243996</v>
      </c>
      <c r="HN141">
        <v>42.341122244489</v>
      </c>
      <c r="HO141">
        <v>0.25060213832824602</v>
      </c>
      <c r="HP141">
        <v>158.621149425287</v>
      </c>
      <c r="HQ141">
        <v>0.71543098937025495</v>
      </c>
    </row>
    <row r="142" spans="1:225" x14ac:dyDescent="0.3">
      <c r="A142" t="s">
        <v>88</v>
      </c>
      <c r="T142">
        <v>0.89898989898989901</v>
      </c>
      <c r="U142">
        <v>0.12129669608049</v>
      </c>
      <c r="V142">
        <v>0.89898989898989901</v>
      </c>
      <c r="W142">
        <v>0.12129669608049</v>
      </c>
      <c r="X142">
        <v>0.89898989898989901</v>
      </c>
      <c r="Y142">
        <v>0.12129669608049</v>
      </c>
      <c r="Z142">
        <v>0.80909090909090897</v>
      </c>
      <c r="AA142">
        <v>0.12129669608049</v>
      </c>
      <c r="BC142">
        <v>215.75757575757601</v>
      </c>
      <c r="BD142">
        <v>8</v>
      </c>
      <c r="BE142">
        <v>42.805611222444902</v>
      </c>
      <c r="BF142">
        <v>0.2</v>
      </c>
      <c r="BG142">
        <v>160</v>
      </c>
      <c r="BH142">
        <v>1</v>
      </c>
      <c r="BL142">
        <v>160</v>
      </c>
      <c r="BM142">
        <v>27.023844923723299</v>
      </c>
      <c r="BN142">
        <v>160</v>
      </c>
      <c r="BO142">
        <v>27.023844923723299</v>
      </c>
      <c r="BP142">
        <v>215.759595959596</v>
      </c>
      <c r="BQ142">
        <v>32.306412707118803</v>
      </c>
      <c r="BR142">
        <v>160</v>
      </c>
      <c r="BS142">
        <v>27.0240302286537</v>
      </c>
      <c r="BW142">
        <v>160</v>
      </c>
      <c r="BX142">
        <v>16977.135785454</v>
      </c>
      <c r="BY142">
        <v>160</v>
      </c>
      <c r="BZ142">
        <v>16977.135785454</v>
      </c>
      <c r="CA142">
        <v>215.759595959596</v>
      </c>
      <c r="CB142">
        <v>807412.66532816703</v>
      </c>
      <c r="CC142">
        <v>160</v>
      </c>
      <c r="CD142">
        <v>16977.131330254499</v>
      </c>
      <c r="CH142">
        <v>160</v>
      </c>
      <c r="CI142">
        <v>0.18316877390540001</v>
      </c>
      <c r="CJ142">
        <v>160</v>
      </c>
      <c r="CK142">
        <v>0.18316877390540001</v>
      </c>
      <c r="CL142">
        <v>42.822044088176298</v>
      </c>
      <c r="CM142">
        <v>0.64903814016643002</v>
      </c>
      <c r="CN142">
        <v>160</v>
      </c>
      <c r="CO142">
        <v>0.18316385864217899</v>
      </c>
      <c r="CY142">
        <v>160</v>
      </c>
      <c r="CZ142">
        <v>27.0240302286537</v>
      </c>
      <c r="DJ142">
        <v>160</v>
      </c>
      <c r="DK142">
        <v>-45.6112592701624</v>
      </c>
      <c r="DU142">
        <v>160</v>
      </c>
      <c r="DV142">
        <v>27.0240302286537</v>
      </c>
      <c r="EF142">
        <v>160</v>
      </c>
      <c r="EG142">
        <v>16977.131330254499</v>
      </c>
      <c r="EQ142">
        <v>160</v>
      </c>
      <c r="ER142">
        <v>27.0240302286537</v>
      </c>
      <c r="FB142">
        <v>160</v>
      </c>
      <c r="FC142">
        <v>-45.611259270159003</v>
      </c>
      <c r="FI142">
        <v>1.0101010101010201E-3</v>
      </c>
      <c r="FJ142">
        <v>0.12129669608049</v>
      </c>
      <c r="FK142">
        <v>1.0101010101010201E-3</v>
      </c>
      <c r="FL142">
        <v>0.12129669608049</v>
      </c>
      <c r="FM142">
        <v>0.73947895791583196</v>
      </c>
      <c r="FN142">
        <v>0.44486708889523302</v>
      </c>
      <c r="FT142">
        <v>0.99898989898989898</v>
      </c>
      <c r="FU142">
        <v>0.12129669608049</v>
      </c>
      <c r="FV142">
        <v>0.99898989898989898</v>
      </c>
      <c r="FW142">
        <v>0.12129669608049</v>
      </c>
      <c r="FX142">
        <v>0.26052104208416799</v>
      </c>
      <c r="FY142">
        <v>0.44486708889523302</v>
      </c>
      <c r="GG142">
        <v>0.26052104208416799</v>
      </c>
      <c r="GH142">
        <v>5.6743956078300298E-3</v>
      </c>
      <c r="GI142">
        <v>0.26052104208416799</v>
      </c>
      <c r="GJ142">
        <v>5.6743956078300298E-3</v>
      </c>
      <c r="GR142">
        <v>0.26052104208416799</v>
      </c>
      <c r="GS142">
        <v>0.67508987430098799</v>
      </c>
      <c r="GT142">
        <v>0.26052104208416799</v>
      </c>
      <c r="GU142">
        <v>0.67508987430098799</v>
      </c>
      <c r="HA142">
        <v>160</v>
      </c>
      <c r="HB142">
        <v>0.28316877390540002</v>
      </c>
      <c r="HC142">
        <v>42.822044088176298</v>
      </c>
      <c r="HD142">
        <v>0.74903814016643</v>
      </c>
      <c r="HE142">
        <v>160</v>
      </c>
      <c r="HF142">
        <v>0.28316385864217902</v>
      </c>
      <c r="HL142">
        <v>160</v>
      </c>
      <c r="HM142">
        <v>0.71683122609460004</v>
      </c>
      <c r="HN142">
        <v>42.822044088176298</v>
      </c>
      <c r="HO142">
        <v>0.25096185983357</v>
      </c>
      <c r="HP142">
        <v>160</v>
      </c>
      <c r="HQ142">
        <v>0.71683614135782103</v>
      </c>
    </row>
    <row r="143" spans="1:225" x14ac:dyDescent="0.3">
      <c r="A143" t="s">
        <v>88</v>
      </c>
      <c r="T143">
        <v>0.90909090909090895</v>
      </c>
      <c r="U143">
        <v>0.119062035960865</v>
      </c>
      <c r="V143">
        <v>0.90909090909090895</v>
      </c>
      <c r="W143">
        <v>0.119062035960865</v>
      </c>
      <c r="X143">
        <v>0.90909090909090895</v>
      </c>
      <c r="Y143">
        <v>0.119062035960865</v>
      </c>
      <c r="Z143">
        <v>0.81818181818181801</v>
      </c>
      <c r="AA143">
        <v>0.119062035960865</v>
      </c>
      <c r="BC143">
        <v>218.18181818181799</v>
      </c>
      <c r="BD143">
        <v>8</v>
      </c>
      <c r="BE143">
        <v>43.286573146292596</v>
      </c>
      <c r="BF143">
        <v>0.2</v>
      </c>
      <c r="BG143">
        <v>160.02666666666701</v>
      </c>
      <c r="BH143">
        <v>8</v>
      </c>
      <c r="BL143">
        <v>160.02666666666701</v>
      </c>
      <c r="BM143">
        <v>27.709071587056801</v>
      </c>
      <c r="BN143">
        <v>160.02666666666701</v>
      </c>
      <c r="BO143">
        <v>27.709071587056801</v>
      </c>
      <c r="BP143">
        <v>218.183636363636</v>
      </c>
      <c r="BQ143">
        <v>32.338723587958597</v>
      </c>
      <c r="BR143">
        <v>160.02666666666701</v>
      </c>
      <c r="BS143">
        <v>27.709267644060901</v>
      </c>
      <c r="BW143">
        <v>160.02666666666701</v>
      </c>
      <c r="BX143">
        <v>17211.682663198</v>
      </c>
      <c r="BY143">
        <v>160.02666666666701</v>
      </c>
      <c r="BZ143">
        <v>17211.682663198</v>
      </c>
      <c r="CA143">
        <v>218.183636363636</v>
      </c>
      <c r="CB143">
        <v>843660.40555639798</v>
      </c>
      <c r="CC143">
        <v>160.02666666666701</v>
      </c>
      <c r="CD143">
        <v>17211.678474114298</v>
      </c>
      <c r="CH143">
        <v>160.02666666666701</v>
      </c>
      <c r="CI143">
        <v>0.164957061128369</v>
      </c>
      <c r="CJ143">
        <v>160.02666666666701</v>
      </c>
      <c r="CK143">
        <v>0.164957061128369</v>
      </c>
      <c r="CL143">
        <v>43.302965931863703</v>
      </c>
      <c r="CM143">
        <v>0.64867841866110598</v>
      </c>
      <c r="CN143">
        <v>160.02666666666701</v>
      </c>
      <c r="CO143">
        <v>0.164951861951142</v>
      </c>
      <c r="CY143">
        <v>160.02666666666701</v>
      </c>
      <c r="CZ143">
        <v>27.709267644060901</v>
      </c>
      <c r="DJ143">
        <v>160.02666666666701</v>
      </c>
      <c r="DK143">
        <v>-182.06260035152499</v>
      </c>
      <c r="DU143">
        <v>160.02666666666701</v>
      </c>
      <c r="DV143">
        <v>27.709267644060901</v>
      </c>
      <c r="EF143">
        <v>160.02666666666701</v>
      </c>
      <c r="EG143">
        <v>17211.678474114298</v>
      </c>
      <c r="EQ143">
        <v>160.02666666666701</v>
      </c>
      <c r="ER143">
        <v>27.709267644060901</v>
      </c>
      <c r="FB143">
        <v>160.02666666666701</v>
      </c>
      <c r="FC143">
        <v>-182.062600351519</v>
      </c>
      <c r="FI143">
        <v>-9.0909090909089291E-3</v>
      </c>
      <c r="FJ143">
        <v>0.119062035960865</v>
      </c>
      <c r="FK143">
        <v>-9.0909090909090402E-3</v>
      </c>
      <c r="FL143">
        <v>0.119062035960865</v>
      </c>
      <c r="FM143">
        <v>0.737675350701403</v>
      </c>
      <c r="FN143">
        <v>0.442599079688758</v>
      </c>
      <c r="FT143">
        <v>1.0090909090909099</v>
      </c>
      <c r="FU143">
        <v>0.119062035960865</v>
      </c>
      <c r="FV143">
        <v>1.0090909090909099</v>
      </c>
      <c r="FW143">
        <v>0.119062035960865</v>
      </c>
      <c r="FX143">
        <v>0.262324649298597</v>
      </c>
      <c r="FY143">
        <v>0.442599079688758</v>
      </c>
      <c r="GG143">
        <v>0.262324649298597</v>
      </c>
      <c r="GH143">
        <v>5.8678200540654797E-3</v>
      </c>
      <c r="GI143">
        <v>0.262324649298597</v>
      </c>
      <c r="GJ143">
        <v>5.8678200540654797E-3</v>
      </c>
      <c r="GR143">
        <v>0.262324649298597</v>
      </c>
      <c r="GS143">
        <v>0.67180075474142098</v>
      </c>
      <c r="GT143">
        <v>0.262324649298597</v>
      </c>
      <c r="GU143">
        <v>0.67180075474142098</v>
      </c>
      <c r="HA143">
        <v>160.02666666666701</v>
      </c>
      <c r="HB143">
        <v>0.26495706112836898</v>
      </c>
      <c r="HC143">
        <v>43.302965931863703</v>
      </c>
      <c r="HD143">
        <v>0.74867841866110596</v>
      </c>
      <c r="HE143">
        <v>160.02666666666701</v>
      </c>
      <c r="HF143">
        <v>0.26495186195114201</v>
      </c>
      <c r="HL143">
        <v>160.02666666666701</v>
      </c>
      <c r="HM143">
        <v>0.73504293887163097</v>
      </c>
      <c r="HN143">
        <v>43.302965931863703</v>
      </c>
      <c r="HO143">
        <v>0.25132158133889398</v>
      </c>
      <c r="HP143">
        <v>160.02666666666701</v>
      </c>
      <c r="HQ143">
        <v>0.73504813804885805</v>
      </c>
    </row>
    <row r="144" spans="1:225" x14ac:dyDescent="0.3">
      <c r="A144" t="s">
        <v>88</v>
      </c>
      <c r="T144">
        <v>0.919191919191919</v>
      </c>
      <c r="U144">
        <v>0.116852068723548</v>
      </c>
      <c r="V144">
        <v>0.919191919191919</v>
      </c>
      <c r="W144">
        <v>0.116852068723548</v>
      </c>
      <c r="X144">
        <v>0.919191919191919</v>
      </c>
      <c r="Y144">
        <v>0.116852068723548</v>
      </c>
      <c r="Z144">
        <v>0.82727272727272705</v>
      </c>
      <c r="AA144">
        <v>0.116852068723548</v>
      </c>
      <c r="BC144">
        <v>220.60606060606099</v>
      </c>
      <c r="BD144">
        <v>8</v>
      </c>
      <c r="BE144">
        <v>43.767535070140298</v>
      </c>
      <c r="BF144">
        <v>0.2</v>
      </c>
      <c r="BG144">
        <v>162.78436781609199</v>
      </c>
      <c r="BH144">
        <v>8</v>
      </c>
      <c r="BL144">
        <v>162.78436781609199</v>
      </c>
      <c r="BM144">
        <v>29.593916131911701</v>
      </c>
      <c r="BN144">
        <v>162.78436781609199</v>
      </c>
      <c r="BO144">
        <v>29.593916131911701</v>
      </c>
      <c r="BP144">
        <v>220.60767676767699</v>
      </c>
      <c r="BQ144">
        <v>32.369150905623698</v>
      </c>
      <c r="BR144">
        <v>162.78436781609199</v>
      </c>
      <c r="BS144">
        <v>29.5941299884221</v>
      </c>
      <c r="BW144">
        <v>162.78436781609199</v>
      </c>
      <c r="BX144">
        <v>50656.478800739002</v>
      </c>
      <c r="BY144">
        <v>162.78436781609199</v>
      </c>
      <c r="BZ144">
        <v>50656.478800739002</v>
      </c>
      <c r="CA144">
        <v>220.60767676767699</v>
      </c>
      <c r="CB144">
        <v>879977.84109834197</v>
      </c>
      <c r="CC144">
        <v>162.78436781609199</v>
      </c>
      <c r="CD144">
        <v>50656.5788556958</v>
      </c>
      <c r="CH144">
        <v>162.78436781609199</v>
      </c>
      <c r="CI144">
        <v>0.114970874813145</v>
      </c>
      <c r="CJ144">
        <v>162.78436781609199</v>
      </c>
      <c r="CK144">
        <v>0.114970874813145</v>
      </c>
      <c r="CL144">
        <v>43.783887775551101</v>
      </c>
      <c r="CM144">
        <v>0.64834820458668896</v>
      </c>
      <c r="CN144">
        <v>162.78436781609199</v>
      </c>
      <c r="CO144">
        <v>0.11496520348392</v>
      </c>
      <c r="CY144">
        <v>162.78436781609199</v>
      </c>
      <c r="CZ144">
        <v>29.5941299884221</v>
      </c>
      <c r="DJ144">
        <v>162.78436781609199</v>
      </c>
      <c r="DK144">
        <v>-183.05937808418801</v>
      </c>
      <c r="DU144">
        <v>162.78436781609199</v>
      </c>
      <c r="DV144">
        <v>29.5941299884221</v>
      </c>
      <c r="EF144">
        <v>162.78436781609199</v>
      </c>
      <c r="EG144">
        <v>50656.5788556958</v>
      </c>
      <c r="EQ144">
        <v>162.78436781609199</v>
      </c>
      <c r="ER144">
        <v>29.5941299884221</v>
      </c>
      <c r="FB144">
        <v>162.78436781609199</v>
      </c>
      <c r="FC144">
        <v>-183.059378084168</v>
      </c>
      <c r="FI144">
        <v>-1.9191919191919E-2</v>
      </c>
      <c r="FJ144">
        <v>0.116852068723548</v>
      </c>
      <c r="FK144">
        <v>-1.9191919191919201E-2</v>
      </c>
      <c r="FL144">
        <v>0.116852068723548</v>
      </c>
      <c r="FM144">
        <v>0.73587174348697404</v>
      </c>
      <c r="FN144">
        <v>0.44036452226560202</v>
      </c>
      <c r="FT144">
        <v>1.0191919191919201</v>
      </c>
      <c r="FU144">
        <v>0.116852068723548</v>
      </c>
      <c r="FV144">
        <v>1.0191919191919201</v>
      </c>
      <c r="FW144">
        <v>0.116852068723548</v>
      </c>
      <c r="FX144">
        <v>0.26412825651302602</v>
      </c>
      <c r="FY144">
        <v>0.44036452226560202</v>
      </c>
      <c r="GG144">
        <v>0.26412825651302602</v>
      </c>
      <c r="GH144">
        <v>6.0655907858457201E-3</v>
      </c>
      <c r="GI144">
        <v>0.26412825651302602</v>
      </c>
      <c r="GJ144">
        <v>6.0655907858457201E-3</v>
      </c>
      <c r="GR144">
        <v>0.26412825651302602</v>
      </c>
      <c r="GS144">
        <v>0.66851966728940104</v>
      </c>
      <c r="GT144">
        <v>0.26412825651302602</v>
      </c>
      <c r="GU144">
        <v>0.66851966728940104</v>
      </c>
      <c r="HA144">
        <v>162.78436781609199</v>
      </c>
      <c r="HB144">
        <v>0.214970874813145</v>
      </c>
      <c r="HC144">
        <v>43.783887775551101</v>
      </c>
      <c r="HD144">
        <v>0.74834820458668905</v>
      </c>
      <c r="HE144">
        <v>162.78436781609199</v>
      </c>
      <c r="HF144">
        <v>0.21496520348392001</v>
      </c>
      <c r="HL144">
        <v>162.78436781609199</v>
      </c>
      <c r="HM144">
        <v>0.78502912518685497</v>
      </c>
      <c r="HN144">
        <v>43.783887775551101</v>
      </c>
      <c r="HO144">
        <v>0.25165179541331101</v>
      </c>
      <c r="HP144">
        <v>162.78436781609199</v>
      </c>
      <c r="HQ144">
        <v>0.78503479651607999</v>
      </c>
    </row>
    <row r="145" spans="1:225" x14ac:dyDescent="0.3">
      <c r="A145" t="s">
        <v>88</v>
      </c>
      <c r="T145">
        <v>0.92929292929292895</v>
      </c>
      <c r="U145">
        <v>0.11466625461711</v>
      </c>
      <c r="V145">
        <v>0.92929292929292895</v>
      </c>
      <c r="W145">
        <v>0.11466625461711</v>
      </c>
      <c r="X145">
        <v>0.92929292929292895</v>
      </c>
      <c r="Y145">
        <v>0.11466625461711</v>
      </c>
      <c r="Z145">
        <v>0.83636363636363598</v>
      </c>
      <c r="AA145">
        <v>0.11466625461711</v>
      </c>
      <c r="BC145">
        <v>223.030303030303</v>
      </c>
      <c r="BD145">
        <v>8</v>
      </c>
      <c r="BE145">
        <v>44.248496993987999</v>
      </c>
      <c r="BF145">
        <v>0.2</v>
      </c>
      <c r="BG145">
        <v>165.54206896551699</v>
      </c>
      <c r="BH145">
        <v>8</v>
      </c>
      <c r="BL145">
        <v>165.54206896551699</v>
      </c>
      <c r="BM145">
        <v>30.142233169820699</v>
      </c>
      <c r="BN145">
        <v>165.54206896551699</v>
      </c>
      <c r="BO145">
        <v>30.142233169820699</v>
      </c>
      <c r="BP145">
        <v>223.03171717171699</v>
      </c>
      <c r="BQ145">
        <v>32.397761925789297</v>
      </c>
      <c r="BR145">
        <v>165.54206896551699</v>
      </c>
      <c r="BS145">
        <v>30.142439162401399</v>
      </c>
      <c r="BW145">
        <v>165.54206896551699</v>
      </c>
      <c r="BX145">
        <v>86102.284913784693</v>
      </c>
      <c r="BY145">
        <v>165.54206896551699</v>
      </c>
      <c r="BZ145">
        <v>86102.284913784693</v>
      </c>
      <c r="CA145">
        <v>223.03171717171699</v>
      </c>
      <c r="CB145">
        <v>916365.423485726</v>
      </c>
      <c r="CC145">
        <v>165.54206896551699</v>
      </c>
      <c r="CD145">
        <v>86102.498132585504</v>
      </c>
      <c r="CH145">
        <v>165.54206896551699</v>
      </c>
      <c r="CI145">
        <v>0.100429827779624</v>
      </c>
      <c r="CJ145">
        <v>165.54206896551699</v>
      </c>
      <c r="CK145">
        <v>0.100429827779624</v>
      </c>
      <c r="CL145">
        <v>44.264809619238498</v>
      </c>
      <c r="CM145">
        <v>0.64803147307567199</v>
      </c>
      <c r="CN145">
        <v>165.54206896551699</v>
      </c>
      <c r="CO145">
        <v>0.100424364987119</v>
      </c>
      <c r="CY145">
        <v>165.54206896551699</v>
      </c>
      <c r="CZ145">
        <v>30.142439162401399</v>
      </c>
      <c r="DJ145">
        <v>165.54206896551699</v>
      </c>
      <c r="DK145">
        <v>-186.1628105085</v>
      </c>
      <c r="DU145">
        <v>165.54206896551699</v>
      </c>
      <c r="DV145">
        <v>30.142439162401399</v>
      </c>
      <c r="EF145">
        <v>165.54206896551699</v>
      </c>
      <c r="EG145">
        <v>86102.498132585504</v>
      </c>
      <c r="EQ145">
        <v>165.54206896551699</v>
      </c>
      <c r="ER145">
        <v>30.142439162401399</v>
      </c>
      <c r="FB145">
        <v>165.54206896551699</v>
      </c>
      <c r="FC145">
        <v>-186.1628105085</v>
      </c>
      <c r="FI145">
        <v>-2.9292929292928899E-2</v>
      </c>
      <c r="FJ145">
        <v>0.11466625461711</v>
      </c>
      <c r="FK145">
        <v>-2.9292929292929301E-2</v>
      </c>
      <c r="FL145">
        <v>0.11466625461711</v>
      </c>
      <c r="FM145">
        <v>0.73406813627254497</v>
      </c>
      <c r="FN145">
        <v>0.43821916959796398</v>
      </c>
      <c r="FT145">
        <v>1.02929292929293</v>
      </c>
      <c r="FU145">
        <v>0.11466625461711</v>
      </c>
      <c r="FV145">
        <v>1.02929292929293</v>
      </c>
      <c r="FW145">
        <v>0.11466625461711</v>
      </c>
      <c r="FX145">
        <v>0.26593186372745498</v>
      </c>
      <c r="FY145">
        <v>0.43821916959796398</v>
      </c>
      <c r="GG145">
        <v>0.26593186372745498</v>
      </c>
      <c r="GH145">
        <v>6.2677560919099503E-3</v>
      </c>
      <c r="GI145">
        <v>0.26593186372745498</v>
      </c>
      <c r="GJ145">
        <v>6.2677560919099503E-3</v>
      </c>
      <c r="GR145">
        <v>0.26593186372745498</v>
      </c>
      <c r="GS145">
        <v>0.66524661194475898</v>
      </c>
      <c r="GT145">
        <v>0.26593186372745498</v>
      </c>
      <c r="GU145">
        <v>0.66524661194475898</v>
      </c>
      <c r="HA145">
        <v>165.54206896551699</v>
      </c>
      <c r="HB145">
        <v>0.20042982777962401</v>
      </c>
      <c r="HC145">
        <v>44.264809619238498</v>
      </c>
      <c r="HD145">
        <v>0.74803147307567197</v>
      </c>
      <c r="HE145">
        <v>165.54206896551699</v>
      </c>
      <c r="HF145">
        <v>0.20042436498711899</v>
      </c>
      <c r="HL145">
        <v>165.54206896551699</v>
      </c>
      <c r="HM145">
        <v>0.79957017222037596</v>
      </c>
      <c r="HN145">
        <v>44.264809619238498</v>
      </c>
      <c r="HO145">
        <v>0.25196852692432797</v>
      </c>
      <c r="HP145">
        <v>165.54206896551699</v>
      </c>
      <c r="HQ145">
        <v>0.79957563501288098</v>
      </c>
    </row>
    <row r="146" spans="1:225" x14ac:dyDescent="0.3">
      <c r="A146" t="s">
        <v>88</v>
      </c>
      <c r="T146">
        <v>0.939393939393939</v>
      </c>
      <c r="U146">
        <v>0.112504071396267</v>
      </c>
      <c r="V146">
        <v>0.939393939393939</v>
      </c>
      <c r="W146">
        <v>0.112504071396267</v>
      </c>
      <c r="X146">
        <v>0.939393939393939</v>
      </c>
      <c r="Y146">
        <v>0.112504071396267</v>
      </c>
      <c r="Z146">
        <v>0.84545454545454501</v>
      </c>
      <c r="AA146">
        <v>0.112504071396267</v>
      </c>
      <c r="BC146">
        <v>225.45454545454501</v>
      </c>
      <c r="BD146">
        <v>8</v>
      </c>
      <c r="BE146">
        <v>44.7294589178357</v>
      </c>
      <c r="BF146">
        <v>0.2</v>
      </c>
      <c r="BG146">
        <v>168.29977011494299</v>
      </c>
      <c r="BH146">
        <v>8</v>
      </c>
      <c r="BL146">
        <v>168.29977011494299</v>
      </c>
      <c r="BM146">
        <v>30.5113601139001</v>
      </c>
      <c r="BN146">
        <v>168.29977011494299</v>
      </c>
      <c r="BO146">
        <v>30.5113601139001</v>
      </c>
      <c r="BP146">
        <v>225.45575757575801</v>
      </c>
      <c r="BQ146">
        <v>32.424892254110397</v>
      </c>
      <c r="BR146">
        <v>168.29977011494299</v>
      </c>
      <c r="BS146">
        <v>30.5115635691003</v>
      </c>
      <c r="BW146">
        <v>168.29977011494299</v>
      </c>
      <c r="BX146">
        <v>122670.471293706</v>
      </c>
      <c r="BY146">
        <v>168.29977011494299</v>
      </c>
      <c r="BZ146">
        <v>122670.471293706</v>
      </c>
      <c r="CA146">
        <v>225.45575757575801</v>
      </c>
      <c r="CB146">
        <v>952812.22686009097</v>
      </c>
      <c r="CC146">
        <v>168.29977011494299</v>
      </c>
      <c r="CD146">
        <v>122670.73757933101</v>
      </c>
      <c r="CH146">
        <v>168.29977011494299</v>
      </c>
      <c r="CI146">
        <v>9.0640809306562195E-2</v>
      </c>
      <c r="CJ146">
        <v>168.29977011494299</v>
      </c>
      <c r="CK146">
        <v>9.0640809306562195E-2</v>
      </c>
      <c r="CL146">
        <v>44.745731462925797</v>
      </c>
      <c r="CM146">
        <v>0.64771474156465503</v>
      </c>
      <c r="CN146">
        <v>168.29977011494299</v>
      </c>
      <c r="CO146">
        <v>9.0635413795300004E-2</v>
      </c>
      <c r="CY146">
        <v>168.29977011494299</v>
      </c>
      <c r="CZ146">
        <v>30.5115635691003</v>
      </c>
      <c r="DJ146">
        <v>168.29977011494299</v>
      </c>
      <c r="DK146">
        <v>-188.33818707876699</v>
      </c>
      <c r="DU146">
        <v>168.29977011494299</v>
      </c>
      <c r="DV146">
        <v>30.5115635691003</v>
      </c>
      <c r="EF146">
        <v>168.29977011494299</v>
      </c>
      <c r="EG146">
        <v>122670.73757933101</v>
      </c>
      <c r="EQ146">
        <v>168.29977011494299</v>
      </c>
      <c r="ER146">
        <v>30.5115635691003</v>
      </c>
      <c r="FB146">
        <v>168.29977011494299</v>
      </c>
      <c r="FC146">
        <v>-188.33818707876699</v>
      </c>
      <c r="FI146">
        <v>-3.9393939393939002E-2</v>
      </c>
      <c r="FJ146">
        <v>0.112504071396267</v>
      </c>
      <c r="FK146">
        <v>-3.9393939393939398E-2</v>
      </c>
      <c r="FL146">
        <v>0.112504071396267</v>
      </c>
      <c r="FM146">
        <v>0.73226452905811601</v>
      </c>
      <c r="FN146">
        <v>0.43607381693032599</v>
      </c>
      <c r="FT146">
        <v>1.03939393939394</v>
      </c>
      <c r="FU146">
        <v>0.112504071396267</v>
      </c>
      <c r="FV146">
        <v>1.03939393939394</v>
      </c>
      <c r="FW146">
        <v>0.112504071396267</v>
      </c>
      <c r="FX146">
        <v>0.26773547094188399</v>
      </c>
      <c r="FY146">
        <v>0.43607381693032599</v>
      </c>
      <c r="GG146">
        <v>0.26773547094188399</v>
      </c>
      <c r="GH146">
        <v>6.4743642609610399E-3</v>
      </c>
      <c r="GI146">
        <v>0.26773547094188399</v>
      </c>
      <c r="GJ146">
        <v>6.4743642609610399E-3</v>
      </c>
      <c r="GR146">
        <v>0.26773547094188399</v>
      </c>
      <c r="GS146">
        <v>0.66198158870732304</v>
      </c>
      <c r="GT146">
        <v>0.26773547094188399</v>
      </c>
      <c r="GU146">
        <v>0.66198158870732304</v>
      </c>
      <c r="HA146">
        <v>168.29977011494299</v>
      </c>
      <c r="HB146">
        <v>0.19064080930656199</v>
      </c>
      <c r="HC146">
        <v>44.745731462925797</v>
      </c>
      <c r="HD146">
        <v>0.74771474156465501</v>
      </c>
      <c r="HE146">
        <v>168.29977011494299</v>
      </c>
      <c r="HF146">
        <v>0.1906354137953</v>
      </c>
      <c r="HL146">
        <v>168.29977011494299</v>
      </c>
      <c r="HM146">
        <v>0.80935919069343798</v>
      </c>
      <c r="HN146">
        <v>44.745731462925797</v>
      </c>
      <c r="HO146">
        <v>0.25228525843534499</v>
      </c>
      <c r="HP146">
        <v>168.29977011494299</v>
      </c>
      <c r="HQ146">
        <v>0.80936458620469998</v>
      </c>
    </row>
    <row r="147" spans="1:225" x14ac:dyDescent="0.3">
      <c r="A147" t="s">
        <v>88</v>
      </c>
      <c r="T147">
        <v>0.94949494949494995</v>
      </c>
      <c r="U147">
        <v>0.110365013572917</v>
      </c>
      <c r="V147">
        <v>0.94949494949494995</v>
      </c>
      <c r="W147">
        <v>0.110365013572917</v>
      </c>
      <c r="X147">
        <v>0.94949494949494995</v>
      </c>
      <c r="Y147">
        <v>0.110365013572917</v>
      </c>
      <c r="Z147">
        <v>0.85454545454545505</v>
      </c>
      <c r="AA147">
        <v>0.110365013572917</v>
      </c>
      <c r="BC147">
        <v>227.87878787878799</v>
      </c>
      <c r="BD147">
        <v>8</v>
      </c>
      <c r="BE147">
        <v>45.210420841683401</v>
      </c>
      <c r="BF147">
        <v>0.2</v>
      </c>
      <c r="BG147">
        <v>171.05747126436799</v>
      </c>
      <c r="BH147">
        <v>8</v>
      </c>
      <c r="BL147">
        <v>171.05747126436799</v>
      </c>
      <c r="BM147">
        <v>30.787139348089401</v>
      </c>
      <c r="BN147">
        <v>171.05747126436799</v>
      </c>
      <c r="BO147">
        <v>30.787139348089401</v>
      </c>
      <c r="BP147">
        <v>227.87979797979801</v>
      </c>
      <c r="BQ147">
        <v>32.450653694070397</v>
      </c>
      <c r="BR147">
        <v>171.05747126436799</v>
      </c>
      <c r="BS147">
        <v>30.787345048551298</v>
      </c>
      <c r="BW147">
        <v>171.05747126436799</v>
      </c>
      <c r="BX147">
        <v>160030.46375173301</v>
      </c>
      <c r="BY147">
        <v>171.05747126436799</v>
      </c>
      <c r="BZ147">
        <v>160030.46375173301</v>
      </c>
      <c r="CA147">
        <v>227.87979797979801</v>
      </c>
      <c r="CB147">
        <v>989315.39628069999</v>
      </c>
      <c r="CC147">
        <v>171.05747126436799</v>
      </c>
      <c r="CD147">
        <v>160030.72968316</v>
      </c>
      <c r="CH147">
        <v>171.05747126436799</v>
      </c>
      <c r="CI147">
        <v>8.3327304230441795E-2</v>
      </c>
      <c r="CJ147">
        <v>171.05747126436799</v>
      </c>
      <c r="CK147">
        <v>8.3327304230441795E-2</v>
      </c>
      <c r="CL147">
        <v>45.226653306613201</v>
      </c>
      <c r="CM147">
        <v>0.64739801005363795</v>
      </c>
      <c r="CN147">
        <v>171.05747126436799</v>
      </c>
      <c r="CO147">
        <v>8.3321849170931994E-2</v>
      </c>
      <c r="CY147">
        <v>171.05747126436799</v>
      </c>
      <c r="CZ147">
        <v>30.787345048551298</v>
      </c>
      <c r="DJ147">
        <v>171.05747126436799</v>
      </c>
      <c r="DK147">
        <v>-189.95861410349301</v>
      </c>
      <c r="DU147">
        <v>171.05747126436799</v>
      </c>
      <c r="DV147">
        <v>30.787345048551298</v>
      </c>
      <c r="EF147">
        <v>171.05747126436799</v>
      </c>
      <c r="EG147">
        <v>160030.72968316</v>
      </c>
      <c r="EQ147">
        <v>171.05747126436799</v>
      </c>
      <c r="ER147">
        <v>30.787345048551298</v>
      </c>
      <c r="FB147">
        <v>171.05747126436799</v>
      </c>
      <c r="FC147">
        <v>-189.95861410349301</v>
      </c>
      <c r="FI147">
        <v>-4.9494949494949897E-2</v>
      </c>
      <c r="FJ147">
        <v>0.110365013572917</v>
      </c>
      <c r="FK147">
        <v>-4.9494949494949501E-2</v>
      </c>
      <c r="FL147">
        <v>0.110365013572917</v>
      </c>
      <c r="FM147">
        <v>0.73046092184368705</v>
      </c>
      <c r="FN147">
        <v>0.433928464262688</v>
      </c>
      <c r="FT147">
        <v>1.0494949494949499</v>
      </c>
      <c r="FU147">
        <v>0.110365013572917</v>
      </c>
      <c r="FV147">
        <v>1.0494949494949499</v>
      </c>
      <c r="FW147">
        <v>0.110365013572917</v>
      </c>
      <c r="FX147">
        <v>0.26953907815631301</v>
      </c>
      <c r="FY147">
        <v>0.433928464262688</v>
      </c>
      <c r="GG147">
        <v>0.26953907815631301</v>
      </c>
      <c r="GH147">
        <v>6.6854635816659697E-3</v>
      </c>
      <c r="GI147">
        <v>0.26953907815631301</v>
      </c>
      <c r="GJ147">
        <v>6.6854635816659697E-3</v>
      </c>
      <c r="GR147">
        <v>0.26953907815631301</v>
      </c>
      <c r="GS147">
        <v>0.65872459757692103</v>
      </c>
      <c r="GT147">
        <v>0.26953907815631301</v>
      </c>
      <c r="GU147">
        <v>0.65872459757692103</v>
      </c>
      <c r="HA147">
        <v>171.05747126436799</v>
      </c>
      <c r="HB147">
        <v>0.183327304230442</v>
      </c>
      <c r="HC147">
        <v>45.226653306613201</v>
      </c>
      <c r="HD147">
        <v>0.74739801005363804</v>
      </c>
      <c r="HE147">
        <v>171.05747126436799</v>
      </c>
      <c r="HF147">
        <v>0.183321849170932</v>
      </c>
      <c r="HL147">
        <v>171.05747126436799</v>
      </c>
      <c r="HM147">
        <v>0.81667269576955803</v>
      </c>
      <c r="HN147">
        <v>45.226653306613201</v>
      </c>
      <c r="HO147">
        <v>0.25260198994636202</v>
      </c>
      <c r="HP147">
        <v>171.05747126436799</v>
      </c>
      <c r="HQ147">
        <v>0.81667815082906803</v>
      </c>
    </row>
    <row r="148" spans="1:225" x14ac:dyDescent="0.3">
      <c r="A148" t="s">
        <v>88</v>
      </c>
      <c r="T148">
        <v>0.95959595959596</v>
      </c>
      <c r="U148">
        <v>0.10824859170681</v>
      </c>
      <c r="V148">
        <v>0.95959595959596</v>
      </c>
      <c r="W148">
        <v>0.10824859170681</v>
      </c>
      <c r="X148">
        <v>0.95959595959596</v>
      </c>
      <c r="Y148">
        <v>0.10824859170681</v>
      </c>
      <c r="Z148">
        <v>0.86363636363636398</v>
      </c>
      <c r="AA148">
        <v>0.10824859170681</v>
      </c>
      <c r="BC148">
        <v>230.30303030303</v>
      </c>
      <c r="BD148">
        <v>8</v>
      </c>
      <c r="BE148">
        <v>45.691382765531102</v>
      </c>
      <c r="BF148">
        <v>0.2</v>
      </c>
      <c r="BG148">
        <v>173.81517241379299</v>
      </c>
      <c r="BH148">
        <v>8</v>
      </c>
      <c r="BL148">
        <v>173.81517241379299</v>
      </c>
      <c r="BM148">
        <v>31.009792264323401</v>
      </c>
      <c r="BN148">
        <v>173.81517241379299</v>
      </c>
      <c r="BO148">
        <v>31.009792264323401</v>
      </c>
      <c r="BP148">
        <v>230.30383838383801</v>
      </c>
      <c r="BQ148">
        <v>32.475153451032298</v>
      </c>
      <c r="BR148">
        <v>173.81517241379299</v>
      </c>
      <c r="BS148">
        <v>31.009996325232301</v>
      </c>
      <c r="BW148">
        <v>173.81517241379299</v>
      </c>
      <c r="BX148">
        <v>197937.36713080399</v>
      </c>
      <c r="BY148">
        <v>173.81517241379299</v>
      </c>
      <c r="BZ148">
        <v>197937.36713080399</v>
      </c>
      <c r="CA148">
        <v>230.30383838383801</v>
      </c>
      <c r="CB148">
        <v>1025872.2751516399</v>
      </c>
      <c r="CC148">
        <v>173.81517241379299</v>
      </c>
      <c r="CD148">
        <v>197937.64699249901</v>
      </c>
      <c r="CH148">
        <v>173.81517241379299</v>
      </c>
      <c r="CI148">
        <v>7.7422670612013994E-2</v>
      </c>
      <c r="CJ148">
        <v>173.81517241379299</v>
      </c>
      <c r="CK148">
        <v>7.7422670612013994E-2</v>
      </c>
      <c r="CL148">
        <v>45.707575150300599</v>
      </c>
      <c r="CM148">
        <v>0.64709577229501403</v>
      </c>
      <c r="CN148">
        <v>173.81517241379299</v>
      </c>
      <c r="CO148">
        <v>7.7417259026072494E-2</v>
      </c>
      <c r="CY148">
        <v>173.81517241379299</v>
      </c>
      <c r="CZ148">
        <v>31.009996325232301</v>
      </c>
      <c r="DJ148">
        <v>173.81517241379299</v>
      </c>
      <c r="DK148">
        <v>-191.25870736675901</v>
      </c>
      <c r="DU148">
        <v>173.81517241379299</v>
      </c>
      <c r="DV148">
        <v>31.009996325232301</v>
      </c>
      <c r="EF148">
        <v>173.81517241379299</v>
      </c>
      <c r="EG148">
        <v>197937.64699249901</v>
      </c>
      <c r="EQ148">
        <v>173.81517241379299</v>
      </c>
      <c r="ER148">
        <v>31.009996325232301</v>
      </c>
      <c r="FB148">
        <v>173.81517241379299</v>
      </c>
      <c r="FC148">
        <v>-191.25870736675901</v>
      </c>
      <c r="FI148">
        <v>-5.9595959595960001E-2</v>
      </c>
      <c r="FJ148">
        <v>0.10824859170681</v>
      </c>
      <c r="FK148">
        <v>-5.9595959595959501E-2</v>
      </c>
      <c r="FL148">
        <v>0.10824859170681</v>
      </c>
      <c r="FM148">
        <v>0.72865731462925898</v>
      </c>
      <c r="FN148">
        <v>0.43178311159504901</v>
      </c>
      <c r="FT148">
        <v>1.0595959595959601</v>
      </c>
      <c r="FU148">
        <v>0.10824859170681</v>
      </c>
      <c r="FV148">
        <v>1.0595959595959601</v>
      </c>
      <c r="FW148">
        <v>0.10824859170681</v>
      </c>
      <c r="FX148">
        <v>0.27134268537074102</v>
      </c>
      <c r="FY148">
        <v>0.43178311159504901</v>
      </c>
      <c r="GG148">
        <v>0.27134268537074102</v>
      </c>
      <c r="GH148">
        <v>6.9011023426561796E-3</v>
      </c>
      <c r="GI148">
        <v>0.27134268537074102</v>
      </c>
      <c r="GJ148">
        <v>6.9011023426561796E-3</v>
      </c>
      <c r="GR148">
        <v>0.27134268537074102</v>
      </c>
      <c r="GS148">
        <v>0.65547563855338298</v>
      </c>
      <c r="GT148">
        <v>0.27134268537074102</v>
      </c>
      <c r="GU148">
        <v>0.65547563855338298</v>
      </c>
      <c r="HA148">
        <v>173.81517241379299</v>
      </c>
      <c r="HB148">
        <v>0.177422670612014</v>
      </c>
      <c r="HC148">
        <v>45.707575150300599</v>
      </c>
      <c r="HD148">
        <v>0.747095772295014</v>
      </c>
      <c r="HE148">
        <v>173.81517241379299</v>
      </c>
      <c r="HF148">
        <v>0.177417259026073</v>
      </c>
      <c r="HL148">
        <v>173.81517241379299</v>
      </c>
      <c r="HM148">
        <v>0.822577329387986</v>
      </c>
      <c r="HN148">
        <v>45.707575150300599</v>
      </c>
      <c r="HO148">
        <v>0.252904227704986</v>
      </c>
      <c r="HP148">
        <v>173.81517241379299</v>
      </c>
      <c r="HQ148">
        <v>0.82258274097392703</v>
      </c>
    </row>
    <row r="149" spans="1:225" x14ac:dyDescent="0.3">
      <c r="A149" t="s">
        <v>88</v>
      </c>
      <c r="T149">
        <v>0.96969696969696995</v>
      </c>
      <c r="U149">
        <v>0.106154331733351</v>
      </c>
      <c r="V149">
        <v>0.96969696969696995</v>
      </c>
      <c r="W149">
        <v>0.106154331733351</v>
      </c>
      <c r="X149">
        <v>0.96969696969696995</v>
      </c>
      <c r="Y149">
        <v>0.106154331733351</v>
      </c>
      <c r="Z149">
        <v>0.87272727272727302</v>
      </c>
      <c r="AA149">
        <v>0.106154331733351</v>
      </c>
      <c r="BC149">
        <v>232.727272727273</v>
      </c>
      <c r="BD149">
        <v>8</v>
      </c>
      <c r="BE149">
        <v>46.172344689378797</v>
      </c>
      <c r="BF149">
        <v>0.2</v>
      </c>
      <c r="BG149">
        <v>176.572873563218</v>
      </c>
      <c r="BH149">
        <v>8</v>
      </c>
      <c r="BL149">
        <v>176.572873563218</v>
      </c>
      <c r="BM149">
        <v>31.194159664828501</v>
      </c>
      <c r="BN149">
        <v>176.572873563218</v>
      </c>
      <c r="BO149">
        <v>31.194159664828501</v>
      </c>
      <c r="BP149">
        <v>232.72787878787901</v>
      </c>
      <c r="BQ149">
        <v>32.498489521443297</v>
      </c>
      <c r="BR149">
        <v>176.572873563218</v>
      </c>
      <c r="BS149">
        <v>31.194360967827301</v>
      </c>
      <c r="BW149">
        <v>176.572873563218</v>
      </c>
      <c r="BX149">
        <v>236299.45622902701</v>
      </c>
      <c r="BY149">
        <v>176.572873563218</v>
      </c>
      <c r="BZ149">
        <v>236299.45622902701</v>
      </c>
      <c r="CA149">
        <v>232.72787878787901</v>
      </c>
      <c r="CB149">
        <v>1062480.40250548</v>
      </c>
      <c r="CC149">
        <v>176.572873563218</v>
      </c>
      <c r="CD149">
        <v>236299.757086547</v>
      </c>
      <c r="CH149">
        <v>176.572873563218</v>
      </c>
      <c r="CI149">
        <v>7.2533338886998797E-2</v>
      </c>
      <c r="CJ149">
        <v>176.572873563218</v>
      </c>
      <c r="CK149">
        <v>7.2533338886998797E-2</v>
      </c>
      <c r="CL149">
        <v>46.188496993987997</v>
      </c>
      <c r="CM149">
        <v>0.64681661560734405</v>
      </c>
      <c r="CN149">
        <v>176.572873563218</v>
      </c>
      <c r="CO149">
        <v>7.2528000433609296E-2</v>
      </c>
      <c r="CY149">
        <v>176.572873563218</v>
      </c>
      <c r="CZ149">
        <v>31.194360967827301</v>
      </c>
      <c r="DJ149">
        <v>176.572873563218</v>
      </c>
      <c r="DK149">
        <v>-192.323705968285</v>
      </c>
      <c r="DU149">
        <v>176.572873563218</v>
      </c>
      <c r="DV149">
        <v>31.194360967827301</v>
      </c>
      <c r="EF149">
        <v>176.572873563218</v>
      </c>
      <c r="EG149">
        <v>236299.757086547</v>
      </c>
      <c r="EQ149">
        <v>176.572873563218</v>
      </c>
      <c r="ER149">
        <v>31.194360967827301</v>
      </c>
      <c r="FB149">
        <v>176.572873563218</v>
      </c>
      <c r="FC149">
        <v>-192.323705968285</v>
      </c>
      <c r="FI149">
        <v>-6.9696969696969896E-2</v>
      </c>
      <c r="FJ149">
        <v>0.106154331733351</v>
      </c>
      <c r="FK149">
        <v>-6.9696969696969702E-2</v>
      </c>
      <c r="FL149">
        <v>0.106154331733351</v>
      </c>
      <c r="FM149">
        <v>0.72685370741483002</v>
      </c>
      <c r="FN149">
        <v>0.42966333019727199</v>
      </c>
      <c r="FT149">
        <v>1.06969696969697</v>
      </c>
      <c r="FU149">
        <v>0.106154331733351</v>
      </c>
      <c r="FV149">
        <v>1.06969696969697</v>
      </c>
      <c r="FW149">
        <v>0.106154331733351</v>
      </c>
      <c r="FX149">
        <v>0.27314629258516998</v>
      </c>
      <c r="FY149">
        <v>0.42966333019727199</v>
      </c>
      <c r="GG149">
        <v>0.27314629258516998</v>
      </c>
      <c r="GH149">
        <v>7.1213288325279499E-3</v>
      </c>
      <c r="GI149">
        <v>0.27314629258516998</v>
      </c>
      <c r="GJ149">
        <v>7.1213288325279499E-3</v>
      </c>
      <c r="GR149">
        <v>0.27314629258516998</v>
      </c>
      <c r="GS149">
        <v>0.65223471163653601</v>
      </c>
      <c r="GT149">
        <v>0.27314629258516998</v>
      </c>
      <c r="GU149">
        <v>0.65223471163653601</v>
      </c>
      <c r="HA149">
        <v>176.572873563218</v>
      </c>
      <c r="HB149">
        <v>0.17253333888699901</v>
      </c>
      <c r="HC149">
        <v>46.188496993987997</v>
      </c>
      <c r="HD149">
        <v>0.74681661560734403</v>
      </c>
      <c r="HE149">
        <v>176.572873563218</v>
      </c>
      <c r="HF149">
        <v>0.172528000433609</v>
      </c>
      <c r="HL149">
        <v>176.572873563218</v>
      </c>
      <c r="HM149">
        <v>0.82746666111300105</v>
      </c>
      <c r="HN149">
        <v>46.188496993987997</v>
      </c>
      <c r="HO149">
        <v>0.25318338439265597</v>
      </c>
      <c r="HP149">
        <v>176.572873563218</v>
      </c>
      <c r="HQ149">
        <v>0.82747199956639095</v>
      </c>
    </row>
    <row r="150" spans="1:225" x14ac:dyDescent="0.3">
      <c r="A150" t="s">
        <v>88</v>
      </c>
      <c r="T150">
        <v>0.97979797979798</v>
      </c>
      <c r="U150">
        <v>0.10408177432624099</v>
      </c>
      <c r="V150">
        <v>0.97979797979798</v>
      </c>
      <c r="W150">
        <v>0.10408177432624099</v>
      </c>
      <c r="X150">
        <v>0.97979797979798</v>
      </c>
      <c r="Y150">
        <v>0.10408177432624099</v>
      </c>
      <c r="Z150">
        <v>0.88181818181818195</v>
      </c>
      <c r="AA150">
        <v>0.10408177432624099</v>
      </c>
      <c r="BC150">
        <v>235.15151515151501</v>
      </c>
      <c r="BD150">
        <v>8</v>
      </c>
      <c r="BE150">
        <v>46.653306613226398</v>
      </c>
      <c r="BF150">
        <v>0.2</v>
      </c>
      <c r="BG150">
        <v>179.33057471264399</v>
      </c>
      <c r="BH150">
        <v>8</v>
      </c>
      <c r="BL150">
        <v>179.330574712643</v>
      </c>
      <c r="BM150">
        <v>31.349589840403699</v>
      </c>
      <c r="BN150">
        <v>179.330574712643</v>
      </c>
      <c r="BO150">
        <v>31.349589840403699</v>
      </c>
      <c r="BP150">
        <v>235.15191919191901</v>
      </c>
      <c r="BQ150">
        <v>32.520749602657702</v>
      </c>
      <c r="BR150">
        <v>179.33057471264399</v>
      </c>
      <c r="BS150">
        <v>31.349787310469299</v>
      </c>
      <c r="BW150">
        <v>179.330574712643</v>
      </c>
      <c r="BX150">
        <v>275047.071829252</v>
      </c>
      <c r="BY150">
        <v>179.330574712643</v>
      </c>
      <c r="BZ150">
        <v>275047.071829252</v>
      </c>
      <c r="CA150">
        <v>235.15191919191901</v>
      </c>
      <c r="CB150">
        <v>1099137.49613671</v>
      </c>
      <c r="CC150">
        <v>179.33057471264399</v>
      </c>
      <c r="CD150">
        <v>275047.39408507699</v>
      </c>
      <c r="CH150">
        <v>179.330574712643</v>
      </c>
      <c r="CI150">
        <v>6.8411403419034802E-2</v>
      </c>
      <c r="CJ150">
        <v>179.330574712643</v>
      </c>
      <c r="CK150">
        <v>6.8411403419034802E-2</v>
      </c>
      <c r="CL150">
        <v>46.669418837675302</v>
      </c>
      <c r="CM150">
        <v>0.64653745891967296</v>
      </c>
      <c r="CN150">
        <v>179.33057471264399</v>
      </c>
      <c r="CO150">
        <v>6.8406166608053806E-2</v>
      </c>
      <c r="CY150">
        <v>179.33057471264399</v>
      </c>
      <c r="CZ150">
        <v>31.349787310469299</v>
      </c>
      <c r="DJ150">
        <v>179.33057471264399</v>
      </c>
      <c r="DK150">
        <v>-193.215796153767</v>
      </c>
      <c r="DU150">
        <v>179.33057471264399</v>
      </c>
      <c r="DV150">
        <v>31.349787310469299</v>
      </c>
      <c r="EF150">
        <v>179.33057471264399</v>
      </c>
      <c r="EG150">
        <v>275047.39408507699</v>
      </c>
      <c r="EQ150">
        <v>179.33057471264399</v>
      </c>
      <c r="ER150">
        <v>31.349787310469299</v>
      </c>
      <c r="FB150">
        <v>179.33057471264399</v>
      </c>
      <c r="FC150">
        <v>-193.215796153767</v>
      </c>
      <c r="FI150">
        <v>-7.9797979797980007E-2</v>
      </c>
      <c r="FJ150">
        <v>0.10408177432624099</v>
      </c>
      <c r="FK150">
        <v>-7.9797979797979798E-2</v>
      </c>
      <c r="FL150">
        <v>0.10408177432624099</v>
      </c>
      <c r="FM150">
        <v>0.72505010020040095</v>
      </c>
      <c r="FN150">
        <v>0.42762804516946901</v>
      </c>
      <c r="FT150">
        <v>1.07979797979798</v>
      </c>
      <c r="FU150">
        <v>0.10408177432624099</v>
      </c>
      <c r="FV150">
        <v>1.07979797979798</v>
      </c>
      <c r="FW150">
        <v>0.10408177432624099</v>
      </c>
      <c r="FX150">
        <v>0.274949899799599</v>
      </c>
      <c r="FY150">
        <v>0.42762804516946901</v>
      </c>
      <c r="GG150">
        <v>0.274949899799599</v>
      </c>
      <c r="GH150">
        <v>7.3461913398427999E-3</v>
      </c>
      <c r="GI150">
        <v>0.274949899799599</v>
      </c>
      <c r="GJ150">
        <v>7.3461913398427999E-3</v>
      </c>
      <c r="GR150">
        <v>0.274949899799599</v>
      </c>
      <c r="GS150">
        <v>0.64900181682620695</v>
      </c>
      <c r="GT150">
        <v>0.274949899799599</v>
      </c>
      <c r="GU150">
        <v>0.64900181682620695</v>
      </c>
      <c r="HA150">
        <v>179.330574712643</v>
      </c>
      <c r="HB150">
        <v>0.16841140341903499</v>
      </c>
      <c r="HC150">
        <v>46.669418837675302</v>
      </c>
      <c r="HD150">
        <v>0.74653745891967305</v>
      </c>
      <c r="HE150">
        <v>179.33057471264399</v>
      </c>
      <c r="HF150">
        <v>0.16840616660805399</v>
      </c>
      <c r="HL150">
        <v>179.330574712643</v>
      </c>
      <c r="HM150">
        <v>0.83158859658096496</v>
      </c>
      <c r="HN150">
        <v>46.669418837675302</v>
      </c>
      <c r="HO150">
        <v>0.25346254108032701</v>
      </c>
      <c r="HP150">
        <v>179.33057471264399</v>
      </c>
      <c r="HQ150">
        <v>0.83159383339194604</v>
      </c>
    </row>
    <row r="151" spans="1:225" x14ac:dyDescent="0.3">
      <c r="A151" t="s">
        <v>88</v>
      </c>
      <c r="T151">
        <v>0.98989898989898994</v>
      </c>
      <c r="U151">
        <v>0.102030474292804</v>
      </c>
      <c r="V151">
        <v>0.98989898989898994</v>
      </c>
      <c r="W151">
        <v>0.102030474292804</v>
      </c>
      <c r="X151">
        <v>0.98989898989898994</v>
      </c>
      <c r="Y151">
        <v>0.102030474292804</v>
      </c>
      <c r="Z151">
        <v>0.89090909090909098</v>
      </c>
      <c r="AA151">
        <v>0.102030474292804</v>
      </c>
      <c r="BC151">
        <v>237.57575757575799</v>
      </c>
      <c r="BD151">
        <v>8</v>
      </c>
      <c r="BE151">
        <v>47.134268537074099</v>
      </c>
      <c r="BF151">
        <v>0.2</v>
      </c>
      <c r="BG151">
        <v>182.088275862069</v>
      </c>
      <c r="BH151">
        <v>8</v>
      </c>
      <c r="BL151">
        <v>182.088275862068</v>
      </c>
      <c r="BM151">
        <v>31.4827623994588</v>
      </c>
      <c r="BN151">
        <v>182.088275862068</v>
      </c>
      <c r="BO151">
        <v>31.4827623994588</v>
      </c>
      <c r="BP151">
        <v>237.57595959596</v>
      </c>
      <c r="BQ151">
        <v>32.542012351508298</v>
      </c>
      <c r="BR151">
        <v>182.088275862069</v>
      </c>
      <c r="BS151">
        <v>31.4829558360661</v>
      </c>
      <c r="BW151">
        <v>182.088275862068</v>
      </c>
      <c r="BX151">
        <v>314126.11768769199</v>
      </c>
      <c r="BY151">
        <v>182.088275862068</v>
      </c>
      <c r="BZ151">
        <v>314126.11768769199</v>
      </c>
      <c r="CA151">
        <v>237.57595959596</v>
      </c>
      <c r="CB151">
        <v>1135841.43199064</v>
      </c>
      <c r="CC151">
        <v>182.088275862069</v>
      </c>
      <c r="CD151">
        <v>314126.45935168699</v>
      </c>
      <c r="CH151">
        <v>182.088275862068</v>
      </c>
      <c r="CI151">
        <v>6.4879724031663394E-2</v>
      </c>
      <c r="CJ151">
        <v>182.088275862068</v>
      </c>
      <c r="CK151">
        <v>6.4879724031663394E-2</v>
      </c>
      <c r="CL151">
        <v>47.1503406813627</v>
      </c>
      <c r="CM151">
        <v>0.64625830223200298</v>
      </c>
      <c r="CN151">
        <v>182.088275862069</v>
      </c>
      <c r="CO151">
        <v>6.4874594181071193E-2</v>
      </c>
      <c r="CY151">
        <v>182.088275862069</v>
      </c>
      <c r="CZ151">
        <v>31.4829558360661</v>
      </c>
      <c r="DJ151">
        <v>182.088275862069</v>
      </c>
      <c r="DK151">
        <v>-193.97324509882901</v>
      </c>
      <c r="DU151">
        <v>182.088275862069</v>
      </c>
      <c r="DV151">
        <v>31.4829558360661</v>
      </c>
      <c r="EF151">
        <v>182.088275862069</v>
      </c>
      <c r="EG151">
        <v>314126.45935168699</v>
      </c>
      <c r="EQ151">
        <v>182.088275862069</v>
      </c>
      <c r="ER151">
        <v>31.4829558360661</v>
      </c>
      <c r="FB151">
        <v>182.088275862069</v>
      </c>
      <c r="FC151">
        <v>-193.97324509877501</v>
      </c>
      <c r="FI151">
        <v>-8.9898989898989895E-2</v>
      </c>
      <c r="FJ151">
        <v>0.102030474292804</v>
      </c>
      <c r="FK151">
        <v>-8.9898989898989895E-2</v>
      </c>
      <c r="FL151">
        <v>0.102030474292804</v>
      </c>
      <c r="FM151">
        <v>0.72324649298597199</v>
      </c>
      <c r="FN151">
        <v>0.42559276014166703</v>
      </c>
      <c r="FT151">
        <v>1.0898989898989899</v>
      </c>
      <c r="FU151">
        <v>0.102030474292804</v>
      </c>
      <c r="FV151">
        <v>1.0898989898989899</v>
      </c>
      <c r="FW151">
        <v>0.102030474292804</v>
      </c>
      <c r="FX151">
        <v>0.27675350701402801</v>
      </c>
      <c r="FY151">
        <v>0.42559276014166703</v>
      </c>
      <c r="GG151">
        <v>0.27675350701402801</v>
      </c>
      <c r="GH151">
        <v>7.5757381531278197E-3</v>
      </c>
      <c r="GI151">
        <v>0.27675350701402801</v>
      </c>
      <c r="GJ151">
        <v>7.5757381531278197E-3</v>
      </c>
      <c r="GR151">
        <v>0.27675350701402801</v>
      </c>
      <c r="GS151">
        <v>0.64577695412222302</v>
      </c>
      <c r="GT151">
        <v>0.27675350701402801</v>
      </c>
      <c r="GU151">
        <v>0.64577695412222302</v>
      </c>
      <c r="HA151">
        <v>182.088275862068</v>
      </c>
      <c r="HB151">
        <v>0.16487972403166301</v>
      </c>
      <c r="HC151">
        <v>47.1503406813627</v>
      </c>
      <c r="HD151">
        <v>0.74625830223200296</v>
      </c>
      <c r="HE151">
        <v>182.088275862069</v>
      </c>
      <c r="HF151">
        <v>0.164874594181071</v>
      </c>
      <c r="HL151">
        <v>182.088275862068</v>
      </c>
      <c r="HM151">
        <v>0.83512027596833704</v>
      </c>
      <c r="HN151">
        <v>47.1503406813627</v>
      </c>
      <c r="HO151">
        <v>0.25374169776799699</v>
      </c>
      <c r="HP151">
        <v>182.088275862069</v>
      </c>
      <c r="HQ151">
        <v>0.83512540581892902</v>
      </c>
    </row>
    <row r="152" spans="1:225" x14ac:dyDescent="0.3">
      <c r="A152" t="s">
        <v>88</v>
      </c>
      <c r="T152">
        <v>1</v>
      </c>
      <c r="U152">
        <v>0.1</v>
      </c>
      <c r="V152">
        <v>1</v>
      </c>
      <c r="W152">
        <v>0.1</v>
      </c>
      <c r="X152">
        <v>1</v>
      </c>
      <c r="Y152">
        <v>0.1</v>
      </c>
      <c r="Z152">
        <v>0</v>
      </c>
      <c r="AA152">
        <v>0</v>
      </c>
      <c r="BC152">
        <v>240</v>
      </c>
      <c r="BD152">
        <v>8</v>
      </c>
      <c r="BE152">
        <v>47.615230460921801</v>
      </c>
      <c r="BF152">
        <v>0.2</v>
      </c>
      <c r="BG152">
        <v>184.845977011494</v>
      </c>
      <c r="BH152">
        <v>8</v>
      </c>
      <c r="BL152">
        <v>184.84597701149499</v>
      </c>
      <c r="BM152">
        <v>31.598297556090301</v>
      </c>
      <c r="BN152">
        <v>184.84597701149499</v>
      </c>
      <c r="BO152">
        <v>31.598297556090301</v>
      </c>
      <c r="BP152">
        <v>240</v>
      </c>
      <c r="BQ152">
        <v>32.562347459362599</v>
      </c>
      <c r="BR152">
        <v>184.845977011494</v>
      </c>
      <c r="BS152">
        <v>31.5984867917998</v>
      </c>
      <c r="BW152">
        <v>184.84597701149499</v>
      </c>
      <c r="BX152">
        <v>353493.57599141798</v>
      </c>
      <c r="BY152">
        <v>184.84597701149499</v>
      </c>
      <c r="BZ152">
        <v>353493.57599141798</v>
      </c>
      <c r="CA152">
        <v>240</v>
      </c>
      <c r="CB152">
        <v>1172590.2382302701</v>
      </c>
      <c r="CC152">
        <v>184.845977011494</v>
      </c>
      <c r="CD152">
        <v>353493.93268655799</v>
      </c>
      <c r="CH152">
        <v>184.84597701149499</v>
      </c>
      <c r="CI152">
        <v>6.18157781018372E-2</v>
      </c>
      <c r="CJ152">
        <v>184.84597701149499</v>
      </c>
      <c r="CK152">
        <v>6.18157781018372E-2</v>
      </c>
      <c r="CL152">
        <v>47.631262525050097</v>
      </c>
      <c r="CM152">
        <v>0.64598194295075395</v>
      </c>
      <c r="CN152">
        <v>184.845977011494</v>
      </c>
      <c r="CO152">
        <v>6.18107596538695E-2</v>
      </c>
      <c r="CY152">
        <v>184.845977011494</v>
      </c>
      <c r="CZ152">
        <v>31.5984867917998</v>
      </c>
      <c r="DJ152">
        <v>184.845977011494</v>
      </c>
      <c r="DK152">
        <v>-194.62684626081199</v>
      </c>
      <c r="DU152">
        <v>184.845977011494</v>
      </c>
      <c r="DV152">
        <v>31.5984867917998</v>
      </c>
      <c r="EF152">
        <v>184.845977011494</v>
      </c>
      <c r="EG152">
        <v>353493.93268655799</v>
      </c>
      <c r="EQ152">
        <v>184.845977011494</v>
      </c>
      <c r="ER152">
        <v>31.5984867917998</v>
      </c>
      <c r="FB152">
        <v>184.845977011494</v>
      </c>
      <c r="FC152">
        <v>-194.62684626064899</v>
      </c>
      <c r="FI152">
        <v>-0.1</v>
      </c>
      <c r="FJ152">
        <v>0.1</v>
      </c>
      <c r="FK152">
        <v>-0.1</v>
      </c>
      <c r="FL152">
        <v>0.1</v>
      </c>
      <c r="FM152">
        <v>0.72144288577154303</v>
      </c>
      <c r="FN152">
        <v>0.42355747511386399</v>
      </c>
      <c r="FT152">
        <v>1.1000000000000001</v>
      </c>
      <c r="FU152">
        <v>0.1</v>
      </c>
      <c r="FV152">
        <v>1.1000000000000001</v>
      </c>
      <c r="FW152">
        <v>0.1</v>
      </c>
      <c r="FX152">
        <v>0.27855711422845703</v>
      </c>
      <c r="FY152">
        <v>0.42355747511386399</v>
      </c>
      <c r="GG152">
        <v>0.27855711422845703</v>
      </c>
      <c r="GH152">
        <v>7.8100175608760503E-3</v>
      </c>
      <c r="GI152">
        <v>0.27855711422845703</v>
      </c>
      <c r="GJ152">
        <v>7.8100175608760503E-3</v>
      </c>
      <c r="GR152">
        <v>0.27855711422845703</v>
      </c>
      <c r="GS152">
        <v>0.64256012352441105</v>
      </c>
      <c r="GT152">
        <v>0.27855711422845703</v>
      </c>
      <c r="GU152">
        <v>0.64256012352441105</v>
      </c>
      <c r="HA152">
        <v>184.84597701149499</v>
      </c>
      <c r="HB152">
        <v>0.161815778101837</v>
      </c>
      <c r="HC152">
        <v>47.631262525050097</v>
      </c>
      <c r="HD152">
        <v>0.74598194295075304</v>
      </c>
      <c r="HE152">
        <v>184.845977011494</v>
      </c>
      <c r="HF152">
        <v>0.16181075965387001</v>
      </c>
      <c r="HL152">
        <v>184.84597701149499</v>
      </c>
      <c r="HM152">
        <v>0.838184221898163</v>
      </c>
      <c r="HN152">
        <v>47.631262525050097</v>
      </c>
      <c r="HO152">
        <v>0.25401805704924701</v>
      </c>
      <c r="HP152">
        <v>184.845977011494</v>
      </c>
      <c r="HQ152">
        <v>0.83818924034613096</v>
      </c>
    </row>
    <row r="153" spans="1:225" x14ac:dyDescent="0.3">
      <c r="A153" t="s">
        <v>88</v>
      </c>
      <c r="BE153">
        <v>48.096192384769502</v>
      </c>
      <c r="BF153">
        <v>0.2</v>
      </c>
      <c r="BG153">
        <v>187.60367816092</v>
      </c>
      <c r="BH153">
        <v>8</v>
      </c>
      <c r="BL153">
        <v>187.60367816092</v>
      </c>
      <c r="BM153">
        <v>31.699645685899998</v>
      </c>
      <c r="BN153">
        <v>187.60367816092</v>
      </c>
      <c r="BO153">
        <v>31.699645685899998</v>
      </c>
      <c r="BR153">
        <v>187.60367816092</v>
      </c>
      <c r="BS153">
        <v>31.699830689717398</v>
      </c>
      <c r="BW153">
        <v>187.60367816092</v>
      </c>
      <c r="BX153">
        <v>393114.81723289</v>
      </c>
      <c r="BY153">
        <v>187.60367816092</v>
      </c>
      <c r="BZ153">
        <v>393114.81723289</v>
      </c>
      <c r="CC153">
        <v>187.60367816092</v>
      </c>
      <c r="CD153">
        <v>393115.18375637702</v>
      </c>
      <c r="CH153">
        <v>187.60367816092</v>
      </c>
      <c r="CI153">
        <v>5.9128063447766901E-2</v>
      </c>
      <c r="CJ153">
        <v>187.60367816092</v>
      </c>
      <c r="CK153">
        <v>5.9128063447766901E-2</v>
      </c>
      <c r="CL153">
        <v>48.112184368737502</v>
      </c>
      <c r="CM153">
        <v>0.64573566528456205</v>
      </c>
      <c r="CN153">
        <v>187.60367816092</v>
      </c>
      <c r="CO153">
        <v>5.9123157223766397E-2</v>
      </c>
      <c r="CY153">
        <v>187.60367816092</v>
      </c>
      <c r="CZ153">
        <v>31.699830689717398</v>
      </c>
      <c r="DJ153">
        <v>187.60367816092</v>
      </c>
      <c r="DK153">
        <v>-195.19651873151</v>
      </c>
      <c r="DU153">
        <v>187.60367816092</v>
      </c>
      <c r="DV153">
        <v>31.699830689717398</v>
      </c>
      <c r="EF153">
        <v>187.60367816092</v>
      </c>
      <c r="EG153">
        <v>393115.18375637702</v>
      </c>
      <c r="EQ153">
        <v>187.60367816092</v>
      </c>
      <c r="ER153">
        <v>31.699830689717398</v>
      </c>
      <c r="FB153">
        <v>187.60367816092</v>
      </c>
      <c r="FC153">
        <v>-195.196518731347</v>
      </c>
      <c r="FM153">
        <v>0.71963927855711396</v>
      </c>
      <c r="FN153">
        <v>0.42152219008606201</v>
      </c>
      <c r="FX153">
        <v>0.28036072144288599</v>
      </c>
      <c r="FY153">
        <v>0.42152219008606201</v>
      </c>
      <c r="GG153">
        <v>0.28036072144288599</v>
      </c>
      <c r="GH153">
        <v>8.0490778515467896E-3</v>
      </c>
      <c r="GI153">
        <v>0.28036072144288599</v>
      </c>
      <c r="GJ153">
        <v>8.0490778515467896E-3</v>
      </c>
      <c r="GR153">
        <v>0.28036072144288599</v>
      </c>
      <c r="GS153">
        <v>0.63935132503259795</v>
      </c>
      <c r="GT153">
        <v>0.28036072144288599</v>
      </c>
      <c r="GU153">
        <v>0.63935132503259795</v>
      </c>
      <c r="HA153">
        <v>187.60367816092</v>
      </c>
      <c r="HB153">
        <v>0.159128063447767</v>
      </c>
      <c r="HC153">
        <v>48.112184368737502</v>
      </c>
      <c r="HD153">
        <v>0.74573566528456203</v>
      </c>
      <c r="HE153">
        <v>187.60367816092</v>
      </c>
      <c r="HF153">
        <v>0.15912315722376599</v>
      </c>
      <c r="HL153">
        <v>187.60367816092</v>
      </c>
      <c r="HM153">
        <v>0.84087193655223302</v>
      </c>
      <c r="HN153">
        <v>48.112184368737502</v>
      </c>
      <c r="HO153">
        <v>0.25426433471543802</v>
      </c>
      <c r="HP153">
        <v>187.60367816092</v>
      </c>
      <c r="HQ153">
        <v>0.84087684277623398</v>
      </c>
    </row>
    <row r="154" spans="1:225" x14ac:dyDescent="0.3">
      <c r="A154" t="s">
        <v>88</v>
      </c>
      <c r="BE154">
        <v>48.577154308617203</v>
      </c>
      <c r="BF154">
        <v>0.2</v>
      </c>
      <c r="BG154">
        <v>190.361379310345</v>
      </c>
      <c r="BH154">
        <v>8</v>
      </c>
      <c r="BL154">
        <v>190.361379310345</v>
      </c>
      <c r="BM154">
        <v>31.789363299189802</v>
      </c>
      <c r="BN154">
        <v>190.361379310345</v>
      </c>
      <c r="BO154">
        <v>31.789363299189802</v>
      </c>
      <c r="BR154">
        <v>190.361379310345</v>
      </c>
      <c r="BS154">
        <v>31.789544373091001</v>
      </c>
      <c r="BW154">
        <v>190.361379310345</v>
      </c>
      <c r="BX154">
        <v>432961.29070252401</v>
      </c>
      <c r="BY154">
        <v>190.361379310345</v>
      </c>
      <c r="BZ154">
        <v>432961.29070252401</v>
      </c>
      <c r="CC154">
        <v>190.361379310345</v>
      </c>
      <c r="CD154">
        <v>432961.661179082</v>
      </c>
      <c r="CH154">
        <v>190.361379310345</v>
      </c>
      <c r="CI154">
        <v>5.6748783583260201E-2</v>
      </c>
      <c r="CJ154">
        <v>190.361379310345</v>
      </c>
      <c r="CK154">
        <v>5.6748783583260201E-2</v>
      </c>
      <c r="CL154">
        <v>48.5931062124248</v>
      </c>
      <c r="CM154">
        <v>0.64548938761836905</v>
      </c>
      <c r="CN154">
        <v>190.361379310345</v>
      </c>
      <c r="CO154">
        <v>5.6743981575501097E-2</v>
      </c>
      <c r="CY154">
        <v>190.361379310345</v>
      </c>
      <c r="CZ154">
        <v>31.789544373091001</v>
      </c>
      <c r="DJ154">
        <v>190.361379310345</v>
      </c>
      <c r="DK154">
        <v>-195.69957832463601</v>
      </c>
      <c r="DU154">
        <v>190.361379310345</v>
      </c>
      <c r="DV154">
        <v>31.789544373091001</v>
      </c>
      <c r="EF154">
        <v>190.361379310345</v>
      </c>
      <c r="EG154">
        <v>432961.661179082</v>
      </c>
      <c r="EQ154">
        <v>190.361379310345</v>
      </c>
      <c r="ER154">
        <v>31.789544373091001</v>
      </c>
      <c r="FB154">
        <v>190.361379310345</v>
      </c>
      <c r="FC154">
        <v>-195.69957832452801</v>
      </c>
      <c r="FM154">
        <v>0.717835671342685</v>
      </c>
      <c r="FN154">
        <v>0.41950596697174403</v>
      </c>
      <c r="FX154">
        <v>0.282164328657315</v>
      </c>
      <c r="FY154">
        <v>0.41950596697174403</v>
      </c>
      <c r="GG154">
        <v>0.282164328657315</v>
      </c>
      <c r="GH154">
        <v>8.2929673135659892E-3</v>
      </c>
      <c r="GI154">
        <v>0.282164328657315</v>
      </c>
      <c r="GJ154">
        <v>8.2929673135659892E-3</v>
      </c>
      <c r="GR154">
        <v>0.282164328657315</v>
      </c>
      <c r="GS154">
        <v>0.63615055864660797</v>
      </c>
      <c r="GT154">
        <v>0.282164328657315</v>
      </c>
      <c r="GU154">
        <v>0.63615055864660797</v>
      </c>
      <c r="HA154">
        <v>190.361379310345</v>
      </c>
      <c r="HB154">
        <v>0.15674878358326</v>
      </c>
      <c r="HC154">
        <v>48.5931062124248</v>
      </c>
      <c r="HD154">
        <v>0.74548938761836903</v>
      </c>
      <c r="HE154">
        <v>190.361379310345</v>
      </c>
      <c r="HF154">
        <v>0.15674398157550101</v>
      </c>
      <c r="HL154">
        <v>190.361379310345</v>
      </c>
      <c r="HM154">
        <v>0.84325121641673995</v>
      </c>
      <c r="HN154">
        <v>48.5931062124248</v>
      </c>
      <c r="HO154">
        <v>0.25451061238163097</v>
      </c>
      <c r="HP154">
        <v>190.361379310345</v>
      </c>
      <c r="HQ154">
        <v>0.84325601842449904</v>
      </c>
    </row>
    <row r="155" spans="1:225" x14ac:dyDescent="0.3">
      <c r="A155" t="s">
        <v>88</v>
      </c>
      <c r="BE155">
        <v>49.058116232464897</v>
      </c>
      <c r="BF155">
        <v>0.2</v>
      </c>
      <c r="BG155">
        <v>193.11908045977</v>
      </c>
      <c r="BH155">
        <v>8</v>
      </c>
      <c r="BL155">
        <v>193.11908045977</v>
      </c>
      <c r="BM155">
        <v>31.869482921094399</v>
      </c>
      <c r="BN155">
        <v>193.11908045977</v>
      </c>
      <c r="BO155">
        <v>31.869482921094399</v>
      </c>
      <c r="BR155">
        <v>193.11908045977</v>
      </c>
      <c r="BS155">
        <v>31.869660215209301</v>
      </c>
      <c r="BW155">
        <v>193.11908045977</v>
      </c>
      <c r="BX155">
        <v>473009.28062090301</v>
      </c>
      <c r="BY155">
        <v>193.11908045977</v>
      </c>
      <c r="BZ155">
        <v>473009.28062090301</v>
      </c>
      <c r="CC155">
        <v>193.11908045977</v>
      </c>
      <c r="CD155">
        <v>473009.64877453703</v>
      </c>
      <c r="CH155">
        <v>193.11908045977</v>
      </c>
      <c r="CI155">
        <v>5.4624037521089797E-2</v>
      </c>
      <c r="CJ155">
        <v>193.11908045977</v>
      </c>
      <c r="CK155">
        <v>5.4624037521089797E-2</v>
      </c>
      <c r="CL155">
        <v>49.074028056112198</v>
      </c>
      <c r="CM155">
        <v>0.64524310995217804</v>
      </c>
      <c r="CN155">
        <v>193.11908045977</v>
      </c>
      <c r="CO155">
        <v>5.4619335750058097E-2</v>
      </c>
      <c r="CY155">
        <v>193.11908045977</v>
      </c>
      <c r="CZ155">
        <v>31.869660215209301</v>
      </c>
      <c r="DJ155">
        <v>193.11908045977</v>
      </c>
      <c r="DK155">
        <v>-196.14612601574601</v>
      </c>
      <c r="DU155">
        <v>193.11908045977</v>
      </c>
      <c r="DV155">
        <v>31.869660215209301</v>
      </c>
      <c r="EF155">
        <v>193.11908045977</v>
      </c>
      <c r="EG155">
        <v>473009.64877453703</v>
      </c>
      <c r="EQ155">
        <v>193.11908045977</v>
      </c>
      <c r="ER155">
        <v>31.869660215209301</v>
      </c>
      <c r="FB155">
        <v>193.11908045977</v>
      </c>
      <c r="FC155">
        <v>-196.146126015692</v>
      </c>
      <c r="FM155">
        <v>0.71603206412825604</v>
      </c>
      <c r="FN155">
        <v>0.41757000454578203</v>
      </c>
      <c r="FX155">
        <v>0.28396793587174401</v>
      </c>
      <c r="FY155">
        <v>0.41757000454578203</v>
      </c>
      <c r="GG155">
        <v>0.28396793587174401</v>
      </c>
      <c r="GH155">
        <v>8.5417342353265504E-3</v>
      </c>
      <c r="GI155">
        <v>0.28396793587174401</v>
      </c>
      <c r="GJ155">
        <v>8.5417342353265608E-3</v>
      </c>
      <c r="GR155">
        <v>0.28396793587174401</v>
      </c>
      <c r="GS155">
        <v>0.63295782436626602</v>
      </c>
      <c r="GT155">
        <v>0.28396793587174401</v>
      </c>
      <c r="GU155">
        <v>0.63295782436626602</v>
      </c>
      <c r="HA155">
        <v>193.11908045977</v>
      </c>
      <c r="HB155">
        <v>0.15462403752109</v>
      </c>
      <c r="HC155">
        <v>49.074028056112198</v>
      </c>
      <c r="HD155">
        <v>0.74524310995217802</v>
      </c>
      <c r="HE155">
        <v>193.11908045977</v>
      </c>
      <c r="HF155">
        <v>0.15461933575005801</v>
      </c>
      <c r="HL155">
        <v>193.11908045977</v>
      </c>
      <c r="HM155">
        <v>0.84537596247891</v>
      </c>
      <c r="HN155">
        <v>49.074028056112198</v>
      </c>
      <c r="HO155">
        <v>0.25475689004782198</v>
      </c>
      <c r="HP155">
        <v>193.11908045977</v>
      </c>
      <c r="HQ155">
        <v>0.84538066424994196</v>
      </c>
    </row>
    <row r="156" spans="1:225" x14ac:dyDescent="0.3">
      <c r="A156" t="s">
        <v>88</v>
      </c>
      <c r="BE156">
        <v>49.539078156312598</v>
      </c>
      <c r="BF156">
        <v>0.2</v>
      </c>
      <c r="BG156">
        <v>195.87678160919501</v>
      </c>
      <c r="BH156">
        <v>8</v>
      </c>
      <c r="BL156">
        <v>195.87678160919501</v>
      </c>
      <c r="BM156">
        <v>31.941528536079399</v>
      </c>
      <c r="BN156">
        <v>195.87678160919501</v>
      </c>
      <c r="BO156">
        <v>31.941528536079399</v>
      </c>
      <c r="BR156">
        <v>195.87678160919501</v>
      </c>
      <c r="BS156">
        <v>31.941702183940301</v>
      </c>
      <c r="BW156">
        <v>195.87678160919501</v>
      </c>
      <c r="BX156">
        <v>513238.78485096002</v>
      </c>
      <c r="BY156">
        <v>195.87678160919501</v>
      </c>
      <c r="BZ156">
        <v>513238.78485096002</v>
      </c>
      <c r="CC156">
        <v>195.87678160919501</v>
      </c>
      <c r="CD156">
        <v>513239.14410981</v>
      </c>
      <c r="CH156">
        <v>195.87678160919501</v>
      </c>
      <c r="CI156">
        <v>5.2713410224936801E-2</v>
      </c>
      <c r="CJ156">
        <v>195.87678160919501</v>
      </c>
      <c r="CK156">
        <v>5.2713410224936801E-2</v>
      </c>
      <c r="CL156">
        <v>49.554949899799603</v>
      </c>
      <c r="CM156">
        <v>0.64499683228598603</v>
      </c>
      <c r="CN156">
        <v>195.87678160919501</v>
      </c>
      <c r="CO156">
        <v>5.2708805147172702E-2</v>
      </c>
      <c r="CY156">
        <v>195.87678160919501</v>
      </c>
      <c r="CZ156">
        <v>31.941702183940301</v>
      </c>
      <c r="DJ156">
        <v>195.87678160919501</v>
      </c>
      <c r="DK156">
        <v>-196.54655489596999</v>
      </c>
      <c r="DU156">
        <v>195.87678160919501</v>
      </c>
      <c r="DV156">
        <v>31.941702183940301</v>
      </c>
      <c r="EF156">
        <v>195.87678160919501</v>
      </c>
      <c r="EG156">
        <v>513239.14410981</v>
      </c>
      <c r="EQ156">
        <v>195.87678160919501</v>
      </c>
      <c r="ER156">
        <v>31.941702183940301</v>
      </c>
      <c r="FB156">
        <v>195.87678160919501</v>
      </c>
      <c r="FC156">
        <v>-196.54655489586199</v>
      </c>
      <c r="FM156">
        <v>0.71422845691382797</v>
      </c>
      <c r="FN156">
        <v>0.41563404211982002</v>
      </c>
      <c r="FX156">
        <v>0.28577154308617198</v>
      </c>
      <c r="FY156">
        <v>0.41563404211982002</v>
      </c>
      <c r="GG156">
        <v>0.28577154308617198</v>
      </c>
      <c r="GH156">
        <v>8.7954269051886708E-3</v>
      </c>
      <c r="GI156">
        <v>0.28577154308617198</v>
      </c>
      <c r="GJ156">
        <v>8.7954269051886708E-3</v>
      </c>
      <c r="GR156">
        <v>0.28577154308617198</v>
      </c>
      <c r="GS156">
        <v>0.62977312219139903</v>
      </c>
      <c r="GT156">
        <v>0.28577154308617198</v>
      </c>
      <c r="GU156">
        <v>0.62977312219139903</v>
      </c>
      <c r="HA156">
        <v>195.87678160919501</v>
      </c>
      <c r="HB156">
        <v>0.15271341022493701</v>
      </c>
      <c r="HC156">
        <v>49.554949899799603</v>
      </c>
      <c r="HD156">
        <v>0.74499683228598601</v>
      </c>
      <c r="HE156">
        <v>195.87678160919501</v>
      </c>
      <c r="HF156">
        <v>0.152708805147173</v>
      </c>
      <c r="HL156">
        <v>195.87678160919501</v>
      </c>
      <c r="HM156">
        <v>0.84728658977506299</v>
      </c>
      <c r="HN156">
        <v>49.554949899799603</v>
      </c>
      <c r="HO156">
        <v>0.25500316771401399</v>
      </c>
      <c r="HP156">
        <v>195.87678160919501</v>
      </c>
      <c r="HQ156">
        <v>0.847291194852827</v>
      </c>
    </row>
    <row r="157" spans="1:225" x14ac:dyDescent="0.3">
      <c r="A157" t="s">
        <v>88</v>
      </c>
      <c r="BE157">
        <v>50.0200400801603</v>
      </c>
      <c r="BF157">
        <v>0.2</v>
      </c>
      <c r="BG157">
        <v>198.634482758621</v>
      </c>
      <c r="BH157">
        <v>8</v>
      </c>
      <c r="BL157">
        <v>198.63448275862001</v>
      </c>
      <c r="BM157">
        <v>32.0067489315309</v>
      </c>
      <c r="BN157">
        <v>198.63448275862001</v>
      </c>
      <c r="BO157">
        <v>32.0067489315309</v>
      </c>
      <c r="BR157">
        <v>198.634482758621</v>
      </c>
      <c r="BS157">
        <v>32.006919109926599</v>
      </c>
      <c r="BW157">
        <v>198.63448275862001</v>
      </c>
      <c r="BX157">
        <v>553632.85514700203</v>
      </c>
      <c r="BY157">
        <v>198.63448275862001</v>
      </c>
      <c r="BZ157">
        <v>553632.85514700203</v>
      </c>
      <c r="CC157">
        <v>198.634482758621</v>
      </c>
      <c r="CD157">
        <v>553633.19909362704</v>
      </c>
      <c r="CH157">
        <v>198.63448275862001</v>
      </c>
      <c r="CI157">
        <v>5.0983784051495201E-2</v>
      </c>
      <c r="CJ157">
        <v>198.63448275862001</v>
      </c>
      <c r="CK157">
        <v>5.0983784051495201E-2</v>
      </c>
      <c r="CL157">
        <v>50.035871743487</v>
      </c>
      <c r="CM157">
        <v>0.64477322197417197</v>
      </c>
      <c r="CN157">
        <v>198.634482758621</v>
      </c>
      <c r="CO157">
        <v>5.0979270979557699E-2</v>
      </c>
      <c r="CY157">
        <v>198.634482758621</v>
      </c>
      <c r="CZ157">
        <v>32.006919109926599</v>
      </c>
      <c r="DJ157">
        <v>198.634482758621</v>
      </c>
      <c r="DK157">
        <v>-196.907433895363</v>
      </c>
      <c r="DU157">
        <v>198.634482758621</v>
      </c>
      <c r="DV157">
        <v>32.006919109926599</v>
      </c>
      <c r="EF157">
        <v>198.634482758621</v>
      </c>
      <c r="EG157">
        <v>553633.19909362704</v>
      </c>
      <c r="EQ157">
        <v>198.634482758621</v>
      </c>
      <c r="ER157">
        <v>32.006919109926599</v>
      </c>
      <c r="FB157">
        <v>198.634482758621</v>
      </c>
      <c r="FC157">
        <v>-196.907433895363</v>
      </c>
      <c r="FM157">
        <v>0.71242484969939901</v>
      </c>
      <c r="FN157">
        <v>0.41369807969385902</v>
      </c>
      <c r="FX157">
        <v>0.28757515030060099</v>
      </c>
      <c r="FY157">
        <v>0.41369807969385902</v>
      </c>
      <c r="GG157">
        <v>0.28757515030060099</v>
      </c>
      <c r="GH157">
        <v>9.0540936114801192E-3</v>
      </c>
      <c r="GI157">
        <v>0.28757515030060099</v>
      </c>
      <c r="GJ157">
        <v>9.0540936114801192E-3</v>
      </c>
      <c r="GR157">
        <v>0.28757515030060099</v>
      </c>
      <c r="GS157">
        <v>0.62659645212183002</v>
      </c>
      <c r="GT157">
        <v>0.28757515030060099</v>
      </c>
      <c r="GU157">
        <v>0.62659645212183002</v>
      </c>
      <c r="HA157">
        <v>198.63448275862001</v>
      </c>
      <c r="HB157">
        <v>0.15098378405149501</v>
      </c>
      <c r="HC157">
        <v>50.035871743487</v>
      </c>
      <c r="HD157">
        <v>0.74477322197417195</v>
      </c>
      <c r="HE157">
        <v>198.634482758621</v>
      </c>
      <c r="HF157">
        <v>0.15097927097955799</v>
      </c>
      <c r="HL157">
        <v>198.63448275862001</v>
      </c>
      <c r="HM157">
        <v>0.84901621594850496</v>
      </c>
      <c r="HN157">
        <v>50.035871743487</v>
      </c>
      <c r="HO157">
        <v>0.25522677802582799</v>
      </c>
      <c r="HP157">
        <v>198.634482758621</v>
      </c>
      <c r="HQ157">
        <v>0.84902072902044201</v>
      </c>
    </row>
    <row r="158" spans="1:225" x14ac:dyDescent="0.3">
      <c r="A158" t="s">
        <v>88</v>
      </c>
      <c r="BE158">
        <v>50.501002004008001</v>
      </c>
      <c r="BF158">
        <v>0.2</v>
      </c>
      <c r="BG158">
        <v>201.39218390804601</v>
      </c>
      <c r="BH158">
        <v>8</v>
      </c>
      <c r="BL158">
        <v>201.392183908047</v>
      </c>
      <c r="BM158">
        <v>32.066093009772899</v>
      </c>
      <c r="BN158">
        <v>201.392183908047</v>
      </c>
      <c r="BO158">
        <v>32.066093009772899</v>
      </c>
      <c r="BR158">
        <v>201.39218390804601</v>
      </c>
      <c r="BS158">
        <v>32.066259802295697</v>
      </c>
      <c r="BW158">
        <v>201.392183908047</v>
      </c>
      <c r="BX158">
        <v>594176.91209473403</v>
      </c>
      <c r="BY158">
        <v>201.392183908047</v>
      </c>
      <c r="BZ158">
        <v>594176.91209473403</v>
      </c>
      <c r="CC158">
        <v>201.39218390804601</v>
      </c>
      <c r="CD158">
        <v>594177.23425390397</v>
      </c>
      <c r="CH158">
        <v>201.392183908047</v>
      </c>
      <c r="CI158">
        <v>4.9409995236064701E-2</v>
      </c>
      <c r="CJ158">
        <v>201.392183908047</v>
      </c>
      <c r="CK158">
        <v>4.9409995236064701E-2</v>
      </c>
      <c r="CL158">
        <v>50.516793587174298</v>
      </c>
      <c r="CM158">
        <v>0.644555840783546</v>
      </c>
      <c r="CN158">
        <v>201.39218390804601</v>
      </c>
      <c r="CO158">
        <v>4.94055719544969E-2</v>
      </c>
      <c r="CY158">
        <v>201.39218390804601</v>
      </c>
      <c r="CZ158">
        <v>32.066259802295697</v>
      </c>
      <c r="DJ158">
        <v>201.39218390804601</v>
      </c>
      <c r="DK158">
        <v>-197.23548986437601</v>
      </c>
      <c r="DU158">
        <v>201.39218390804601</v>
      </c>
      <c r="DV158">
        <v>32.066259802295697</v>
      </c>
      <c r="EF158">
        <v>201.39218390804601</v>
      </c>
      <c r="EG158">
        <v>594177.23425390397</v>
      </c>
      <c r="EQ158">
        <v>201.39218390804601</v>
      </c>
      <c r="ER158">
        <v>32.066259802295697</v>
      </c>
      <c r="FB158">
        <v>201.39218390804601</v>
      </c>
      <c r="FC158">
        <v>-197.23548986459201</v>
      </c>
      <c r="FM158">
        <v>0.71062124248497005</v>
      </c>
      <c r="FN158">
        <v>0.41176211726789702</v>
      </c>
      <c r="FX158">
        <v>0.28937875751503001</v>
      </c>
      <c r="FY158">
        <v>0.41176211726789702</v>
      </c>
      <c r="GG158">
        <v>0.28937875751503001</v>
      </c>
      <c r="GH158">
        <v>9.3177826424966394E-3</v>
      </c>
      <c r="GI158">
        <v>0.28937875751503001</v>
      </c>
      <c r="GJ158">
        <v>9.3177826424966394E-3</v>
      </c>
      <c r="GR158">
        <v>0.28937875751503001</v>
      </c>
      <c r="GS158">
        <v>0.62342781415738302</v>
      </c>
      <c r="GT158">
        <v>0.28937875751503001</v>
      </c>
      <c r="GU158">
        <v>0.62342781415738302</v>
      </c>
      <c r="HA158">
        <v>201.392183908047</v>
      </c>
      <c r="HB158">
        <v>0.14940999523606499</v>
      </c>
      <c r="HC158">
        <v>50.516793587174298</v>
      </c>
      <c r="HD158">
        <v>0.74455584078354597</v>
      </c>
      <c r="HE158">
        <v>201.39218390804601</v>
      </c>
      <c r="HF158">
        <v>0.149405571954497</v>
      </c>
      <c r="HL158">
        <v>201.392183908047</v>
      </c>
      <c r="HM158">
        <v>0.85059000476393498</v>
      </c>
      <c r="HN158">
        <v>50.516793587174298</v>
      </c>
      <c r="HO158">
        <v>0.25544415921645403</v>
      </c>
      <c r="HP158">
        <v>201.39218390804601</v>
      </c>
      <c r="HQ158">
        <v>0.850594428045503</v>
      </c>
    </row>
    <row r="159" spans="1:225" x14ac:dyDescent="0.3">
      <c r="A159" t="s">
        <v>88</v>
      </c>
      <c r="BE159">
        <v>50.981963927855702</v>
      </c>
      <c r="BF159">
        <v>0.2</v>
      </c>
      <c r="BG159">
        <v>204.14988505747101</v>
      </c>
      <c r="BH159">
        <v>8</v>
      </c>
      <c r="BL159">
        <v>204.14988505747201</v>
      </c>
      <c r="BM159">
        <v>32.120374594845302</v>
      </c>
      <c r="BN159">
        <v>204.14988505747201</v>
      </c>
      <c r="BO159">
        <v>32.120374594845302</v>
      </c>
      <c r="BR159">
        <v>204.14988505747101</v>
      </c>
      <c r="BS159">
        <v>32.120538274234399</v>
      </c>
      <c r="BW159">
        <v>204.14988505747201</v>
      </c>
      <c r="BX159">
        <v>634858.33083314402</v>
      </c>
      <c r="BY159">
        <v>204.14988505747201</v>
      </c>
      <c r="BZ159">
        <v>634858.33083314402</v>
      </c>
      <c r="CC159">
        <v>204.14988505747101</v>
      </c>
      <c r="CD159">
        <v>634858.62491021899</v>
      </c>
      <c r="CH159">
        <v>204.14988505747201</v>
      </c>
      <c r="CI159">
        <v>4.7970461676202503E-2</v>
      </c>
      <c r="CJ159">
        <v>204.14988505747201</v>
      </c>
      <c r="CK159">
        <v>4.7970461676202503E-2</v>
      </c>
      <c r="CL159">
        <v>50.997715430861703</v>
      </c>
      <c r="CM159">
        <v>0.64433845959292002</v>
      </c>
      <c r="CN159">
        <v>204.14988505747101</v>
      </c>
      <c r="CO159">
        <v>4.7966120952339299E-2</v>
      </c>
      <c r="CY159">
        <v>204.14988505747101</v>
      </c>
      <c r="CZ159">
        <v>32.120538274234399</v>
      </c>
      <c r="DJ159">
        <v>204.14988505747101</v>
      </c>
      <c r="DK159">
        <v>-197.5347490723</v>
      </c>
      <c r="DU159">
        <v>204.14988505747101</v>
      </c>
      <c r="DV159">
        <v>32.120538274234399</v>
      </c>
      <c r="EF159">
        <v>204.14988505747101</v>
      </c>
      <c r="EG159">
        <v>634858.62491021794</v>
      </c>
      <c r="EQ159">
        <v>204.14988505747101</v>
      </c>
      <c r="ER159">
        <v>32.120538274234399</v>
      </c>
      <c r="FB159">
        <v>204.14988505747101</v>
      </c>
      <c r="FC159">
        <v>-197.534749072408</v>
      </c>
      <c r="FM159">
        <v>0.70881763527054098</v>
      </c>
      <c r="FN159">
        <v>0.409839803029518</v>
      </c>
      <c r="FX159">
        <v>0.29118236472945902</v>
      </c>
      <c r="FY159">
        <v>0.409839803029518</v>
      </c>
      <c r="GG159">
        <v>0.29118236472945902</v>
      </c>
      <c r="GH159">
        <v>9.5865422865021692E-3</v>
      </c>
      <c r="GI159">
        <v>0.29118236472945902</v>
      </c>
      <c r="GJ159">
        <v>9.5865422865021692E-3</v>
      </c>
      <c r="GR159">
        <v>0.29118236472945902</v>
      </c>
      <c r="GS159">
        <v>0.62026720829788196</v>
      </c>
      <c r="GT159">
        <v>0.29118236472945902</v>
      </c>
      <c r="GU159">
        <v>0.62026720829788196</v>
      </c>
      <c r="HA159">
        <v>204.14988505747201</v>
      </c>
      <c r="HB159">
        <v>0.14797046167620301</v>
      </c>
      <c r="HC159">
        <v>50.997715430861703</v>
      </c>
      <c r="HD159">
        <v>0.74433845959292</v>
      </c>
      <c r="HE159">
        <v>204.14988505747101</v>
      </c>
      <c r="HF159">
        <v>0.14796612095233899</v>
      </c>
      <c r="HL159">
        <v>204.14988505747201</v>
      </c>
      <c r="HM159">
        <v>0.85202953832379702</v>
      </c>
      <c r="HN159">
        <v>50.997715430861703</v>
      </c>
      <c r="HO159">
        <v>0.25566154040708</v>
      </c>
      <c r="HP159">
        <v>204.14988505747101</v>
      </c>
      <c r="HQ159">
        <v>0.85203387904766104</v>
      </c>
    </row>
    <row r="160" spans="1:225" x14ac:dyDescent="0.3">
      <c r="A160" t="s">
        <v>88</v>
      </c>
      <c r="BE160">
        <v>51.462925851703403</v>
      </c>
      <c r="BF160">
        <v>0.2</v>
      </c>
      <c r="BG160">
        <v>206.90758620689701</v>
      </c>
      <c r="BH160">
        <v>8</v>
      </c>
      <c r="BL160">
        <v>206.90758620689701</v>
      </c>
      <c r="BM160">
        <v>32.170261042147999</v>
      </c>
      <c r="BN160">
        <v>206.90758620689701</v>
      </c>
      <c r="BO160">
        <v>32.170261042147999</v>
      </c>
      <c r="BR160">
        <v>206.90758620689701</v>
      </c>
      <c r="BS160">
        <v>32.170421779491598</v>
      </c>
      <c r="BW160">
        <v>206.90758620689701</v>
      </c>
      <c r="BX160">
        <v>675666.15876118699</v>
      </c>
      <c r="BY160">
        <v>206.90758620689701</v>
      </c>
      <c r="BZ160">
        <v>675666.15876118699</v>
      </c>
      <c r="CC160">
        <v>206.90758620689701</v>
      </c>
      <c r="CD160">
        <v>675666.41892820003</v>
      </c>
      <c r="CH160">
        <v>206.90758620689701</v>
      </c>
      <c r="CI160">
        <v>4.6647485666900197E-2</v>
      </c>
      <c r="CJ160">
        <v>206.90758620689701</v>
      </c>
      <c r="CK160">
        <v>4.6647485666900197E-2</v>
      </c>
      <c r="CL160">
        <v>51.478637274549101</v>
      </c>
      <c r="CM160">
        <v>0.64412107840229404</v>
      </c>
      <c r="CN160">
        <v>206.90758620689701</v>
      </c>
      <c r="CO160">
        <v>4.6643222963750501E-2</v>
      </c>
      <c r="CY160">
        <v>206.90758620689701</v>
      </c>
      <c r="CZ160">
        <v>32.170421779491598</v>
      </c>
      <c r="DJ160">
        <v>206.90758620689701</v>
      </c>
      <c r="DK160">
        <v>-197.80968924353701</v>
      </c>
      <c r="DU160">
        <v>206.90758620689701</v>
      </c>
      <c r="DV160">
        <v>32.170421779491598</v>
      </c>
      <c r="EF160">
        <v>206.90758620689701</v>
      </c>
      <c r="EG160">
        <v>675666.41892819898</v>
      </c>
      <c r="EQ160">
        <v>206.90758620689701</v>
      </c>
      <c r="ER160">
        <v>32.170421779491598</v>
      </c>
      <c r="FB160">
        <v>206.90758620689701</v>
      </c>
      <c r="FC160">
        <v>-197.80968924386099</v>
      </c>
      <c r="FM160">
        <v>0.70701402805611202</v>
      </c>
      <c r="FN160">
        <v>0.40799391864160101</v>
      </c>
      <c r="FX160">
        <v>0.29298597194388798</v>
      </c>
      <c r="FY160">
        <v>0.40799391864160101</v>
      </c>
      <c r="GG160">
        <v>0.29298597194388798</v>
      </c>
      <c r="GH160">
        <v>9.8604208317291803E-3</v>
      </c>
      <c r="GI160">
        <v>0.29298597194388798</v>
      </c>
      <c r="GJ160">
        <v>9.8604208317291803E-3</v>
      </c>
      <c r="GR160">
        <v>0.29298597194388798</v>
      </c>
      <c r="GS160">
        <v>0.61711463454314897</v>
      </c>
      <c r="GT160">
        <v>0.29298597194388798</v>
      </c>
      <c r="GU160">
        <v>0.61711463454314897</v>
      </c>
      <c r="HA160">
        <v>206.90758620689701</v>
      </c>
      <c r="HB160">
        <v>0.1466474856669</v>
      </c>
      <c r="HC160">
        <v>51.478637274549101</v>
      </c>
      <c r="HD160">
        <v>0.74412107840229402</v>
      </c>
      <c r="HE160">
        <v>206.90758620689701</v>
      </c>
      <c r="HF160">
        <v>0.14664322296374999</v>
      </c>
      <c r="HL160">
        <v>206.90758620689701</v>
      </c>
      <c r="HM160">
        <v>0.8533525143331</v>
      </c>
      <c r="HN160">
        <v>51.478637274549101</v>
      </c>
      <c r="HO160">
        <v>0.25587892159770598</v>
      </c>
      <c r="HP160">
        <v>206.90758620689701</v>
      </c>
      <c r="HQ160">
        <v>0.85335677703625001</v>
      </c>
    </row>
    <row r="161" spans="1:225" x14ac:dyDescent="0.3">
      <c r="A161" t="s">
        <v>88</v>
      </c>
      <c r="BE161">
        <v>51.943887775551097</v>
      </c>
      <c r="BF161">
        <v>0.2</v>
      </c>
      <c r="BG161">
        <v>209.66528735632201</v>
      </c>
      <c r="BH161">
        <v>8</v>
      </c>
      <c r="BL161">
        <v>209.66528735632201</v>
      </c>
      <c r="BM161">
        <v>32.216312800027197</v>
      </c>
      <c r="BN161">
        <v>209.66528735632201</v>
      </c>
      <c r="BO161">
        <v>32.216312800027197</v>
      </c>
      <c r="BR161">
        <v>209.66528735632201</v>
      </c>
      <c r="BS161">
        <v>32.216470745564202</v>
      </c>
      <c r="BW161">
        <v>209.66528735632201</v>
      </c>
      <c r="BX161">
        <v>716590.83671834006</v>
      </c>
      <c r="BY161">
        <v>209.66528735632201</v>
      </c>
      <c r="BZ161">
        <v>716590.83671834006</v>
      </c>
      <c r="CC161">
        <v>209.66528735632201</v>
      </c>
      <c r="CD161">
        <v>716591.05730712903</v>
      </c>
      <c r="CH161">
        <v>209.66528735632201</v>
      </c>
      <c r="CI161">
        <v>4.5426203955935801E-2</v>
      </c>
      <c r="CJ161">
        <v>209.66528735632201</v>
      </c>
      <c r="CK161">
        <v>4.5426203955935801E-2</v>
      </c>
      <c r="CL161">
        <v>51.959559118236498</v>
      </c>
      <c r="CM161">
        <v>0.64391598003125805</v>
      </c>
      <c r="CN161">
        <v>209.66528735632201</v>
      </c>
      <c r="CO161">
        <v>4.5422015288411603E-2</v>
      </c>
      <c r="CY161">
        <v>209.66528735632201</v>
      </c>
      <c r="CZ161">
        <v>32.216470745564202</v>
      </c>
      <c r="DJ161">
        <v>209.66528735632201</v>
      </c>
      <c r="DK161">
        <v>-198.06268633802401</v>
      </c>
      <c r="DU161">
        <v>209.66528735632201</v>
      </c>
      <c r="DV161">
        <v>32.216470745564202</v>
      </c>
      <c r="EF161">
        <v>209.66528735632201</v>
      </c>
      <c r="EG161">
        <v>716591.05730712798</v>
      </c>
      <c r="EQ161">
        <v>209.66528735632201</v>
      </c>
      <c r="ER161">
        <v>32.216470745564202</v>
      </c>
      <c r="FB161">
        <v>209.66528735632201</v>
      </c>
      <c r="FC161">
        <v>-198.06268633824001</v>
      </c>
      <c r="FM161">
        <v>0.70521042084168295</v>
      </c>
      <c r="FN161">
        <v>0.40614803425368301</v>
      </c>
      <c r="FX161">
        <v>0.29478957915831699</v>
      </c>
      <c r="FY161">
        <v>0.40614803425368301</v>
      </c>
      <c r="GG161">
        <v>0.29478957915831699</v>
      </c>
      <c r="GH161">
        <v>1.0139466566379001E-2</v>
      </c>
      <c r="GI161">
        <v>0.29478957915831699</v>
      </c>
      <c r="GJ161">
        <v>1.0139466566379001E-2</v>
      </c>
      <c r="GR161">
        <v>0.29478957915831699</v>
      </c>
      <c r="GS161">
        <v>0.61397009289300697</v>
      </c>
      <c r="GT161">
        <v>0.29478957915831699</v>
      </c>
      <c r="GU161">
        <v>0.61397009289300697</v>
      </c>
      <c r="HA161">
        <v>209.66528735632201</v>
      </c>
      <c r="HB161">
        <v>0.145426203955936</v>
      </c>
      <c r="HC161">
        <v>51.959559118236498</v>
      </c>
      <c r="HD161">
        <v>0.74391598003125803</v>
      </c>
      <c r="HE161">
        <v>209.66528735632201</v>
      </c>
      <c r="HF161">
        <v>0.145422015288412</v>
      </c>
      <c r="HL161">
        <v>209.66528735632201</v>
      </c>
      <c r="HM161">
        <v>0.85457379604406403</v>
      </c>
      <c r="HN161">
        <v>51.959559118236498</v>
      </c>
      <c r="HO161">
        <v>0.25608401996874203</v>
      </c>
      <c r="HP161">
        <v>209.66528735632201</v>
      </c>
      <c r="HQ161">
        <v>0.85457798471158797</v>
      </c>
    </row>
    <row r="162" spans="1:225" x14ac:dyDescent="0.3">
      <c r="A162" t="s">
        <v>88</v>
      </c>
      <c r="BE162">
        <v>52.424849699398798</v>
      </c>
      <c r="BF162">
        <v>0.2</v>
      </c>
      <c r="BG162">
        <v>212.42298850574701</v>
      </c>
      <c r="BH162">
        <v>8</v>
      </c>
      <c r="BL162">
        <v>212.42298850574701</v>
      </c>
      <c r="BM162">
        <v>32.258977066385803</v>
      </c>
      <c r="BN162">
        <v>212.42298850574701</v>
      </c>
      <c r="BO162">
        <v>32.258977066385803</v>
      </c>
      <c r="BR162">
        <v>212.42298850574701</v>
      </c>
      <c r="BS162">
        <v>32.259132305828203</v>
      </c>
      <c r="BW162">
        <v>212.42298850574701</v>
      </c>
      <c r="BX162">
        <v>757623.91983673896</v>
      </c>
      <c r="BY162">
        <v>212.42298850574701</v>
      </c>
      <c r="BZ162">
        <v>757623.91983673896</v>
      </c>
      <c r="CC162">
        <v>212.42298850574701</v>
      </c>
      <c r="CD162">
        <v>757624.09506389895</v>
      </c>
      <c r="CH162">
        <v>212.42298850574701</v>
      </c>
      <c r="CI162">
        <v>4.42947570878168E-2</v>
      </c>
      <c r="CJ162">
        <v>212.42298850574701</v>
      </c>
      <c r="CK162">
        <v>4.42947570878168E-2</v>
      </c>
      <c r="CL162">
        <v>52.440480961923797</v>
      </c>
      <c r="CM162">
        <v>0.64372398786788798</v>
      </c>
      <c r="CN162">
        <v>212.42298850574701</v>
      </c>
      <c r="CO162">
        <v>4.4290640183234399E-2</v>
      </c>
      <c r="CY162">
        <v>212.42298850574701</v>
      </c>
      <c r="CZ162">
        <v>32.259132305828203</v>
      </c>
      <c r="DJ162">
        <v>212.42298850574701</v>
      </c>
      <c r="DK162">
        <v>-198.297097631165</v>
      </c>
      <c r="DU162">
        <v>212.42298850574701</v>
      </c>
      <c r="DV162">
        <v>32.259132305828203</v>
      </c>
      <c r="EF162">
        <v>212.42298850574701</v>
      </c>
      <c r="EG162">
        <v>757624.09506389801</v>
      </c>
      <c r="EQ162">
        <v>212.42298850574701</v>
      </c>
      <c r="ER162">
        <v>32.259132305828203</v>
      </c>
      <c r="FB162">
        <v>212.42298850574701</v>
      </c>
      <c r="FC162">
        <v>-198.297097631382</v>
      </c>
      <c r="FM162">
        <v>0.70340681362725499</v>
      </c>
      <c r="FN162">
        <v>0.40430214986576601</v>
      </c>
      <c r="FX162">
        <v>0.29659318637274601</v>
      </c>
      <c r="FY162">
        <v>0.40430214986576601</v>
      </c>
      <c r="GG162">
        <v>0.29659318637274601</v>
      </c>
      <c r="GH162">
        <v>1.0423727778621999E-2</v>
      </c>
      <c r="GI162">
        <v>0.29659318637274601</v>
      </c>
      <c r="GJ162">
        <v>1.0423727778621999E-2</v>
      </c>
      <c r="GR162">
        <v>0.29659318637274601</v>
      </c>
      <c r="GS162">
        <v>0.610833583347279</v>
      </c>
      <c r="GT162">
        <v>0.29659318637274601</v>
      </c>
      <c r="GU162">
        <v>0.610833583347279</v>
      </c>
      <c r="HA162">
        <v>212.42298850574701</v>
      </c>
      <c r="HB162">
        <v>0.144294757087817</v>
      </c>
      <c r="HC162">
        <v>52.440480961923797</v>
      </c>
      <c r="HD162">
        <v>0.74372398786788796</v>
      </c>
      <c r="HE162">
        <v>212.42298850574701</v>
      </c>
      <c r="HF162">
        <v>0.14429064018323401</v>
      </c>
      <c r="HL162">
        <v>212.42298850574701</v>
      </c>
      <c r="HM162">
        <v>0.85570524291218297</v>
      </c>
      <c r="HN162">
        <v>52.440480961923797</v>
      </c>
      <c r="HO162">
        <v>0.25627601213211199</v>
      </c>
      <c r="HP162">
        <v>212.42298850574701</v>
      </c>
      <c r="HQ162">
        <v>0.85570935981676599</v>
      </c>
    </row>
    <row r="163" spans="1:225" x14ac:dyDescent="0.3">
      <c r="A163" t="s">
        <v>88</v>
      </c>
      <c r="BE163">
        <v>52.9058116232465</v>
      </c>
      <c r="BF163">
        <v>0.2</v>
      </c>
      <c r="BG163">
        <v>215.18068965517199</v>
      </c>
      <c r="BH163">
        <v>8</v>
      </c>
      <c r="BL163">
        <v>215.18068965517199</v>
      </c>
      <c r="BM163">
        <v>32.298645629903199</v>
      </c>
      <c r="BN163">
        <v>215.18068965517199</v>
      </c>
      <c r="BO163">
        <v>32.298645629903199</v>
      </c>
      <c r="BR163">
        <v>215.18068965517199</v>
      </c>
      <c r="BS163">
        <v>32.2987982931663</v>
      </c>
      <c r="BW163">
        <v>215.18068965517199</v>
      </c>
      <c r="BX163">
        <v>798757.89875249797</v>
      </c>
      <c r="BY163">
        <v>215.18068965517199</v>
      </c>
      <c r="BZ163">
        <v>798757.89875249797</v>
      </c>
      <c r="CC163">
        <v>215.18068965517199</v>
      </c>
      <c r="CD163">
        <v>798758.02309778903</v>
      </c>
      <c r="CH163">
        <v>215.18068965517199</v>
      </c>
      <c r="CI163">
        <v>4.32427550581716E-2</v>
      </c>
      <c r="CJ163">
        <v>215.18068965517199</v>
      </c>
      <c r="CK163">
        <v>4.32427550581716E-2</v>
      </c>
      <c r="CL163">
        <v>52.921402805611201</v>
      </c>
      <c r="CM163">
        <v>0.64353199570451802</v>
      </c>
      <c r="CN163">
        <v>215.18068965517199</v>
      </c>
      <c r="CO163">
        <v>4.3238706471485901E-2</v>
      </c>
      <c r="CY163">
        <v>215.18068965517199</v>
      </c>
      <c r="CZ163">
        <v>32.2987982931663</v>
      </c>
      <c r="DJ163">
        <v>215.18068965517199</v>
      </c>
      <c r="DK163">
        <v>-198.51452065720201</v>
      </c>
      <c r="DU163">
        <v>215.18068965517199</v>
      </c>
      <c r="DV163">
        <v>32.2987982931663</v>
      </c>
      <c r="EF163">
        <v>215.18068965517199</v>
      </c>
      <c r="EG163">
        <v>798758.02309778903</v>
      </c>
      <c r="EQ163">
        <v>215.18068965517199</v>
      </c>
      <c r="ER163">
        <v>32.2987982931663</v>
      </c>
      <c r="FB163">
        <v>215.18068965517199</v>
      </c>
      <c r="FC163">
        <v>-198.51452065741799</v>
      </c>
      <c r="FM163">
        <v>0.70160320641282603</v>
      </c>
      <c r="FN163">
        <v>0.40245626547784802</v>
      </c>
      <c r="FX163">
        <v>0.29839679358717403</v>
      </c>
      <c r="FY163">
        <v>0.40245626547784802</v>
      </c>
      <c r="GG163">
        <v>0.29839679358717403</v>
      </c>
      <c r="GH163">
        <v>1.07132527565981E-2</v>
      </c>
      <c r="GI163">
        <v>0.29839679358717403</v>
      </c>
      <c r="GJ163">
        <v>1.07132527565981E-2</v>
      </c>
      <c r="GR163">
        <v>0.29839679358717403</v>
      </c>
      <c r="GS163">
        <v>0.60770510590578597</v>
      </c>
      <c r="GT163">
        <v>0.29839679358717403</v>
      </c>
      <c r="GU163">
        <v>0.60770510590578597</v>
      </c>
      <c r="HA163">
        <v>215.18068965517199</v>
      </c>
      <c r="HB163">
        <v>0.14324275505817199</v>
      </c>
      <c r="HC163">
        <v>52.921402805611201</v>
      </c>
      <c r="HD163">
        <v>0.743531995704518</v>
      </c>
      <c r="HE163">
        <v>215.18068965517199</v>
      </c>
      <c r="HF163">
        <v>0.14323870647148601</v>
      </c>
      <c r="HL163">
        <v>215.18068965517199</v>
      </c>
      <c r="HM163">
        <v>0.85675724494182803</v>
      </c>
      <c r="HN163">
        <v>52.921402805611201</v>
      </c>
      <c r="HO163">
        <v>0.256468004295482</v>
      </c>
      <c r="HP163">
        <v>215.18068965517199</v>
      </c>
      <c r="HQ163">
        <v>0.85676129352851405</v>
      </c>
    </row>
    <row r="164" spans="1:225" x14ac:dyDescent="0.3">
      <c r="A164" t="s">
        <v>88</v>
      </c>
      <c r="BE164">
        <v>53.386773547094201</v>
      </c>
      <c r="BF164">
        <v>0.2</v>
      </c>
      <c r="BG164">
        <v>217.93839080459799</v>
      </c>
      <c r="BH164">
        <v>8</v>
      </c>
      <c r="BL164">
        <v>217.93839080459799</v>
      </c>
      <c r="BM164">
        <v>32.335645188556398</v>
      </c>
      <c r="BN164">
        <v>217.93839080459799</v>
      </c>
      <c r="BO164">
        <v>32.335645188556398</v>
      </c>
      <c r="BR164">
        <v>217.93839080459799</v>
      </c>
      <c r="BS164">
        <v>32.335795420631698</v>
      </c>
      <c r="BW164">
        <v>217.93839080459799</v>
      </c>
      <c r="BX164">
        <v>839986.08982821705</v>
      </c>
      <c r="BY164">
        <v>217.93839080459799</v>
      </c>
      <c r="BZ164">
        <v>839986.08982821705</v>
      </c>
      <c r="CC164">
        <v>217.93839080459799</v>
      </c>
      <c r="CD164">
        <v>839986.15796613495</v>
      </c>
      <c r="CH164">
        <v>217.93839080459799</v>
      </c>
      <c r="CI164">
        <v>4.2261534051692598E-2</v>
      </c>
      <c r="CJ164">
        <v>217.93839080459799</v>
      </c>
      <c r="CK164">
        <v>4.2261534051692598E-2</v>
      </c>
      <c r="CL164">
        <v>53.402324649298599</v>
      </c>
      <c r="CM164">
        <v>0.64334000354114895</v>
      </c>
      <c r="CN164">
        <v>217.93839080459799</v>
      </c>
      <c r="CO164">
        <v>4.2257549937925298E-2</v>
      </c>
      <c r="CY164">
        <v>217.93839080459799</v>
      </c>
      <c r="CZ164">
        <v>32.335795420631698</v>
      </c>
      <c r="DJ164">
        <v>217.93839080459799</v>
      </c>
      <c r="DK164">
        <v>-198.717297975744</v>
      </c>
      <c r="DU164">
        <v>217.93839080459799</v>
      </c>
      <c r="DV164">
        <v>32.335795420631698</v>
      </c>
      <c r="EF164">
        <v>217.93839080459799</v>
      </c>
      <c r="EG164">
        <v>839986.15796613495</v>
      </c>
      <c r="EQ164">
        <v>217.93839080459799</v>
      </c>
      <c r="ER164">
        <v>32.335795420631698</v>
      </c>
      <c r="FB164">
        <v>217.93839080459799</v>
      </c>
      <c r="FC164">
        <v>-198.71729797585201</v>
      </c>
      <c r="FM164">
        <v>0.69979959919839696</v>
      </c>
      <c r="FN164">
        <v>0.40061949964051402</v>
      </c>
      <c r="FX164">
        <v>0.30020040080160298</v>
      </c>
      <c r="FY164">
        <v>0.40061949964051402</v>
      </c>
      <c r="GG164">
        <v>0.30020040080160298</v>
      </c>
      <c r="GH164">
        <v>1.10080897884169E-2</v>
      </c>
      <c r="GI164">
        <v>0.30020040080160298</v>
      </c>
      <c r="GJ164">
        <v>1.10080897884169E-2</v>
      </c>
      <c r="GR164">
        <v>0.30020040080160298</v>
      </c>
      <c r="GS164">
        <v>0.60458466056834803</v>
      </c>
      <c r="GT164">
        <v>0.30020040080160298</v>
      </c>
      <c r="GU164">
        <v>0.60458466056834803</v>
      </c>
      <c r="HA164">
        <v>217.93839080459799</v>
      </c>
      <c r="HB164">
        <v>0.14226153405169301</v>
      </c>
      <c r="HC164">
        <v>53.402324649298599</v>
      </c>
      <c r="HD164">
        <v>0.74334000354114804</v>
      </c>
      <c r="HE164">
        <v>217.93839080459799</v>
      </c>
      <c r="HF164">
        <v>0.142257549937925</v>
      </c>
      <c r="HL164">
        <v>217.93839080459799</v>
      </c>
      <c r="HM164">
        <v>0.85773846594830705</v>
      </c>
      <c r="HN164">
        <v>53.402324649298599</v>
      </c>
      <c r="HO164">
        <v>0.25665999645885201</v>
      </c>
      <c r="HP164">
        <v>217.93839080459799</v>
      </c>
      <c r="HQ164">
        <v>0.85774245006207495</v>
      </c>
    </row>
    <row r="165" spans="1:225" x14ac:dyDescent="0.3">
      <c r="A165" t="s">
        <v>88</v>
      </c>
      <c r="BE165">
        <v>53.867735470941902</v>
      </c>
      <c r="BF165">
        <v>0.2</v>
      </c>
      <c r="BG165">
        <v>220.69609195402299</v>
      </c>
      <c r="BH165">
        <v>8</v>
      </c>
      <c r="BL165">
        <v>220.69609195402299</v>
      </c>
      <c r="BM165">
        <v>32.370260720854901</v>
      </c>
      <c r="BN165">
        <v>220.69609195402299</v>
      </c>
      <c r="BO165">
        <v>32.370260720854901</v>
      </c>
      <c r="BR165">
        <v>220.69609195402299</v>
      </c>
      <c r="BS165">
        <v>32.370408673742702</v>
      </c>
      <c r="BW165">
        <v>220.69609195402299</v>
      </c>
      <c r="BX165">
        <v>881302.49427892303</v>
      </c>
      <c r="BY165">
        <v>220.69609195402299</v>
      </c>
      <c r="BZ165">
        <v>881302.49427892303</v>
      </c>
      <c r="CC165">
        <v>220.69609195402299</v>
      </c>
      <c r="CD165">
        <v>881302.50118575001</v>
      </c>
      <c r="CH165">
        <v>220.69609195402299</v>
      </c>
      <c r="CI165">
        <v>4.1343536596042799E-2</v>
      </c>
      <c r="CJ165">
        <v>220.69609195402299</v>
      </c>
      <c r="CK165">
        <v>4.1343536596042799E-2</v>
      </c>
      <c r="CL165">
        <v>53.883246492985997</v>
      </c>
      <c r="CM165">
        <v>0.64315209493442804</v>
      </c>
      <c r="CN165">
        <v>220.69609195402299</v>
      </c>
      <c r="CO165">
        <v>4.1339612924711902E-2</v>
      </c>
      <c r="CY165">
        <v>220.69609195402299</v>
      </c>
      <c r="CZ165">
        <v>32.370408673742702</v>
      </c>
      <c r="DJ165">
        <v>220.69609195402299</v>
      </c>
      <c r="DK165">
        <v>-198.90656108075501</v>
      </c>
      <c r="DU165">
        <v>220.69609195402299</v>
      </c>
      <c r="DV165">
        <v>32.370408673742702</v>
      </c>
      <c r="EF165">
        <v>220.69609195402299</v>
      </c>
      <c r="EG165">
        <v>881302.50118575001</v>
      </c>
      <c r="EQ165">
        <v>220.69609195402299</v>
      </c>
      <c r="ER165">
        <v>32.370408673742702</v>
      </c>
      <c r="FB165">
        <v>220.69609195402299</v>
      </c>
      <c r="FC165">
        <v>-198.90656108097099</v>
      </c>
      <c r="FM165">
        <v>0.697995991983968</v>
      </c>
      <c r="FN165">
        <v>0.39885568220784301</v>
      </c>
      <c r="FX165">
        <v>0.302004008016032</v>
      </c>
      <c r="FY165">
        <v>0.39885568220784301</v>
      </c>
      <c r="GG165">
        <v>0.302004008016032</v>
      </c>
      <c r="GH165">
        <v>1.13082871621576E-2</v>
      </c>
      <c r="GI165">
        <v>0.302004008016032</v>
      </c>
      <c r="GJ165">
        <v>1.13082871621576E-2</v>
      </c>
      <c r="GR165">
        <v>0.302004008016032</v>
      </c>
      <c r="GS165">
        <v>0.60147224733478799</v>
      </c>
      <c r="GT165">
        <v>0.302004008016032</v>
      </c>
      <c r="GU165">
        <v>0.60147224733478799</v>
      </c>
      <c r="HA165">
        <v>220.69609195402299</v>
      </c>
      <c r="HB165">
        <v>0.14134353659604301</v>
      </c>
      <c r="HC165">
        <v>53.883246492985997</v>
      </c>
      <c r="HD165">
        <v>0.74315209493442802</v>
      </c>
      <c r="HE165">
        <v>220.69609195402299</v>
      </c>
      <c r="HF165">
        <v>0.141339612924712</v>
      </c>
      <c r="HL165">
        <v>220.69609195402299</v>
      </c>
      <c r="HM165">
        <v>0.85865646340395696</v>
      </c>
      <c r="HN165">
        <v>53.883246492985997</v>
      </c>
      <c r="HO165">
        <v>0.25684790506557198</v>
      </c>
      <c r="HP165">
        <v>220.69609195402299</v>
      </c>
      <c r="HQ165">
        <v>0.85866038707528802</v>
      </c>
    </row>
    <row r="166" spans="1:225" x14ac:dyDescent="0.3">
      <c r="A166" t="s">
        <v>88</v>
      </c>
      <c r="BE166">
        <v>54.348697394789603</v>
      </c>
      <c r="BF166">
        <v>0.2</v>
      </c>
      <c r="BG166">
        <v>223.45379310344799</v>
      </c>
      <c r="BH166">
        <v>8</v>
      </c>
      <c r="BL166">
        <v>223.45379310344799</v>
      </c>
      <c r="BM166">
        <v>32.402731728567801</v>
      </c>
      <c r="BN166">
        <v>223.45379310344799</v>
      </c>
      <c r="BO166">
        <v>32.402731728567801</v>
      </c>
      <c r="BR166">
        <v>223.45379310344799</v>
      </c>
      <c r="BS166">
        <v>32.402877510384002</v>
      </c>
      <c r="BW166">
        <v>223.45379310344799</v>
      </c>
      <c r="BX166">
        <v>922701.72196463996</v>
      </c>
      <c r="BY166">
        <v>223.45379310344799</v>
      </c>
      <c r="BZ166">
        <v>922701.72196463996</v>
      </c>
      <c r="CC166">
        <v>223.45379310344799</v>
      </c>
      <c r="CD166">
        <v>922701.66270221095</v>
      </c>
      <c r="CH166">
        <v>223.45379310344799</v>
      </c>
      <c r="CI166">
        <v>4.0482411284971098E-2</v>
      </c>
      <c r="CJ166">
        <v>223.45379310344799</v>
      </c>
      <c r="CK166">
        <v>4.0482411284971098E-2</v>
      </c>
      <c r="CL166">
        <v>54.364168336673302</v>
      </c>
      <c r="CM166">
        <v>0.64298240072308299</v>
      </c>
      <c r="CN166">
        <v>223.45379310344799</v>
      </c>
      <c r="CO166">
        <v>4.0478545188989697E-2</v>
      </c>
      <c r="CY166">
        <v>223.45379310344799</v>
      </c>
      <c r="CZ166">
        <v>32.402877510384002</v>
      </c>
      <c r="DJ166">
        <v>223.45379310344799</v>
      </c>
      <c r="DK166">
        <v>-199.08406012171301</v>
      </c>
      <c r="DU166">
        <v>223.45379310344799</v>
      </c>
      <c r="DV166">
        <v>32.402877510384002</v>
      </c>
      <c r="EF166">
        <v>223.45379310344799</v>
      </c>
      <c r="EG166">
        <v>922701.66270221095</v>
      </c>
      <c r="EQ166">
        <v>223.45379310344799</v>
      </c>
      <c r="ER166">
        <v>32.402877510384002</v>
      </c>
      <c r="FB166">
        <v>223.45379310344799</v>
      </c>
      <c r="FC166">
        <v>-199.08406012203699</v>
      </c>
      <c r="FM166">
        <v>0.69619238476953904</v>
      </c>
      <c r="FN166">
        <v>0.397091864775173</v>
      </c>
      <c r="FX166">
        <v>0.30380761523046101</v>
      </c>
      <c r="FY166">
        <v>0.397091864775173</v>
      </c>
      <c r="GG166">
        <v>0.30380761523046101</v>
      </c>
      <c r="GH166">
        <v>1.16138931658702E-2</v>
      </c>
      <c r="GI166">
        <v>0.30380761523046101</v>
      </c>
      <c r="GJ166">
        <v>1.16138931658702E-2</v>
      </c>
      <c r="GR166">
        <v>0.30380761523046101</v>
      </c>
      <c r="GS166">
        <v>0.59836786620492499</v>
      </c>
      <c r="GT166">
        <v>0.30380761523046101</v>
      </c>
      <c r="GU166">
        <v>0.59836786620492499</v>
      </c>
      <c r="HA166">
        <v>223.45379310344799</v>
      </c>
      <c r="HB166">
        <v>0.14048241128497099</v>
      </c>
      <c r="HC166">
        <v>54.364168336673302</v>
      </c>
      <c r="HD166">
        <v>0.74298240072308297</v>
      </c>
      <c r="HE166">
        <v>223.45379310344799</v>
      </c>
      <c r="HF166">
        <v>0.14047854518899</v>
      </c>
      <c r="HL166">
        <v>223.45379310344799</v>
      </c>
      <c r="HM166">
        <v>0.85951758871502904</v>
      </c>
      <c r="HN166">
        <v>54.364168336673302</v>
      </c>
      <c r="HO166">
        <v>0.25701759927691697</v>
      </c>
      <c r="HP166">
        <v>223.45379310344799</v>
      </c>
      <c r="HQ166">
        <v>0.85952145481101005</v>
      </c>
    </row>
    <row r="167" spans="1:225" x14ac:dyDescent="0.3">
      <c r="A167" t="s">
        <v>88</v>
      </c>
      <c r="BE167">
        <v>54.829659318637297</v>
      </c>
      <c r="BF167">
        <v>0.2</v>
      </c>
      <c r="BG167">
        <v>226.21149425287399</v>
      </c>
      <c r="BH167">
        <v>8</v>
      </c>
      <c r="BL167">
        <v>226.211494252873</v>
      </c>
      <c r="BM167">
        <v>32.433257798138897</v>
      </c>
      <c r="BN167">
        <v>226.211494252873</v>
      </c>
      <c r="BO167">
        <v>32.433257798138897</v>
      </c>
      <c r="BR167">
        <v>226.21149425287399</v>
      </c>
      <c r="BS167">
        <v>32.433401403586302</v>
      </c>
      <c r="BW167">
        <v>226.211494252873</v>
      </c>
      <c r="BX167">
        <v>964178.86859160801</v>
      </c>
      <c r="BY167">
        <v>226.211494252873</v>
      </c>
      <c r="BZ167">
        <v>964178.86859160801</v>
      </c>
      <c r="CC167">
        <v>226.21149425287399</v>
      </c>
      <c r="CD167">
        <v>964178.73826965003</v>
      </c>
      <c r="CH167">
        <v>226.211494252873</v>
      </c>
      <c r="CI167">
        <v>3.9672865292635001E-2</v>
      </c>
      <c r="CJ167">
        <v>226.211494252873</v>
      </c>
      <c r="CK167">
        <v>3.9672865292635001E-2</v>
      </c>
      <c r="CL167">
        <v>54.8450901803607</v>
      </c>
      <c r="CM167">
        <v>0.64281270651173805</v>
      </c>
      <c r="CN167">
        <v>226.21149425287399</v>
      </c>
      <c r="CO167">
        <v>3.9669056913495697E-2</v>
      </c>
      <c r="CY167">
        <v>226.21149425287399</v>
      </c>
      <c r="CZ167">
        <v>32.433401403586302</v>
      </c>
      <c r="DJ167">
        <v>226.21149425287399</v>
      </c>
      <c r="DK167">
        <v>-199.25064963803101</v>
      </c>
      <c r="DU167">
        <v>226.21149425287399</v>
      </c>
      <c r="DV167">
        <v>32.433401403586302</v>
      </c>
      <c r="EF167">
        <v>226.21149425287399</v>
      </c>
      <c r="EG167">
        <v>964178.73826964898</v>
      </c>
      <c r="EQ167">
        <v>226.21149425287399</v>
      </c>
      <c r="ER167">
        <v>32.433401403586302</v>
      </c>
      <c r="FB167">
        <v>226.21149425287399</v>
      </c>
      <c r="FC167">
        <v>-199.25064963846299</v>
      </c>
      <c r="FM167">
        <v>0.69438877755510997</v>
      </c>
      <c r="FN167">
        <v>0.39532804734250199</v>
      </c>
      <c r="FX167">
        <v>0.30561122244488997</v>
      </c>
      <c r="FY167">
        <v>0.39532804734250199</v>
      </c>
      <c r="GG167">
        <v>0.30561122244488997</v>
      </c>
      <c r="GH167">
        <v>1.1924956087574899E-2</v>
      </c>
      <c r="GI167">
        <v>0.30561122244488997</v>
      </c>
      <c r="GJ167">
        <v>1.1924956087574899E-2</v>
      </c>
      <c r="GR167">
        <v>0.30561122244488997</v>
      </c>
      <c r="GS167">
        <v>0.59527151717857996</v>
      </c>
      <c r="GT167">
        <v>0.30561122244488997</v>
      </c>
      <c r="GU167">
        <v>0.59527151717857996</v>
      </c>
      <c r="HA167">
        <v>226.211494252873</v>
      </c>
      <c r="HB167">
        <v>0.13967286529263501</v>
      </c>
      <c r="HC167">
        <v>54.8450901803607</v>
      </c>
      <c r="HD167">
        <v>0.74281270651173803</v>
      </c>
      <c r="HE167">
        <v>226.21149425287399</v>
      </c>
      <c r="HF167">
        <v>0.13966905691349599</v>
      </c>
      <c r="HL167">
        <v>226.211494252873</v>
      </c>
      <c r="HM167">
        <v>0.86032713470736499</v>
      </c>
      <c r="HN167">
        <v>54.8450901803607</v>
      </c>
      <c r="HO167">
        <v>0.25718729348826203</v>
      </c>
      <c r="HP167">
        <v>226.21149425287399</v>
      </c>
      <c r="HQ167">
        <v>0.86033094308650404</v>
      </c>
    </row>
    <row r="168" spans="1:225" x14ac:dyDescent="0.3">
      <c r="A168" t="s">
        <v>88</v>
      </c>
      <c r="BE168">
        <v>55.310621242484999</v>
      </c>
      <c r="BF168">
        <v>0.2</v>
      </c>
      <c r="BG168">
        <v>228.96919540229899</v>
      </c>
      <c r="BH168">
        <v>8</v>
      </c>
      <c r="BL168">
        <v>228.969195402298</v>
      </c>
      <c r="BM168">
        <v>32.462013162903297</v>
      </c>
      <c r="BN168">
        <v>228.969195402298</v>
      </c>
      <c r="BO168">
        <v>32.462013162903297</v>
      </c>
      <c r="BR168">
        <v>228.96919540229899</v>
      </c>
      <c r="BS168">
        <v>32.462154757789698</v>
      </c>
      <c r="BW168">
        <v>228.969195402298</v>
      </c>
      <c r="BX168">
        <v>1005729.47486433</v>
      </c>
      <c r="BY168">
        <v>228.969195402298</v>
      </c>
      <c r="BZ168">
        <v>1005729.47486433</v>
      </c>
      <c r="CC168">
        <v>228.96919540229899</v>
      </c>
      <c r="CD168">
        <v>1005729.2688237299</v>
      </c>
      <c r="CH168">
        <v>228.969195402298</v>
      </c>
      <c r="CI168">
        <v>3.8910278072772399E-2</v>
      </c>
      <c r="CJ168">
        <v>228.969195402298</v>
      </c>
      <c r="CK168">
        <v>3.8910278072772399E-2</v>
      </c>
      <c r="CL168">
        <v>55.326012024048097</v>
      </c>
      <c r="CM168">
        <v>0.642643012300393</v>
      </c>
      <c r="CN168">
        <v>228.96919540229899</v>
      </c>
      <c r="CO168">
        <v>3.8906523012784702E-2</v>
      </c>
      <c r="CY168">
        <v>228.96919540229899</v>
      </c>
      <c r="CZ168">
        <v>32.462154757789698</v>
      </c>
      <c r="DJ168">
        <v>228.96919540229899</v>
      </c>
      <c r="DK168">
        <v>-199.407802443435</v>
      </c>
      <c r="DU168">
        <v>228.96919540229899</v>
      </c>
      <c r="DV168">
        <v>32.462154757789698</v>
      </c>
      <c r="EF168">
        <v>228.96919540229899</v>
      </c>
      <c r="EG168">
        <v>1005729.2688237299</v>
      </c>
      <c r="EQ168">
        <v>228.96919540229899</v>
      </c>
      <c r="ER168">
        <v>32.462154757789698</v>
      </c>
      <c r="FB168">
        <v>228.96919540229899</v>
      </c>
      <c r="FC168">
        <v>-199.40780244386801</v>
      </c>
      <c r="FM168">
        <v>0.69258517034068101</v>
      </c>
      <c r="FN168">
        <v>0.39356422990983198</v>
      </c>
      <c r="FX168">
        <v>0.30741482965931899</v>
      </c>
      <c r="FY168">
        <v>0.39356422990983198</v>
      </c>
      <c r="GG168">
        <v>0.30741482965931899</v>
      </c>
      <c r="GH168">
        <v>1.2241524215262501E-2</v>
      </c>
      <c r="GI168">
        <v>0.30741482965931899</v>
      </c>
      <c r="GJ168">
        <v>1.2241524215262501E-2</v>
      </c>
      <c r="GR168">
        <v>0.30741482965931899</v>
      </c>
      <c r="GS168">
        <v>0.59218320025557003</v>
      </c>
      <c r="GT168">
        <v>0.30741482965931899</v>
      </c>
      <c r="GU168">
        <v>0.59218320025557003</v>
      </c>
      <c r="HA168">
        <v>228.969195402298</v>
      </c>
      <c r="HB168">
        <v>0.13891027807277201</v>
      </c>
      <c r="HC168">
        <v>55.326012024048097</v>
      </c>
      <c r="HD168">
        <v>0.74264301230039298</v>
      </c>
      <c r="HE168">
        <v>228.96919540229899</v>
      </c>
      <c r="HF168">
        <v>0.138906523012785</v>
      </c>
      <c r="HL168">
        <v>228.969195402298</v>
      </c>
      <c r="HM168">
        <v>0.86108972192722799</v>
      </c>
      <c r="HN168">
        <v>55.326012024048097</v>
      </c>
      <c r="HO168">
        <v>0.25735698769960702</v>
      </c>
      <c r="HP168">
        <v>228.96919540229899</v>
      </c>
      <c r="HQ168">
        <v>0.86109347698721495</v>
      </c>
    </row>
    <row r="169" spans="1:225" x14ac:dyDescent="0.3">
      <c r="A169" t="s">
        <v>88</v>
      </c>
      <c r="BE169">
        <v>55.7915831663327</v>
      </c>
      <c r="BF169">
        <v>0.2</v>
      </c>
      <c r="BG169">
        <v>231.726896551724</v>
      </c>
      <c r="BH169">
        <v>8</v>
      </c>
      <c r="BL169">
        <v>231.726896551723</v>
      </c>
      <c r="BM169">
        <v>32.489164234896499</v>
      </c>
      <c r="BN169">
        <v>231.726896551723</v>
      </c>
      <c r="BO169">
        <v>32.489164234896499</v>
      </c>
      <c r="BR169">
        <v>231.726896551724</v>
      </c>
      <c r="BS169">
        <v>32.489303946615401</v>
      </c>
      <c r="BW169">
        <v>231.726896551723</v>
      </c>
      <c r="BX169">
        <v>1047349.4618370699</v>
      </c>
      <c r="BY169">
        <v>231.726896551723</v>
      </c>
      <c r="BZ169">
        <v>1047349.4618370699</v>
      </c>
      <c r="CC169">
        <v>231.726896551724</v>
      </c>
      <c r="CD169">
        <v>1047349.1756031</v>
      </c>
      <c r="CH169">
        <v>231.726896551723</v>
      </c>
      <c r="CI169">
        <v>3.8190236212178597E-2</v>
      </c>
      <c r="CJ169">
        <v>231.726896551723</v>
      </c>
      <c r="CK169">
        <v>3.8190236212178597E-2</v>
      </c>
      <c r="CL169">
        <v>55.806933867735502</v>
      </c>
      <c r="CM169">
        <v>0.64247331808904795</v>
      </c>
      <c r="CN169">
        <v>231.726896551724</v>
      </c>
      <c r="CO169">
        <v>3.8186531091629103E-2</v>
      </c>
      <c r="CY169">
        <v>231.726896551724</v>
      </c>
      <c r="CZ169">
        <v>32.489303946615401</v>
      </c>
      <c r="DJ169">
        <v>231.726896551724</v>
      </c>
      <c r="DK169">
        <v>-199.55591969599499</v>
      </c>
      <c r="DU169">
        <v>231.726896551724</v>
      </c>
      <c r="DV169">
        <v>32.489303946615401</v>
      </c>
      <c r="EF169">
        <v>231.726896551724</v>
      </c>
      <c r="EG169">
        <v>1047349.1756031</v>
      </c>
      <c r="EQ169">
        <v>231.726896551724</v>
      </c>
      <c r="ER169">
        <v>32.489303946615401</v>
      </c>
      <c r="FB169">
        <v>231.726896551724</v>
      </c>
      <c r="FC169">
        <v>-199.55591969664499</v>
      </c>
      <c r="FM169">
        <v>0.69078156312625305</v>
      </c>
      <c r="FN169">
        <v>0.39180572110925099</v>
      </c>
      <c r="FX169">
        <v>0.309218436873748</v>
      </c>
      <c r="FY169">
        <v>0.39180572110925099</v>
      </c>
      <c r="GG169">
        <v>0.309218436873748</v>
      </c>
      <c r="GH169">
        <v>1.2563645836895201E-2</v>
      </c>
      <c r="GI169">
        <v>0.309218436873748</v>
      </c>
      <c r="GJ169">
        <v>1.2563645836895201E-2</v>
      </c>
      <c r="GR169">
        <v>0.309218436873748</v>
      </c>
      <c r="GS169">
        <v>0.58910291543571602</v>
      </c>
      <c r="GT169">
        <v>0.309218436873748</v>
      </c>
      <c r="GU169">
        <v>0.58910291543571602</v>
      </c>
      <c r="HA169">
        <v>231.726896551723</v>
      </c>
      <c r="HB169">
        <v>0.13819023621217899</v>
      </c>
      <c r="HC169">
        <v>55.806933867735502</v>
      </c>
      <c r="HD169">
        <v>0.74247331808904804</v>
      </c>
      <c r="HE169">
        <v>231.726896551724</v>
      </c>
      <c r="HF169">
        <v>0.13818653109162901</v>
      </c>
      <c r="HL169">
        <v>231.726896551723</v>
      </c>
      <c r="HM169">
        <v>0.86180976378782104</v>
      </c>
      <c r="HN169">
        <v>55.806933867735502</v>
      </c>
      <c r="HO169">
        <v>0.25752668191095202</v>
      </c>
      <c r="HP169">
        <v>231.726896551724</v>
      </c>
      <c r="HQ169">
        <v>0.86181346890837096</v>
      </c>
    </row>
    <row r="170" spans="1:225" x14ac:dyDescent="0.3">
      <c r="A170" t="s">
        <v>88</v>
      </c>
      <c r="BE170">
        <v>56.272545090180401</v>
      </c>
      <c r="BF170">
        <v>0.2</v>
      </c>
      <c r="BG170">
        <v>234.484597701149</v>
      </c>
      <c r="BH170">
        <v>8</v>
      </c>
      <c r="BL170">
        <v>234.48459770114999</v>
      </c>
      <c r="BM170">
        <v>32.514855353579797</v>
      </c>
      <c r="BN170">
        <v>234.48459770114999</v>
      </c>
      <c r="BO170">
        <v>32.514855353579797</v>
      </c>
      <c r="BR170">
        <v>234.484597701149</v>
      </c>
      <c r="BS170">
        <v>32.514993244365499</v>
      </c>
      <c r="BW170">
        <v>234.48459770114999</v>
      </c>
      <c r="BX170">
        <v>1089035.1291406599</v>
      </c>
      <c r="BY170">
        <v>234.48459770114999</v>
      </c>
      <c r="BZ170">
        <v>1089035.1291406599</v>
      </c>
      <c r="CC170">
        <v>234.484597701149</v>
      </c>
      <c r="CD170">
        <v>1089034.75831902</v>
      </c>
      <c r="CH170">
        <v>234.48459770114999</v>
      </c>
      <c r="CI170">
        <v>3.7508911827469897E-2</v>
      </c>
      <c r="CJ170">
        <v>234.48459770114999</v>
      </c>
      <c r="CK170">
        <v>3.7508911827469897E-2</v>
      </c>
      <c r="CL170">
        <v>56.2878557114228</v>
      </c>
      <c r="CM170">
        <v>0.64232094821121899</v>
      </c>
      <c r="CN170">
        <v>234.484597701149</v>
      </c>
      <c r="CO170">
        <v>3.7505254996363001E-2</v>
      </c>
      <c r="CY170">
        <v>234.484597701149</v>
      </c>
      <c r="CZ170">
        <v>32.514993244365499</v>
      </c>
      <c r="DJ170">
        <v>234.484597701149</v>
      </c>
      <c r="DK170">
        <v>-199.69617869476099</v>
      </c>
      <c r="DU170">
        <v>234.484597701149</v>
      </c>
      <c r="DV170">
        <v>32.5149932443654</v>
      </c>
      <c r="EF170">
        <v>234.484597701149</v>
      </c>
      <c r="EG170">
        <v>1089034.75831902</v>
      </c>
      <c r="EQ170">
        <v>234.484597701149</v>
      </c>
      <c r="ER170">
        <v>32.5149932443654</v>
      </c>
      <c r="FB170">
        <v>234.484597701149</v>
      </c>
      <c r="FC170">
        <v>-199.69617869519399</v>
      </c>
      <c r="FM170">
        <v>0.68897795591182398</v>
      </c>
      <c r="FN170">
        <v>0.39011698290185198</v>
      </c>
      <c r="FX170">
        <v>0.31102204408817602</v>
      </c>
      <c r="FY170">
        <v>0.39011698290185198</v>
      </c>
      <c r="GG170">
        <v>0.31102204408817602</v>
      </c>
      <c r="GH170">
        <v>1.28913692404062E-2</v>
      </c>
      <c r="GI170">
        <v>0.31102204408817602</v>
      </c>
      <c r="GJ170">
        <v>1.28913692404062E-2</v>
      </c>
      <c r="GR170">
        <v>0.31102204408817602</v>
      </c>
      <c r="GS170">
        <v>0.58603066271883497</v>
      </c>
      <c r="GT170">
        <v>0.31102204408817602</v>
      </c>
      <c r="GU170">
        <v>0.58603066271883497</v>
      </c>
      <c r="HA170">
        <v>234.48459770114999</v>
      </c>
      <c r="HB170">
        <v>0.13750891182746999</v>
      </c>
      <c r="HC170">
        <v>56.2878557114228</v>
      </c>
      <c r="HD170">
        <v>0.74232094821121897</v>
      </c>
      <c r="HE170">
        <v>234.484597701149</v>
      </c>
      <c r="HF170">
        <v>0.13750525499636301</v>
      </c>
      <c r="HL170">
        <v>234.48459770114999</v>
      </c>
      <c r="HM170">
        <v>0.86249108817252995</v>
      </c>
      <c r="HN170">
        <v>56.2878557114228</v>
      </c>
      <c r="HO170">
        <v>0.25767905178878098</v>
      </c>
      <c r="HP170">
        <v>234.484597701149</v>
      </c>
      <c r="HQ170">
        <v>0.86249474500363699</v>
      </c>
    </row>
    <row r="171" spans="1:225" x14ac:dyDescent="0.3">
      <c r="A171" t="s">
        <v>88</v>
      </c>
      <c r="BE171">
        <v>56.753507014028102</v>
      </c>
      <c r="BF171">
        <v>0.2</v>
      </c>
      <c r="BG171">
        <v>237.242298850575</v>
      </c>
      <c r="BH171">
        <v>8</v>
      </c>
      <c r="BL171">
        <v>237.242298850575</v>
      </c>
      <c r="BM171">
        <v>32.539213294515299</v>
      </c>
      <c r="BN171">
        <v>237.242298850575</v>
      </c>
      <c r="BO171">
        <v>32.539213294515299</v>
      </c>
      <c r="BR171">
        <v>237.242298850575</v>
      </c>
      <c r="BS171">
        <v>32.539349451353999</v>
      </c>
      <c r="BW171">
        <v>237.242298850575</v>
      </c>
      <c r="BX171">
        <v>1130783.08640305</v>
      </c>
      <c r="BY171">
        <v>237.242298850575</v>
      </c>
      <c r="BZ171">
        <v>1130783.08640305</v>
      </c>
      <c r="CC171">
        <v>237.242298850575</v>
      </c>
      <c r="CD171">
        <v>1130782.6269410499</v>
      </c>
      <c r="CH171">
        <v>237.242298850575</v>
      </c>
      <c r="CI171">
        <v>3.6862942841772897E-2</v>
      </c>
      <c r="CJ171">
        <v>237.242298850575</v>
      </c>
      <c r="CK171">
        <v>3.6862942841772897E-2</v>
      </c>
      <c r="CL171">
        <v>56.768777555110198</v>
      </c>
      <c r="CM171">
        <v>0.64217088525445798</v>
      </c>
      <c r="CN171">
        <v>237.242298850575</v>
      </c>
      <c r="CO171">
        <v>3.6859331993385799E-2</v>
      </c>
      <c r="CY171">
        <v>237.242298850575</v>
      </c>
      <c r="CZ171">
        <v>32.539349451353999</v>
      </c>
      <c r="DJ171">
        <v>237.242298850575</v>
      </c>
      <c r="DK171">
        <v>-199.82884179115501</v>
      </c>
      <c r="DU171">
        <v>237.242298850575</v>
      </c>
      <c r="DV171">
        <v>32.539349451353999</v>
      </c>
      <c r="EF171">
        <v>237.242298850575</v>
      </c>
      <c r="EG171">
        <v>1130782.6269410499</v>
      </c>
      <c r="EQ171">
        <v>237.242298850575</v>
      </c>
      <c r="ER171">
        <v>32.539349451353999</v>
      </c>
      <c r="FB171">
        <v>237.242298850575</v>
      </c>
      <c r="FC171">
        <v>-199.828841791804</v>
      </c>
      <c r="FM171">
        <v>0.68717434869739502</v>
      </c>
      <c r="FN171">
        <v>0.38842824469445297</v>
      </c>
      <c r="FX171">
        <v>0.31282565130260498</v>
      </c>
      <c r="FY171">
        <v>0.38842824469445297</v>
      </c>
      <c r="GG171">
        <v>0.31282565130260498</v>
      </c>
      <c r="GH171">
        <v>1.3224742713700201E-2</v>
      </c>
      <c r="GI171">
        <v>0.31282565130260498</v>
      </c>
      <c r="GJ171">
        <v>1.3224742713700201E-2</v>
      </c>
      <c r="GR171">
        <v>0.31282565130260498</v>
      </c>
      <c r="GS171">
        <v>0.58296644210474702</v>
      </c>
      <c r="GT171">
        <v>0.31282565130260498</v>
      </c>
      <c r="GU171">
        <v>0.58296644210474702</v>
      </c>
      <c r="HA171">
        <v>237.242298850575</v>
      </c>
      <c r="HB171">
        <v>0.136862942841773</v>
      </c>
      <c r="HC171">
        <v>56.768777555110198</v>
      </c>
      <c r="HD171">
        <v>0.74217088525445796</v>
      </c>
      <c r="HE171">
        <v>237.242298850575</v>
      </c>
      <c r="HF171">
        <v>0.13685933199338601</v>
      </c>
      <c r="HL171">
        <v>237.242298850575</v>
      </c>
      <c r="HM171">
        <v>0.86313705715822697</v>
      </c>
      <c r="HN171">
        <v>56.768777555110198</v>
      </c>
      <c r="HO171">
        <v>0.25782911474554199</v>
      </c>
      <c r="HP171">
        <v>237.242298850575</v>
      </c>
      <c r="HQ171">
        <v>0.86314066800661404</v>
      </c>
    </row>
    <row r="172" spans="1:225" x14ac:dyDescent="0.3">
      <c r="A172" t="s">
        <v>88</v>
      </c>
      <c r="BE172">
        <v>57.234468937875697</v>
      </c>
      <c r="BF172">
        <v>0.2</v>
      </c>
      <c r="BG172">
        <v>240</v>
      </c>
      <c r="BH172">
        <v>8</v>
      </c>
      <c r="BL172">
        <v>240</v>
      </c>
      <c r="BM172">
        <v>32.562347459362599</v>
      </c>
      <c r="BN172">
        <v>240</v>
      </c>
      <c r="BO172">
        <v>32.562347459362599</v>
      </c>
      <c r="BR172">
        <v>240</v>
      </c>
      <c r="BS172">
        <v>32.562481970155297</v>
      </c>
      <c r="BW172">
        <v>240</v>
      </c>
      <c r="BX172">
        <v>1172590.2382302701</v>
      </c>
      <c r="BY172">
        <v>240</v>
      </c>
      <c r="BZ172">
        <v>1172590.2382302701</v>
      </c>
      <c r="CC172">
        <v>240</v>
      </c>
      <c r="CD172">
        <v>1172589.68620848</v>
      </c>
      <c r="CH172">
        <v>240</v>
      </c>
      <c r="CI172">
        <v>3.6249427993476198E-2</v>
      </c>
      <c r="CJ172">
        <v>240</v>
      </c>
      <c r="CK172">
        <v>3.6249427993476198E-2</v>
      </c>
      <c r="CL172">
        <v>57.249699398797603</v>
      </c>
      <c r="CM172">
        <v>0.64202082229769697</v>
      </c>
      <c r="CN172">
        <v>240</v>
      </c>
      <c r="CO172">
        <v>3.6245860796550899E-2</v>
      </c>
      <c r="CY172">
        <v>240</v>
      </c>
      <c r="CZ172">
        <v>32.562481970155297</v>
      </c>
      <c r="DJ172">
        <v>240</v>
      </c>
      <c r="DK172">
        <v>-199.95495518826201</v>
      </c>
      <c r="DU172">
        <v>240</v>
      </c>
      <c r="DV172">
        <v>32.562481970155297</v>
      </c>
      <c r="EF172">
        <v>240</v>
      </c>
      <c r="EG172">
        <v>1172589.68620848</v>
      </c>
      <c r="EQ172">
        <v>240</v>
      </c>
      <c r="ER172">
        <v>32.562481970155297</v>
      </c>
      <c r="FB172">
        <v>240</v>
      </c>
      <c r="FC172">
        <v>-199.95495518869501</v>
      </c>
      <c r="FM172">
        <v>0.68537074148296595</v>
      </c>
      <c r="FN172">
        <v>0.38673950648705402</v>
      </c>
      <c r="FX172">
        <v>0.31462925851703399</v>
      </c>
      <c r="FY172">
        <v>0.38673950648705402</v>
      </c>
      <c r="GG172">
        <v>0.31462925851703399</v>
      </c>
      <c r="GH172">
        <v>1.3563814544653901E-2</v>
      </c>
      <c r="GI172">
        <v>0.31462925851703399</v>
      </c>
      <c r="GJ172">
        <v>1.3563814544653901E-2</v>
      </c>
      <c r="GR172">
        <v>0.31462925851703399</v>
      </c>
      <c r="GS172">
        <v>0.57991025359326698</v>
      </c>
      <c r="GT172">
        <v>0.31462925851703399</v>
      </c>
      <c r="GU172">
        <v>0.57991025359326698</v>
      </c>
      <c r="HA172">
        <v>240</v>
      </c>
      <c r="HB172">
        <v>0.136249427993476</v>
      </c>
      <c r="HC172">
        <v>57.249699398797603</v>
      </c>
      <c r="HD172">
        <v>0.74202082229769695</v>
      </c>
      <c r="HE172">
        <v>240</v>
      </c>
      <c r="HF172">
        <v>0.13624586079655099</v>
      </c>
      <c r="HL172">
        <v>240</v>
      </c>
      <c r="HM172">
        <v>0.86375057200652405</v>
      </c>
      <c r="HN172">
        <v>57.249699398797603</v>
      </c>
      <c r="HO172">
        <v>0.257979177702303</v>
      </c>
      <c r="HP172">
        <v>240</v>
      </c>
      <c r="HQ172">
        <v>0.86375413920344901</v>
      </c>
    </row>
    <row r="173" spans="1:225" x14ac:dyDescent="0.3">
      <c r="A173" t="s">
        <v>88</v>
      </c>
      <c r="BE173">
        <v>57.715430861723398</v>
      </c>
      <c r="BF173">
        <v>0.2</v>
      </c>
      <c r="CL173">
        <v>57.730621242485</v>
      </c>
      <c r="CM173">
        <v>0.64187075934093596</v>
      </c>
      <c r="FM173">
        <v>0.68356713426853699</v>
      </c>
      <c r="FN173">
        <v>0.38505076827965501</v>
      </c>
      <c r="FX173">
        <v>0.31643286573146301</v>
      </c>
      <c r="FY173">
        <v>0.38505076827965501</v>
      </c>
      <c r="GG173">
        <v>0.31643286573146301</v>
      </c>
      <c r="GH173">
        <v>1.39086330211158E-2</v>
      </c>
      <c r="GI173">
        <v>0.31643286573146301</v>
      </c>
      <c r="GJ173">
        <v>1.39086330211158E-2</v>
      </c>
      <c r="GR173">
        <v>0.31643286573146301</v>
      </c>
      <c r="GS173">
        <v>0.576862097184214</v>
      </c>
      <c r="GT173">
        <v>0.31643286573146301</v>
      </c>
      <c r="GU173">
        <v>0.576862097184214</v>
      </c>
      <c r="HC173">
        <v>57.730621242485</v>
      </c>
      <c r="HD173">
        <v>0.74187075934093605</v>
      </c>
      <c r="HN173">
        <v>57.730621242485</v>
      </c>
      <c r="HO173">
        <v>0.25812924065906401</v>
      </c>
    </row>
    <row r="174" spans="1:225" x14ac:dyDescent="0.3">
      <c r="A174" t="s">
        <v>88</v>
      </c>
      <c r="BE174">
        <v>58.196392785571099</v>
      </c>
      <c r="BF174">
        <v>0.201803607214429</v>
      </c>
      <c r="CL174">
        <v>58.211543086172298</v>
      </c>
      <c r="CM174">
        <v>0.641730751325993</v>
      </c>
      <c r="FM174">
        <v>0.68176352705410803</v>
      </c>
      <c r="FN174">
        <v>0.38336411939477899</v>
      </c>
      <c r="FX174">
        <v>0.31823647294589202</v>
      </c>
      <c r="FY174">
        <v>0.38336411939477899</v>
      </c>
      <c r="GG174">
        <v>0.31823647294589202</v>
      </c>
      <c r="GH174">
        <v>1.42592464309066E-2</v>
      </c>
      <c r="GI174">
        <v>0.31823647294589202</v>
      </c>
      <c r="GJ174">
        <v>1.42592464309066E-2</v>
      </c>
      <c r="GR174">
        <v>0.31823647294589202</v>
      </c>
      <c r="GS174">
        <v>0.573821972877403</v>
      </c>
      <c r="GT174">
        <v>0.31823647294589202</v>
      </c>
      <c r="GU174">
        <v>0.573821972877403</v>
      </c>
      <c r="HC174">
        <v>58.211543086172298</v>
      </c>
      <c r="HD174">
        <v>0.74173075132599298</v>
      </c>
      <c r="HN174">
        <v>58.211543086172298</v>
      </c>
      <c r="HO174">
        <v>0.25826924867400702</v>
      </c>
    </row>
    <row r="175" spans="1:225" x14ac:dyDescent="0.3">
      <c r="A175" t="s">
        <v>88</v>
      </c>
      <c r="BE175">
        <v>58.6773547094188</v>
      </c>
      <c r="BF175">
        <v>0.26132264529058102</v>
      </c>
      <c r="CL175">
        <v>58.692464929859703</v>
      </c>
      <c r="CM175">
        <v>0.64159796969055605</v>
      </c>
      <c r="FM175">
        <v>0.67995991983967896</v>
      </c>
      <c r="FN175">
        <v>0.38174432883064902</v>
      </c>
      <c r="FX175">
        <v>0.32004008016032098</v>
      </c>
      <c r="FY175">
        <v>0.38174432883064902</v>
      </c>
      <c r="GG175">
        <v>0.32004008016032098</v>
      </c>
      <c r="GH175">
        <v>1.4615703061819601E-2</v>
      </c>
      <c r="GI175">
        <v>0.32004008016032098</v>
      </c>
      <c r="GJ175">
        <v>1.4615703061819601E-2</v>
      </c>
      <c r="GR175">
        <v>0.32004008016032098</v>
      </c>
      <c r="GS175">
        <v>0.57078988067265102</v>
      </c>
      <c r="GT175">
        <v>0.32004008016032098</v>
      </c>
      <c r="GU175">
        <v>0.57078988067265102</v>
      </c>
      <c r="HC175">
        <v>58.692464929859703</v>
      </c>
      <c r="HD175">
        <v>0.74159796969055602</v>
      </c>
      <c r="HN175">
        <v>58.692464929859703</v>
      </c>
      <c r="HO175">
        <v>0.25840203030944398</v>
      </c>
    </row>
    <row r="176" spans="1:225" x14ac:dyDescent="0.3">
      <c r="A176" t="s">
        <v>88</v>
      </c>
      <c r="BE176">
        <v>59.158316633266502</v>
      </c>
      <c r="BF176">
        <v>0.32084168336673302</v>
      </c>
      <c r="CL176">
        <v>59.173386773547101</v>
      </c>
      <c r="CM176">
        <v>0.64146518805511898</v>
      </c>
      <c r="FM176">
        <v>0.678156312625251</v>
      </c>
      <c r="FN176">
        <v>0.38012453826651899</v>
      </c>
      <c r="FX176">
        <v>0.32184368737475</v>
      </c>
      <c r="FY176">
        <v>0.38012453826651899</v>
      </c>
      <c r="GG176">
        <v>0.32184368737475</v>
      </c>
      <c r="GH176">
        <v>1.49780512016209E-2</v>
      </c>
      <c r="GI176">
        <v>0.32184368737475</v>
      </c>
      <c r="GJ176">
        <v>1.49780512016209E-2</v>
      </c>
      <c r="GR176">
        <v>0.32184368737475</v>
      </c>
      <c r="GS176">
        <v>0.56776582056977298</v>
      </c>
      <c r="GT176">
        <v>0.32184368737475</v>
      </c>
      <c r="GU176">
        <v>0.56776582056977298</v>
      </c>
      <c r="HC176">
        <v>59.173386773547101</v>
      </c>
      <c r="HD176">
        <v>0.74146518805511896</v>
      </c>
      <c r="HN176">
        <v>59.173386773547101</v>
      </c>
      <c r="HO176">
        <v>0.25853481194488098</v>
      </c>
    </row>
    <row r="177" spans="1:223" x14ac:dyDescent="0.3">
      <c r="A177" t="s">
        <v>88</v>
      </c>
      <c r="BE177">
        <v>59.639278557114203</v>
      </c>
      <c r="BF177">
        <v>0.38036072144288502</v>
      </c>
      <c r="CL177">
        <v>59.654308617234499</v>
      </c>
      <c r="CM177">
        <v>0.64133240641968303</v>
      </c>
      <c r="FM177">
        <v>0.67635270541082204</v>
      </c>
      <c r="FN177">
        <v>0.37850474770238901</v>
      </c>
      <c r="FX177">
        <v>0.32364729458917801</v>
      </c>
      <c r="FY177">
        <v>0.37850474770238901</v>
      </c>
      <c r="GG177">
        <v>0.32364729458917801</v>
      </c>
      <c r="GH177">
        <v>1.53463391380491E-2</v>
      </c>
      <c r="GI177">
        <v>0.32364729458917801</v>
      </c>
      <c r="GJ177">
        <v>1.53463391380491E-2</v>
      </c>
      <c r="GR177">
        <v>0.32364729458917801</v>
      </c>
      <c r="GS177">
        <v>0.56474979256858404</v>
      </c>
      <c r="GT177">
        <v>0.32364729458917801</v>
      </c>
      <c r="GU177">
        <v>0.56474979256858404</v>
      </c>
      <c r="HC177">
        <v>59.654308617234499</v>
      </c>
      <c r="HD177">
        <v>0.74133240641968301</v>
      </c>
      <c r="HN177">
        <v>59.654308617234499</v>
      </c>
      <c r="HO177">
        <v>0.25866759358031699</v>
      </c>
    </row>
    <row r="178" spans="1:223" x14ac:dyDescent="0.3">
      <c r="A178" t="s">
        <v>88</v>
      </c>
      <c r="BE178">
        <v>60.120240480961897</v>
      </c>
      <c r="BF178">
        <v>0.43987975951903802</v>
      </c>
      <c r="CL178">
        <v>60.135230460921797</v>
      </c>
      <c r="CM178">
        <v>0.63618996925373394</v>
      </c>
      <c r="FM178">
        <v>0.67454909819639297</v>
      </c>
      <c r="FN178">
        <v>0.37688495713825798</v>
      </c>
      <c r="FX178">
        <v>0.32545090180360697</v>
      </c>
      <c r="FY178">
        <v>0.37688495713825798</v>
      </c>
      <c r="GG178">
        <v>0.32545090180360697</v>
      </c>
      <c r="GH178">
        <v>1.5720615158816401E-2</v>
      </c>
      <c r="GI178">
        <v>0.32545090180360697</v>
      </c>
      <c r="GJ178">
        <v>1.5720615158816401E-2</v>
      </c>
      <c r="GR178">
        <v>0.32545090180360697</v>
      </c>
      <c r="GS178">
        <v>0.56174179666889901</v>
      </c>
      <c r="GT178">
        <v>0.32545090180360697</v>
      </c>
      <c r="GU178">
        <v>0.56174179666889901</v>
      </c>
      <c r="HC178">
        <v>60.135230460921797</v>
      </c>
      <c r="HD178">
        <v>0.73618996925373403</v>
      </c>
      <c r="HN178">
        <v>60.135230460921797</v>
      </c>
      <c r="HO178">
        <v>0.26381003074626602</v>
      </c>
    </row>
    <row r="179" spans="1:223" x14ac:dyDescent="0.3">
      <c r="A179" t="s">
        <v>88</v>
      </c>
      <c r="BE179">
        <v>60.601202404809598</v>
      </c>
      <c r="BF179">
        <v>0.49939879759518901</v>
      </c>
      <c r="CL179">
        <v>60.616152304609201</v>
      </c>
      <c r="CM179">
        <v>0.61888251251578796</v>
      </c>
      <c r="FM179">
        <v>0.67274549098196401</v>
      </c>
      <c r="FN179">
        <v>0.37526516657412801</v>
      </c>
      <c r="FX179">
        <v>0.32725450901803599</v>
      </c>
      <c r="FY179">
        <v>0.37526516657412801</v>
      </c>
      <c r="GG179">
        <v>0.32725450901803599</v>
      </c>
      <c r="GH179">
        <v>1.61009275516081E-2</v>
      </c>
      <c r="GI179">
        <v>0.32725450901803599</v>
      </c>
      <c r="GJ179">
        <v>1.61009275516081E-2</v>
      </c>
      <c r="GR179">
        <v>0.32725450901803599</v>
      </c>
      <c r="GS179">
        <v>0.55874183287053203</v>
      </c>
      <c r="GT179">
        <v>0.32725450901803599</v>
      </c>
      <c r="GU179">
        <v>0.55874183287053203</v>
      </c>
      <c r="HC179">
        <v>60.616152304609201</v>
      </c>
      <c r="HD179">
        <v>0.71888251251578805</v>
      </c>
      <c r="HN179">
        <v>60.616152304609201</v>
      </c>
      <c r="HO179">
        <v>0.281117487484212</v>
      </c>
    </row>
    <row r="180" spans="1:223" x14ac:dyDescent="0.3">
      <c r="A180" t="s">
        <v>88</v>
      </c>
      <c r="BE180">
        <v>61.082164328657299</v>
      </c>
      <c r="BF180">
        <v>0.5</v>
      </c>
      <c r="CL180">
        <v>61.097074148296599</v>
      </c>
      <c r="CM180">
        <v>0.60157505577784098</v>
      </c>
      <c r="FM180">
        <v>0.67094188376753505</v>
      </c>
      <c r="FN180">
        <v>0.37370827203162599</v>
      </c>
      <c r="FX180">
        <v>0.329058116232465</v>
      </c>
      <c r="FY180">
        <v>0.37370827203162599</v>
      </c>
      <c r="GG180">
        <v>0.329058116232465</v>
      </c>
      <c r="GH180">
        <v>1.6487324604083101E-2</v>
      </c>
      <c r="GI180">
        <v>0.329058116232465</v>
      </c>
      <c r="GJ180">
        <v>1.6487324604083101E-2</v>
      </c>
      <c r="GR180">
        <v>0.329058116232465</v>
      </c>
      <c r="GS180">
        <v>0.55574990117329703</v>
      </c>
      <c r="GT180">
        <v>0.329058116232465</v>
      </c>
      <c r="GU180">
        <v>0.55574990117329703</v>
      </c>
      <c r="HC180">
        <v>61.097074148296599</v>
      </c>
      <c r="HD180">
        <v>0.70157505577784096</v>
      </c>
      <c r="HN180">
        <v>61.097074148296599</v>
      </c>
      <c r="HO180">
        <v>0.29842494422215898</v>
      </c>
    </row>
    <row r="181" spans="1:223" x14ac:dyDescent="0.3">
      <c r="A181" t="s">
        <v>88</v>
      </c>
      <c r="BE181">
        <v>61.563126252505</v>
      </c>
      <c r="BF181">
        <v>0.5</v>
      </c>
      <c r="CL181">
        <v>61.577995991983997</v>
      </c>
      <c r="CM181">
        <v>0.584267599039894</v>
      </c>
      <c r="FM181">
        <v>0.66913827655310598</v>
      </c>
      <c r="FN181">
        <v>0.37215201928526398</v>
      </c>
      <c r="FX181">
        <v>0.33086172344689402</v>
      </c>
      <c r="FY181">
        <v>0.37215201928526398</v>
      </c>
      <c r="GG181">
        <v>0.33086172344689402</v>
      </c>
      <c r="GH181">
        <v>1.68798546038741E-2</v>
      </c>
      <c r="GI181">
        <v>0.33086172344689402</v>
      </c>
      <c r="GJ181">
        <v>1.68798546038741E-2</v>
      </c>
      <c r="GR181">
        <v>0.33086172344689402</v>
      </c>
      <c r="GS181">
        <v>0.55276600157700495</v>
      </c>
      <c r="GT181">
        <v>0.33086172344689402</v>
      </c>
      <c r="GU181">
        <v>0.55276600157700495</v>
      </c>
      <c r="HC181">
        <v>61.577995991983997</v>
      </c>
      <c r="HD181">
        <v>0.68426759903989398</v>
      </c>
      <c r="HN181">
        <v>61.577995991983997</v>
      </c>
      <c r="HO181">
        <v>0.31573240096010602</v>
      </c>
    </row>
    <row r="182" spans="1:223" x14ac:dyDescent="0.3">
      <c r="A182" t="s">
        <v>88</v>
      </c>
      <c r="BE182">
        <v>62.044088176352702</v>
      </c>
      <c r="BF182">
        <v>0.5</v>
      </c>
      <c r="CL182">
        <v>62.058917835671302</v>
      </c>
      <c r="CM182">
        <v>0.56696014230194802</v>
      </c>
      <c r="FM182">
        <v>0.66733466933867702</v>
      </c>
      <c r="FN182">
        <v>0.37059576653890097</v>
      </c>
      <c r="FX182">
        <v>0.33266533066132298</v>
      </c>
      <c r="FY182">
        <v>0.37059576653890097</v>
      </c>
      <c r="GG182">
        <v>0.33266533066132298</v>
      </c>
      <c r="GH182">
        <v>1.72785658385879E-2</v>
      </c>
      <c r="GI182">
        <v>0.33266533066132298</v>
      </c>
      <c r="GJ182">
        <v>1.7278565838587799E-2</v>
      </c>
      <c r="GR182">
        <v>0.33266533066132298</v>
      </c>
      <c r="GS182">
        <v>0.54979013408147104</v>
      </c>
      <c r="GT182">
        <v>0.33266533066132298</v>
      </c>
      <c r="GU182">
        <v>0.54979013408147104</v>
      </c>
      <c r="HC182">
        <v>62.058917835671302</v>
      </c>
      <c r="HD182">
        <v>0.666960142301948</v>
      </c>
      <c r="HN182">
        <v>62.058917835671302</v>
      </c>
      <c r="HO182">
        <v>0.333039857698052</v>
      </c>
    </row>
    <row r="183" spans="1:223" x14ac:dyDescent="0.3">
      <c r="A183" t="s">
        <v>88</v>
      </c>
      <c r="BE183">
        <v>62.525050100200403</v>
      </c>
      <c r="BF183">
        <v>0.5</v>
      </c>
      <c r="CL183">
        <v>62.5398396793587</v>
      </c>
      <c r="CM183">
        <v>0.55652323895037403</v>
      </c>
      <c r="FM183">
        <v>0.66553106212424895</v>
      </c>
      <c r="FN183">
        <v>0.36903951379253902</v>
      </c>
      <c r="FX183">
        <v>0.33446893787575099</v>
      </c>
      <c r="FY183">
        <v>0.36903951379253902</v>
      </c>
      <c r="GG183">
        <v>0.33446893787575099</v>
      </c>
      <c r="GH183">
        <v>1.7683506595805198E-2</v>
      </c>
      <c r="GI183">
        <v>0.33446893787575099</v>
      </c>
      <c r="GJ183">
        <v>1.7683506595805198E-2</v>
      </c>
      <c r="GR183">
        <v>0.33446893787575099</v>
      </c>
      <c r="GS183">
        <v>0.546822298686506</v>
      </c>
      <c r="GT183">
        <v>0.33446893787575099</v>
      </c>
      <c r="GU183">
        <v>0.546822298686506</v>
      </c>
      <c r="HC183">
        <v>62.5398396793587</v>
      </c>
      <c r="HD183">
        <v>0.65652323895037401</v>
      </c>
      <c r="HN183">
        <v>62.5398396793587</v>
      </c>
      <c r="HO183">
        <v>0.34347676104962599</v>
      </c>
    </row>
    <row r="184" spans="1:223" x14ac:dyDescent="0.3">
      <c r="A184" t="s">
        <v>88</v>
      </c>
      <c r="BE184">
        <v>63.006012024048097</v>
      </c>
      <c r="BF184">
        <v>0.5</v>
      </c>
      <c r="CL184">
        <v>63.020761523046097</v>
      </c>
      <c r="CM184">
        <v>0.546533018614491</v>
      </c>
      <c r="FM184">
        <v>0.66372745490981999</v>
      </c>
      <c r="FN184">
        <v>0.36748326104617601</v>
      </c>
      <c r="FX184">
        <v>0.33627254509018001</v>
      </c>
      <c r="FY184">
        <v>0.36748326104617601</v>
      </c>
      <c r="GG184">
        <v>0.33627254509018001</v>
      </c>
      <c r="GH184">
        <v>1.8094725163081402E-2</v>
      </c>
      <c r="GI184">
        <v>0.33627254509018001</v>
      </c>
      <c r="GJ184">
        <v>1.8094725163081402E-2</v>
      </c>
      <c r="GR184">
        <v>0.33627254509018001</v>
      </c>
      <c r="GS184">
        <v>0.543862495391921</v>
      </c>
      <c r="GT184">
        <v>0.33627254509018001</v>
      </c>
      <c r="GU184">
        <v>0.543862495391921</v>
      </c>
      <c r="HC184">
        <v>63.020761523046097</v>
      </c>
      <c r="HD184">
        <v>0.64653301861449097</v>
      </c>
      <c r="HN184">
        <v>63.020761523046097</v>
      </c>
      <c r="HO184">
        <v>0.35346698138550903</v>
      </c>
    </row>
    <row r="185" spans="1:223" x14ac:dyDescent="0.3">
      <c r="A185" t="s">
        <v>88</v>
      </c>
      <c r="BE185">
        <v>63.486973947895798</v>
      </c>
      <c r="BF185">
        <v>0.5</v>
      </c>
      <c r="CL185">
        <v>63.501683366733502</v>
      </c>
      <c r="CM185">
        <v>0.53654279827860796</v>
      </c>
      <c r="FM185">
        <v>0.66192384769539103</v>
      </c>
      <c r="FN185">
        <v>0.36598278233028197</v>
      </c>
      <c r="FX185">
        <v>0.33807615230460902</v>
      </c>
      <c r="FY185">
        <v>0.36598278233028197</v>
      </c>
      <c r="GG185">
        <v>0.33807615230460902</v>
      </c>
      <c r="GH185">
        <v>1.85122698279463E-2</v>
      </c>
      <c r="GI185">
        <v>0.33807615230460902</v>
      </c>
      <c r="GJ185">
        <v>1.85122698279463E-2</v>
      </c>
      <c r="GR185">
        <v>0.33807615230460902</v>
      </c>
      <c r="GS185">
        <v>0.54091072419752795</v>
      </c>
      <c r="GT185">
        <v>0.33807615230460902</v>
      </c>
      <c r="GU185">
        <v>0.54091072419752795</v>
      </c>
      <c r="HC185">
        <v>63.501683366733502</v>
      </c>
      <c r="HD185">
        <v>0.63654279827860805</v>
      </c>
      <c r="HN185">
        <v>63.501683366733502</v>
      </c>
      <c r="HO185">
        <v>0.36345720172139201</v>
      </c>
    </row>
    <row r="186" spans="1:223" x14ac:dyDescent="0.3">
      <c r="A186" t="s">
        <v>88</v>
      </c>
      <c r="BE186">
        <v>63.967935871743499</v>
      </c>
      <c r="BF186">
        <v>0.5</v>
      </c>
      <c r="CL186">
        <v>63.9826052104208</v>
      </c>
      <c r="CM186">
        <v>0.52655257794272503</v>
      </c>
      <c r="FM186">
        <v>0.66012024048096196</v>
      </c>
      <c r="FN186">
        <v>0.36448527031813699</v>
      </c>
      <c r="FX186">
        <v>0.33987975951903798</v>
      </c>
      <c r="FY186">
        <v>0.36448527031813699</v>
      </c>
      <c r="GG186">
        <v>0.33987975951903798</v>
      </c>
      <c r="GH186">
        <v>1.8936188877904499E-2</v>
      </c>
      <c r="GI186">
        <v>0.33987975951903798</v>
      </c>
      <c r="GJ186">
        <v>1.8936188877904499E-2</v>
      </c>
      <c r="GR186">
        <v>0.33987975951903798</v>
      </c>
      <c r="GS186">
        <v>0.53796698510313701</v>
      </c>
      <c r="GT186">
        <v>0.33987975951903798</v>
      </c>
      <c r="GU186">
        <v>0.53796698510313701</v>
      </c>
      <c r="HC186">
        <v>63.9826052104208</v>
      </c>
      <c r="HD186">
        <v>0.62655257794272501</v>
      </c>
      <c r="HN186">
        <v>63.9826052104208</v>
      </c>
      <c r="HO186">
        <v>0.37344742205727499</v>
      </c>
    </row>
    <row r="187" spans="1:223" x14ac:dyDescent="0.3">
      <c r="A187" t="s">
        <v>88</v>
      </c>
      <c r="BE187">
        <v>64.448897795591193</v>
      </c>
      <c r="BF187">
        <v>0.5</v>
      </c>
      <c r="CL187">
        <v>64.463527054108198</v>
      </c>
      <c r="CM187">
        <v>0.51819611895675599</v>
      </c>
      <c r="FM187">
        <v>0.658316633266533</v>
      </c>
      <c r="FN187">
        <v>0.362987758305992</v>
      </c>
      <c r="FX187">
        <v>0.341683366733467</v>
      </c>
      <c r="FY187">
        <v>0.362987758305992</v>
      </c>
      <c r="GG187">
        <v>0.341683366733467</v>
      </c>
      <c r="GH187">
        <v>1.9366530600435701E-2</v>
      </c>
      <c r="GI187">
        <v>0.341683366733467</v>
      </c>
      <c r="GJ187">
        <v>1.9366530600435701E-2</v>
      </c>
      <c r="GR187">
        <v>0.341683366733467</v>
      </c>
      <c r="GS187">
        <v>0.53503127810855799</v>
      </c>
      <c r="GT187">
        <v>0.341683366733467</v>
      </c>
      <c r="GU187">
        <v>0.53503127810855799</v>
      </c>
      <c r="HC187">
        <v>64.463527054108198</v>
      </c>
      <c r="HD187">
        <v>0.61819611895675597</v>
      </c>
      <c r="HN187">
        <v>64.463527054108198</v>
      </c>
      <c r="HO187">
        <v>0.38180388104324398</v>
      </c>
    </row>
    <row r="188" spans="1:223" x14ac:dyDescent="0.3">
      <c r="A188" t="s">
        <v>88</v>
      </c>
      <c r="BE188">
        <v>64.929859719438895</v>
      </c>
      <c r="BF188">
        <v>0.5</v>
      </c>
      <c r="CL188">
        <v>64.944448897795596</v>
      </c>
      <c r="CM188">
        <v>0.51076542521417301</v>
      </c>
      <c r="FM188">
        <v>0.65651302605210404</v>
      </c>
      <c r="FN188">
        <v>0.36149024629384702</v>
      </c>
      <c r="FX188">
        <v>0.34348697394789601</v>
      </c>
      <c r="FY188">
        <v>0.36149024629384702</v>
      </c>
      <c r="GG188">
        <v>0.34348697394789601</v>
      </c>
      <c r="GH188">
        <v>1.9803343282994601E-2</v>
      </c>
      <c r="GI188">
        <v>0.34348697394789601</v>
      </c>
      <c r="GJ188">
        <v>1.9803343282994601E-2</v>
      </c>
      <c r="GR188">
        <v>0.34348697394789601</v>
      </c>
      <c r="GS188">
        <v>0.53210360321360095</v>
      </c>
      <c r="GT188">
        <v>0.34348697394789601</v>
      </c>
      <c r="GU188">
        <v>0.53210360321360095</v>
      </c>
      <c r="HC188">
        <v>64.944448897795596</v>
      </c>
      <c r="HD188">
        <v>0.61076542521417299</v>
      </c>
      <c r="HN188">
        <v>64.944448897795596</v>
      </c>
      <c r="HO188">
        <v>0.38923457478582701</v>
      </c>
    </row>
    <row r="189" spans="1:223" x14ac:dyDescent="0.3">
      <c r="A189" t="s">
        <v>88</v>
      </c>
      <c r="BE189">
        <v>65.410821643286596</v>
      </c>
      <c r="BF189">
        <v>0.5</v>
      </c>
      <c r="CL189">
        <v>65.425370741482993</v>
      </c>
      <c r="CM189">
        <v>0.50333473147159102</v>
      </c>
      <c r="FM189">
        <v>0.65470941883767497</v>
      </c>
      <c r="FN189">
        <v>0.35999273428170198</v>
      </c>
      <c r="FX189">
        <v>0.34529058116232503</v>
      </c>
      <c r="FY189">
        <v>0.35999273428170198</v>
      </c>
      <c r="GG189">
        <v>0.34529058116232503</v>
      </c>
      <c r="GH189">
        <v>2.0246675213011298E-2</v>
      </c>
      <c r="GI189">
        <v>0.34529058116232503</v>
      </c>
      <c r="GJ189">
        <v>2.0246675213011298E-2</v>
      </c>
      <c r="GR189">
        <v>0.34529058116232503</v>
      </c>
      <c r="GS189">
        <v>0.52918396041807403</v>
      </c>
      <c r="GT189">
        <v>0.34529058116232503</v>
      </c>
      <c r="GU189">
        <v>0.52918396041807403</v>
      </c>
      <c r="HC189">
        <v>65.425370741482993</v>
      </c>
      <c r="HD189">
        <v>0.603334731471591</v>
      </c>
      <c r="HN189">
        <v>65.425370741482993</v>
      </c>
      <c r="HO189">
        <v>0.396665268528409</v>
      </c>
    </row>
    <row r="190" spans="1:223" x14ac:dyDescent="0.3">
      <c r="A190" t="s">
        <v>88</v>
      </c>
      <c r="BE190">
        <v>65.891783567134297</v>
      </c>
      <c r="BF190">
        <v>0.5</v>
      </c>
      <c r="CL190">
        <v>65.906292585170306</v>
      </c>
      <c r="CM190">
        <v>0.49590403772900898</v>
      </c>
      <c r="FM190">
        <v>0.65290581162324601</v>
      </c>
      <c r="FN190">
        <v>0.358544737918085</v>
      </c>
      <c r="FX190">
        <v>0.34709418837675399</v>
      </c>
      <c r="FY190">
        <v>0.358544737918085</v>
      </c>
      <c r="GG190">
        <v>0.34709418837675399</v>
      </c>
      <c r="GH190">
        <v>2.0696574677891402E-2</v>
      </c>
      <c r="GI190">
        <v>0.34709418837675399</v>
      </c>
      <c r="GJ190">
        <v>2.0696574677891402E-2</v>
      </c>
      <c r="GR190">
        <v>0.34709418837675399</v>
      </c>
      <c r="GS190">
        <v>0.52627234972178705</v>
      </c>
      <c r="GT190">
        <v>0.34709418837675399</v>
      </c>
      <c r="GU190">
        <v>0.52627234972178705</v>
      </c>
      <c r="HC190">
        <v>65.906292585170306</v>
      </c>
      <c r="HD190">
        <v>0.59590403772900902</v>
      </c>
      <c r="HN190">
        <v>65.906292585170306</v>
      </c>
      <c r="HO190">
        <v>0.40409596227099098</v>
      </c>
    </row>
    <row r="191" spans="1:223" x14ac:dyDescent="0.3">
      <c r="A191" t="s">
        <v>88</v>
      </c>
      <c r="BE191">
        <v>66.372745490981998</v>
      </c>
      <c r="BF191">
        <v>0.5</v>
      </c>
      <c r="CL191">
        <v>66.387214428857703</v>
      </c>
      <c r="CM191">
        <v>0.48903134153455302</v>
      </c>
      <c r="FM191">
        <v>0.65110220440881805</v>
      </c>
      <c r="FN191">
        <v>0.357101693119321</v>
      </c>
      <c r="FX191">
        <v>0.348897795591182</v>
      </c>
      <c r="FY191">
        <v>0.357101693119321</v>
      </c>
      <c r="GG191">
        <v>0.348897795591182</v>
      </c>
      <c r="GH191">
        <v>2.1153089965016199E-2</v>
      </c>
      <c r="GI191">
        <v>0.348897795591182</v>
      </c>
      <c r="GJ191">
        <v>2.1153089965016199E-2</v>
      </c>
      <c r="GR191">
        <v>0.348897795591182</v>
      </c>
      <c r="GS191">
        <v>0.52336877112454605</v>
      </c>
      <c r="GT191">
        <v>0.348897795591182</v>
      </c>
      <c r="GU191">
        <v>0.52336877112454605</v>
      </c>
      <c r="HC191">
        <v>66.387214428857703</v>
      </c>
      <c r="HD191">
        <v>0.58903134153455305</v>
      </c>
      <c r="HN191">
        <v>66.387214428857703</v>
      </c>
      <c r="HO191">
        <v>0.410968658465447</v>
      </c>
    </row>
    <row r="192" spans="1:223" x14ac:dyDescent="0.3">
      <c r="A192" t="s">
        <v>88</v>
      </c>
      <c r="BE192">
        <v>66.853707414829699</v>
      </c>
      <c r="BF192">
        <v>0.5</v>
      </c>
      <c r="CL192">
        <v>66.868136272545101</v>
      </c>
      <c r="CM192">
        <v>0.483253202920437</v>
      </c>
      <c r="FM192">
        <v>0.64929859719438898</v>
      </c>
      <c r="FN192">
        <v>0.35565864832055599</v>
      </c>
      <c r="FX192">
        <v>0.35070140280561102</v>
      </c>
      <c r="FY192">
        <v>0.35565864832055599</v>
      </c>
      <c r="GG192">
        <v>0.35070140280561102</v>
      </c>
      <c r="GH192">
        <v>2.1616269361743001E-2</v>
      </c>
      <c r="GI192">
        <v>0.35070140280561102</v>
      </c>
      <c r="GJ192">
        <v>2.1616269361743001E-2</v>
      </c>
      <c r="GR192">
        <v>0.35070140280561102</v>
      </c>
      <c r="GS192">
        <v>0.52047322462615897</v>
      </c>
      <c r="GT192">
        <v>0.35070140280561102</v>
      </c>
      <c r="GU192">
        <v>0.52047322462615897</v>
      </c>
      <c r="HC192">
        <v>66.868136272545101</v>
      </c>
      <c r="HD192">
        <v>0.58325320292043703</v>
      </c>
      <c r="HN192">
        <v>66.868136272545101</v>
      </c>
      <c r="HO192">
        <v>0.41674679707956302</v>
      </c>
    </row>
    <row r="193" spans="1:223" x14ac:dyDescent="0.3">
      <c r="A193" t="s">
        <v>88</v>
      </c>
      <c r="BE193">
        <v>67.334669338677401</v>
      </c>
      <c r="BF193">
        <v>0.5</v>
      </c>
      <c r="CL193">
        <v>67.349058116232499</v>
      </c>
      <c r="CM193">
        <v>0.47747506430632097</v>
      </c>
      <c r="FM193">
        <v>0.64749498997996002</v>
      </c>
      <c r="FN193">
        <v>0.35421560352179199</v>
      </c>
      <c r="FX193">
        <v>0.35250501002003998</v>
      </c>
      <c r="FY193">
        <v>0.35421560352179199</v>
      </c>
      <c r="GG193">
        <v>0.35250501002003998</v>
      </c>
      <c r="GH193">
        <v>2.2086161155405098E-2</v>
      </c>
      <c r="GI193">
        <v>0.35250501002003998</v>
      </c>
      <c r="GJ193">
        <v>2.2086161155405098E-2</v>
      </c>
      <c r="GR193">
        <v>0.35250501002003998</v>
      </c>
      <c r="GS193">
        <v>0.51758571022643396</v>
      </c>
      <c r="GT193">
        <v>0.35250501002003998</v>
      </c>
      <c r="GU193">
        <v>0.51758571022643396</v>
      </c>
      <c r="HC193">
        <v>67.349058116232499</v>
      </c>
      <c r="HD193">
        <v>0.57747506430632101</v>
      </c>
      <c r="HN193">
        <v>67.349058116232499</v>
      </c>
      <c r="HO193">
        <v>0.42252493569367899</v>
      </c>
    </row>
    <row r="194" spans="1:223" x14ac:dyDescent="0.3">
      <c r="A194" t="s">
        <v>88</v>
      </c>
      <c r="BE194">
        <v>67.815631262525002</v>
      </c>
      <c r="BF194">
        <v>0.5</v>
      </c>
      <c r="CL194">
        <v>67.829979959919797</v>
      </c>
      <c r="CM194">
        <v>0.471696925692206</v>
      </c>
      <c r="FM194">
        <v>0.64569138276553095</v>
      </c>
      <c r="FN194">
        <v>0.35277255872302798</v>
      </c>
      <c r="FX194">
        <v>0.35430861723446899</v>
      </c>
      <c r="FY194">
        <v>0.35277255872302798</v>
      </c>
      <c r="GG194">
        <v>0.35430861723446899</v>
      </c>
      <c r="GH194">
        <v>2.25628136333119E-2</v>
      </c>
      <c r="GI194">
        <v>0.35430861723446899</v>
      </c>
      <c r="GJ194">
        <v>2.25628136333119E-2</v>
      </c>
      <c r="GR194">
        <v>0.35430861723446899</v>
      </c>
      <c r="GS194">
        <v>0.51470622792517595</v>
      </c>
      <c r="GT194">
        <v>0.35430861723446899</v>
      </c>
      <c r="GU194">
        <v>0.51470622792517595</v>
      </c>
      <c r="HC194">
        <v>67.829979959919797</v>
      </c>
      <c r="HD194">
        <v>0.57169692569220598</v>
      </c>
      <c r="HN194">
        <v>67.829979959919797</v>
      </c>
      <c r="HO194">
        <v>0.42830307430779402</v>
      </c>
    </row>
    <row r="195" spans="1:223" x14ac:dyDescent="0.3">
      <c r="A195" t="s">
        <v>88</v>
      </c>
      <c r="BE195">
        <v>68.296593186372704</v>
      </c>
      <c r="BF195">
        <v>0.5</v>
      </c>
      <c r="CL195">
        <v>68.310901803607194</v>
      </c>
      <c r="CM195">
        <v>0.46596113275175899</v>
      </c>
      <c r="FM195">
        <v>0.64388777555110199</v>
      </c>
      <c r="FN195">
        <v>0.351373507469324</v>
      </c>
      <c r="FX195">
        <v>0.35611222444889801</v>
      </c>
      <c r="FY195">
        <v>0.351373507469324</v>
      </c>
      <c r="GG195">
        <v>0.35611222444889801</v>
      </c>
      <c r="GH195">
        <v>2.3046275082749399E-2</v>
      </c>
      <c r="GI195">
        <v>0.35611222444889801</v>
      </c>
      <c r="GJ195">
        <v>2.3046275082749399E-2</v>
      </c>
      <c r="GR195">
        <v>0.35611222444889801</v>
      </c>
      <c r="GS195">
        <v>0.51183477772218999</v>
      </c>
      <c r="GT195">
        <v>0.35611222444889801</v>
      </c>
      <c r="GU195">
        <v>0.51183477772218999</v>
      </c>
      <c r="HC195">
        <v>68.310901803607194</v>
      </c>
      <c r="HD195">
        <v>0.56596113275175897</v>
      </c>
      <c r="HN195">
        <v>68.310901803607194</v>
      </c>
      <c r="HO195">
        <v>0.43403886724824098</v>
      </c>
    </row>
    <row r="196" spans="1:223" x14ac:dyDescent="0.3">
      <c r="A196" t="s">
        <v>88</v>
      </c>
      <c r="BE196">
        <v>68.777555110220405</v>
      </c>
      <c r="BF196">
        <v>0.5</v>
      </c>
      <c r="CL196">
        <v>68.791823647294606</v>
      </c>
      <c r="CM196">
        <v>0.46132719870452898</v>
      </c>
      <c r="FM196">
        <v>0.64208416833667303</v>
      </c>
      <c r="FN196">
        <v>0.349981106402665</v>
      </c>
      <c r="FX196">
        <v>0.35791583166332702</v>
      </c>
      <c r="FY196">
        <v>0.349981106402665</v>
      </c>
      <c r="GG196">
        <v>0.35791583166332702</v>
      </c>
      <c r="GH196">
        <v>2.3536593790980099E-2</v>
      </c>
      <c r="GI196">
        <v>0.35791583166332702</v>
      </c>
      <c r="GJ196">
        <v>2.3536593790980099E-2</v>
      </c>
      <c r="GR196">
        <v>0.35791583166332702</v>
      </c>
      <c r="GS196">
        <v>0.50897135961728401</v>
      </c>
      <c r="GT196">
        <v>0.35791583166332702</v>
      </c>
      <c r="GU196">
        <v>0.50897135961728401</v>
      </c>
      <c r="HC196">
        <v>68.791823647294606</v>
      </c>
      <c r="HD196">
        <v>0.56132719870452896</v>
      </c>
      <c r="HN196">
        <v>68.791823647294606</v>
      </c>
      <c r="HO196">
        <v>0.43867280129547098</v>
      </c>
    </row>
    <row r="197" spans="1:223" x14ac:dyDescent="0.3">
      <c r="A197" t="s">
        <v>88</v>
      </c>
      <c r="BE197">
        <v>69.258517034068106</v>
      </c>
      <c r="BF197">
        <v>0.5</v>
      </c>
      <c r="CL197">
        <v>69.272745490981904</v>
      </c>
      <c r="CM197">
        <v>0.45669326465729898</v>
      </c>
      <c r="FM197">
        <v>0.64028056112224496</v>
      </c>
      <c r="FN197">
        <v>0.348588705336005</v>
      </c>
      <c r="FX197">
        <v>0.35971943887775498</v>
      </c>
      <c r="FY197">
        <v>0.348588705336005</v>
      </c>
      <c r="GG197">
        <v>0.35971943887775498</v>
      </c>
      <c r="GH197">
        <v>2.4033818045243099E-2</v>
      </c>
      <c r="GI197">
        <v>0.35971943887775498</v>
      </c>
      <c r="GJ197">
        <v>2.4033818045243099E-2</v>
      </c>
      <c r="GR197">
        <v>0.35971943887775498</v>
      </c>
      <c r="GS197">
        <v>0.50611597361025995</v>
      </c>
      <c r="GT197">
        <v>0.35971943887775498</v>
      </c>
      <c r="GU197">
        <v>0.50611597361025995</v>
      </c>
      <c r="HC197">
        <v>69.272745490981904</v>
      </c>
      <c r="HD197">
        <v>0.55669326465729896</v>
      </c>
      <c r="HN197">
        <v>69.272745490981904</v>
      </c>
      <c r="HO197">
        <v>0.44330673534270099</v>
      </c>
    </row>
    <row r="198" spans="1:223" x14ac:dyDescent="0.3">
      <c r="A198" t="s">
        <v>88</v>
      </c>
      <c r="BE198">
        <v>69.739478957915793</v>
      </c>
      <c r="BF198">
        <v>0.5</v>
      </c>
      <c r="CL198">
        <v>69.753667334669302</v>
      </c>
      <c r="CM198">
        <v>0.45205933061006898</v>
      </c>
      <c r="FM198">
        <v>0.638476953907816</v>
      </c>
      <c r="FN198">
        <v>0.347196304269345</v>
      </c>
      <c r="FX198">
        <v>0.361523046092184</v>
      </c>
      <c r="FY198">
        <v>0.347196304269345</v>
      </c>
      <c r="GG198">
        <v>0.361523046092184</v>
      </c>
      <c r="GH198">
        <v>2.4537996132754501E-2</v>
      </c>
      <c r="GI198">
        <v>0.361523046092184</v>
      </c>
      <c r="GJ198">
        <v>2.4537996132754501E-2</v>
      </c>
      <c r="GR198">
        <v>0.361523046092184</v>
      </c>
      <c r="GS198">
        <v>0.50326861970092396</v>
      </c>
      <c r="GT198">
        <v>0.361523046092184</v>
      </c>
      <c r="GU198">
        <v>0.50326861970092396</v>
      </c>
      <c r="HC198">
        <v>69.753667334669302</v>
      </c>
      <c r="HD198">
        <v>0.55205933061006895</v>
      </c>
      <c r="HN198">
        <v>69.753667334669302</v>
      </c>
      <c r="HO198">
        <v>0.44794066938993099</v>
      </c>
    </row>
    <row r="199" spans="1:223" x14ac:dyDescent="0.3">
      <c r="A199" t="s">
        <v>88</v>
      </c>
      <c r="BE199">
        <v>70.220440881763494</v>
      </c>
      <c r="BF199">
        <v>0.5</v>
      </c>
      <c r="CL199">
        <v>70.2345891783567</v>
      </c>
      <c r="CM199">
        <v>0.44742539656283897</v>
      </c>
      <c r="FM199">
        <v>0.63667334669338704</v>
      </c>
      <c r="FN199">
        <v>0.345803903202686</v>
      </c>
      <c r="FX199">
        <v>0.36332665330661301</v>
      </c>
      <c r="FY199">
        <v>0.345803903202686</v>
      </c>
      <c r="GG199">
        <v>0.36332665330661301</v>
      </c>
      <c r="GH199">
        <v>2.50491763407076E-2</v>
      </c>
      <c r="GI199">
        <v>0.36332665330661301</v>
      </c>
      <c r="GJ199">
        <v>2.50491763407076E-2</v>
      </c>
      <c r="GR199">
        <v>0.36332665330661301</v>
      </c>
      <c r="GS199">
        <v>0.50042929788907697</v>
      </c>
      <c r="GT199">
        <v>0.36332665330661301</v>
      </c>
      <c r="GU199">
        <v>0.50042929788907697</v>
      </c>
      <c r="HC199">
        <v>70.2345891783567</v>
      </c>
      <c r="HD199">
        <v>0.54742539656283895</v>
      </c>
      <c r="HN199">
        <v>70.2345891783567</v>
      </c>
      <c r="HO199">
        <v>0.45257460343716099</v>
      </c>
    </row>
    <row r="200" spans="1:223" x14ac:dyDescent="0.3">
      <c r="A200" t="s">
        <v>88</v>
      </c>
      <c r="BE200">
        <v>70.701402805611195</v>
      </c>
      <c r="BF200">
        <v>0.5</v>
      </c>
      <c r="CL200">
        <v>70.715511022044097</v>
      </c>
      <c r="CM200">
        <v>0.443397727815876</v>
      </c>
      <c r="FM200">
        <v>0.63486973947895797</v>
      </c>
      <c r="FN200">
        <v>0.34445060473607397</v>
      </c>
      <c r="FX200">
        <v>0.36513026052104203</v>
      </c>
      <c r="FY200">
        <v>0.34445060473607397</v>
      </c>
      <c r="GG200">
        <v>0.36513026052104203</v>
      </c>
      <c r="GH200">
        <v>2.55674069562726E-2</v>
      </c>
      <c r="GI200">
        <v>0.36513026052104203</v>
      </c>
      <c r="GJ200">
        <v>2.55674069562726E-2</v>
      </c>
      <c r="GR200">
        <v>0.36513026052104203</v>
      </c>
      <c r="GS200">
        <v>0.49759800817452499</v>
      </c>
      <c r="GT200">
        <v>0.36513026052104203</v>
      </c>
      <c r="GU200">
        <v>0.49759800817452499</v>
      </c>
      <c r="HC200">
        <v>70.715511022044097</v>
      </c>
      <c r="HD200">
        <v>0.54339772781587603</v>
      </c>
      <c r="HN200">
        <v>70.715511022044097</v>
      </c>
      <c r="HO200">
        <v>0.45660227218412403</v>
      </c>
    </row>
    <row r="201" spans="1:223" x14ac:dyDescent="0.3">
      <c r="A201" t="s">
        <v>88</v>
      </c>
      <c r="BE201">
        <v>71.182364729458897</v>
      </c>
      <c r="BF201">
        <v>0.5</v>
      </c>
      <c r="CL201">
        <v>71.196432865731495</v>
      </c>
      <c r="CM201">
        <v>0.43958712084254398</v>
      </c>
      <c r="FM201">
        <v>0.63306613226452901</v>
      </c>
      <c r="FN201">
        <v>0.34310541290605701</v>
      </c>
      <c r="FX201">
        <v>0.36693386773547099</v>
      </c>
      <c r="FY201">
        <v>0.34310541290605701</v>
      </c>
      <c r="GG201">
        <v>0.36693386773547099</v>
      </c>
      <c r="GH201">
        <v>2.6092736266597399E-2</v>
      </c>
      <c r="GI201">
        <v>0.36693386773547099</v>
      </c>
      <c r="GJ201">
        <v>2.6092736266597399E-2</v>
      </c>
      <c r="GR201">
        <v>0.36693386773547099</v>
      </c>
      <c r="GS201">
        <v>0.49477475055706899</v>
      </c>
      <c r="GT201">
        <v>0.36693386773547099</v>
      </c>
      <c r="GU201">
        <v>0.49477475055706899</v>
      </c>
      <c r="HC201">
        <v>71.196432865731495</v>
      </c>
      <c r="HD201">
        <v>0.53958712084254401</v>
      </c>
      <c r="HN201">
        <v>71.196432865731495</v>
      </c>
      <c r="HO201">
        <v>0.46041287915745599</v>
      </c>
    </row>
    <row r="202" spans="1:223" x14ac:dyDescent="0.3">
      <c r="A202" t="s">
        <v>88</v>
      </c>
      <c r="BE202">
        <v>71.663326653306598</v>
      </c>
      <c r="BF202">
        <v>0.5</v>
      </c>
      <c r="CL202">
        <v>71.677354709418793</v>
      </c>
      <c r="CM202">
        <v>0.43577651386921301</v>
      </c>
      <c r="FM202">
        <v>0.63126252505010005</v>
      </c>
      <c r="FN202">
        <v>0.34176022107603998</v>
      </c>
      <c r="FX202">
        <v>0.3687374749499</v>
      </c>
      <c r="FY202">
        <v>0.34176022107603998</v>
      </c>
      <c r="GG202">
        <v>0.3687374749499</v>
      </c>
      <c r="GH202">
        <v>2.6625212558807201E-2</v>
      </c>
      <c r="GI202">
        <v>0.3687374749499</v>
      </c>
      <c r="GJ202">
        <v>2.6625212558807201E-2</v>
      </c>
      <c r="GR202">
        <v>0.3687374749499</v>
      </c>
      <c r="GS202">
        <v>0.49195952503651103</v>
      </c>
      <c r="GT202">
        <v>0.3687374749499</v>
      </c>
      <c r="GU202">
        <v>0.49195952503651103</v>
      </c>
      <c r="HC202">
        <v>71.677354709418793</v>
      </c>
      <c r="HD202">
        <v>0.53577651386921299</v>
      </c>
      <c r="HN202">
        <v>71.677354709418793</v>
      </c>
      <c r="HO202">
        <v>0.46422348613078701</v>
      </c>
    </row>
    <row r="203" spans="1:223" x14ac:dyDescent="0.3">
      <c r="A203" t="s">
        <v>88</v>
      </c>
      <c r="BE203">
        <v>72.144288577154299</v>
      </c>
      <c r="BF203">
        <v>0.5</v>
      </c>
      <c r="CL203">
        <v>72.158276553106205</v>
      </c>
      <c r="CM203">
        <v>0.43196590689588099</v>
      </c>
      <c r="FM203">
        <v>0.62945891783567098</v>
      </c>
      <c r="FN203">
        <v>0.34041502924602302</v>
      </c>
      <c r="FX203">
        <v>0.37054108216432902</v>
      </c>
      <c r="FY203">
        <v>0.34041502924602302</v>
      </c>
      <c r="GG203">
        <v>0.37054108216432902</v>
      </c>
      <c r="GH203">
        <v>2.7164884120004899E-2</v>
      </c>
      <c r="GI203">
        <v>0.37054108216432902</v>
      </c>
      <c r="GJ203">
        <v>2.7164884120004899E-2</v>
      </c>
      <c r="GR203">
        <v>0.37054108216432902</v>
      </c>
      <c r="GS203">
        <v>0.48915233161265198</v>
      </c>
      <c r="GT203">
        <v>0.37054108216432902</v>
      </c>
      <c r="GU203">
        <v>0.48915233161265198</v>
      </c>
      <c r="HC203">
        <v>72.158276553106205</v>
      </c>
      <c r="HD203">
        <v>0.53196590689588097</v>
      </c>
      <c r="HN203">
        <v>72.158276553106205</v>
      </c>
      <c r="HO203">
        <v>0.46803409310411898</v>
      </c>
    </row>
    <row r="204" spans="1:223" x14ac:dyDescent="0.3">
      <c r="A204" t="s">
        <v>88</v>
      </c>
      <c r="BE204">
        <v>72.625250501002</v>
      </c>
      <c r="BF204">
        <v>0.5</v>
      </c>
      <c r="CL204">
        <v>72.639198396793603</v>
      </c>
      <c r="CM204">
        <v>0.42841691232315099</v>
      </c>
      <c r="FM204">
        <v>0.62765531062124202</v>
      </c>
      <c r="FN204">
        <v>0.33906983741600599</v>
      </c>
      <c r="FX204">
        <v>0.37234468937875798</v>
      </c>
      <c r="FY204">
        <v>0.33906983741600599</v>
      </c>
      <c r="GG204">
        <v>0.37234468937875798</v>
      </c>
      <c r="GH204">
        <v>2.7711799237271399E-2</v>
      </c>
      <c r="GI204">
        <v>0.37234468937875798</v>
      </c>
      <c r="GJ204">
        <v>2.7711799237271399E-2</v>
      </c>
      <c r="GR204">
        <v>0.37234468937875798</v>
      </c>
      <c r="GS204">
        <v>0.48635317028529401</v>
      </c>
      <c r="GT204">
        <v>0.37234468937875798</v>
      </c>
      <c r="GU204">
        <v>0.48635317028529401</v>
      </c>
      <c r="HC204">
        <v>72.639198396793603</v>
      </c>
      <c r="HD204">
        <v>0.52841691232315102</v>
      </c>
      <c r="HN204">
        <v>72.639198396793603</v>
      </c>
      <c r="HO204">
        <v>0.47158308767684898</v>
      </c>
    </row>
    <row r="205" spans="1:223" x14ac:dyDescent="0.3">
      <c r="A205" t="s">
        <v>88</v>
      </c>
      <c r="BE205">
        <v>73.106212424849701</v>
      </c>
      <c r="BF205">
        <v>0.5</v>
      </c>
      <c r="CL205">
        <v>73.120120240481</v>
      </c>
      <c r="CM205">
        <v>0.42520673095843098</v>
      </c>
      <c r="FM205">
        <v>0.62585170340681395</v>
      </c>
      <c r="FN205">
        <v>0.33775940103709501</v>
      </c>
      <c r="FX205">
        <v>0.37414829659318599</v>
      </c>
      <c r="FY205">
        <v>0.33775940103709501</v>
      </c>
      <c r="GG205">
        <v>0.37414829659318599</v>
      </c>
      <c r="GH205">
        <v>2.8266006197665301E-2</v>
      </c>
      <c r="GI205">
        <v>0.37414829659318599</v>
      </c>
      <c r="GJ205">
        <v>2.8266006197665301E-2</v>
      </c>
      <c r="GR205">
        <v>0.37414829659318599</v>
      </c>
      <c r="GS205">
        <v>0.483562041054235</v>
      </c>
      <c r="GT205">
        <v>0.37414829659318599</v>
      </c>
      <c r="GU205">
        <v>0.483562041054235</v>
      </c>
      <c r="HC205">
        <v>73.120120240481</v>
      </c>
      <c r="HD205">
        <v>0.52520673095843096</v>
      </c>
      <c r="HN205">
        <v>73.120120240481</v>
      </c>
      <c r="HO205">
        <v>0.47479326904156899</v>
      </c>
    </row>
    <row r="206" spans="1:223" x14ac:dyDescent="0.3">
      <c r="A206" t="s">
        <v>88</v>
      </c>
      <c r="BE206">
        <v>73.587174348697403</v>
      </c>
      <c r="BF206">
        <v>0.5</v>
      </c>
      <c r="CL206">
        <v>73.601042084168299</v>
      </c>
      <c r="CM206">
        <v>0.42199654959371102</v>
      </c>
      <c r="FM206">
        <v>0.62404809619238499</v>
      </c>
      <c r="FN206">
        <v>0.33645832189502001</v>
      </c>
      <c r="FX206">
        <v>0.37595190380761501</v>
      </c>
      <c r="FY206">
        <v>0.33645832189502001</v>
      </c>
      <c r="GG206">
        <v>0.37595190380761501</v>
      </c>
      <c r="GH206">
        <v>2.8827553288223499E-2</v>
      </c>
      <c r="GI206">
        <v>0.37595190380761501</v>
      </c>
      <c r="GJ206">
        <v>2.8827553288223499E-2</v>
      </c>
      <c r="GR206">
        <v>0.37595190380761501</v>
      </c>
      <c r="GS206">
        <v>0.480778943919277</v>
      </c>
      <c r="GT206">
        <v>0.37595190380761501</v>
      </c>
      <c r="GU206">
        <v>0.480778943919277</v>
      </c>
      <c r="HC206">
        <v>73.601042084168299</v>
      </c>
      <c r="HD206">
        <v>0.521996549593711</v>
      </c>
      <c r="HN206">
        <v>73.601042084168299</v>
      </c>
      <c r="HO206">
        <v>0.478003450406289</v>
      </c>
    </row>
    <row r="207" spans="1:223" x14ac:dyDescent="0.3">
      <c r="A207" t="s">
        <v>88</v>
      </c>
      <c r="BE207">
        <v>74.068136272545104</v>
      </c>
      <c r="BF207">
        <v>0.5</v>
      </c>
      <c r="CL207">
        <v>74.081963927855696</v>
      </c>
      <c r="CM207">
        <v>0.41878636822899101</v>
      </c>
      <c r="FM207">
        <v>0.62224448897795603</v>
      </c>
      <c r="FN207">
        <v>0.33515724275294601</v>
      </c>
      <c r="FX207">
        <v>0.37775551102204402</v>
      </c>
      <c r="FY207">
        <v>0.33515724275294601</v>
      </c>
      <c r="GG207">
        <v>0.37775551102204402</v>
      </c>
      <c r="GH207">
        <v>2.9396488795961202E-2</v>
      </c>
      <c r="GI207">
        <v>0.37775551102204402</v>
      </c>
      <c r="GJ207">
        <v>2.9396488795961202E-2</v>
      </c>
      <c r="GR207">
        <v>0.37775551102204402</v>
      </c>
      <c r="GS207">
        <v>0.478003878880217</v>
      </c>
      <c r="GT207">
        <v>0.37775551102204402</v>
      </c>
      <c r="GU207">
        <v>0.478003878880217</v>
      </c>
      <c r="HC207">
        <v>74.081963927855696</v>
      </c>
      <c r="HD207">
        <v>0.51878636822899105</v>
      </c>
      <c r="HN207">
        <v>74.081963927855696</v>
      </c>
      <c r="HO207">
        <v>0.48121363177100901</v>
      </c>
    </row>
    <row r="208" spans="1:223" x14ac:dyDescent="0.3">
      <c r="A208" t="s">
        <v>88</v>
      </c>
      <c r="BE208">
        <v>74.549098196392805</v>
      </c>
      <c r="BF208">
        <v>0.5</v>
      </c>
      <c r="CL208">
        <v>74.562885771543094</v>
      </c>
      <c r="CM208">
        <v>0.41563892311363798</v>
      </c>
      <c r="FM208">
        <v>0.62044088176352696</v>
      </c>
      <c r="FN208">
        <v>0.333856163610871</v>
      </c>
      <c r="FX208">
        <v>0.37955911823647298</v>
      </c>
      <c r="FY208">
        <v>0.333856163610871</v>
      </c>
      <c r="GG208">
        <v>0.37955911823647298</v>
      </c>
      <c r="GH208">
        <v>2.9972861007871901E-2</v>
      </c>
      <c r="GI208">
        <v>0.37955911823647298</v>
      </c>
      <c r="GJ208">
        <v>2.9972861007871901E-2</v>
      </c>
      <c r="GR208">
        <v>0.37955911823647298</v>
      </c>
      <c r="GS208">
        <v>0.475236845936855</v>
      </c>
      <c r="GT208">
        <v>0.37955911823647298</v>
      </c>
      <c r="GU208">
        <v>0.475236845936855</v>
      </c>
      <c r="HC208">
        <v>74.562885771543094</v>
      </c>
      <c r="HD208">
        <v>0.51563892311363801</v>
      </c>
      <c r="HN208">
        <v>74.562885771543094</v>
      </c>
      <c r="HO208">
        <v>0.48436107688636199</v>
      </c>
    </row>
    <row r="209" spans="1:223" x14ac:dyDescent="0.3">
      <c r="A209" t="s">
        <v>88</v>
      </c>
      <c r="BE209">
        <v>75.030060120240506</v>
      </c>
      <c r="BF209">
        <v>0.5</v>
      </c>
      <c r="CL209">
        <v>75.043807615230406</v>
      </c>
      <c r="CM209">
        <v>0.412893238013193</v>
      </c>
      <c r="FM209">
        <v>0.618637274549098</v>
      </c>
      <c r="FN209">
        <v>0.332555084468797</v>
      </c>
      <c r="FX209">
        <v>0.381362725450902</v>
      </c>
      <c r="FY209">
        <v>0.332555084468797</v>
      </c>
      <c r="GG209">
        <v>0.381362725450902</v>
      </c>
      <c r="GH209">
        <v>3.0556718210927699E-2</v>
      </c>
      <c r="GI209">
        <v>0.381362725450902</v>
      </c>
      <c r="GJ209">
        <v>3.0556718210927699E-2</v>
      </c>
      <c r="GR209">
        <v>0.381362725450902</v>
      </c>
      <c r="GS209">
        <v>0.47247784508898799</v>
      </c>
      <c r="GT209">
        <v>0.381362725450902</v>
      </c>
      <c r="GU209">
        <v>0.47247784508898799</v>
      </c>
      <c r="HC209">
        <v>75.043807615230406</v>
      </c>
      <c r="HD209">
        <v>0.51289323801319298</v>
      </c>
      <c r="HN209">
        <v>75.043807615230406</v>
      </c>
      <c r="HO209">
        <v>0.48710676198680702</v>
      </c>
    </row>
    <row r="210" spans="1:223" x14ac:dyDescent="0.3">
      <c r="A210" t="s">
        <v>88</v>
      </c>
      <c r="BE210">
        <v>75.511022044088193</v>
      </c>
      <c r="BF210">
        <v>0.5</v>
      </c>
      <c r="CL210">
        <v>75.524729458917804</v>
      </c>
      <c r="CM210">
        <v>0.41014755291274702</v>
      </c>
      <c r="FM210">
        <v>0.61683366733466904</v>
      </c>
      <c r="FN210">
        <v>0.33128488437025799</v>
      </c>
      <c r="FX210">
        <v>0.38316633266533101</v>
      </c>
      <c r="FY210">
        <v>0.33128488437025799</v>
      </c>
      <c r="GG210">
        <v>0.38316633266533101</v>
      </c>
      <c r="GH210">
        <v>3.1148108692079301E-2</v>
      </c>
      <c r="GI210">
        <v>0.38316633266533101</v>
      </c>
      <c r="GJ210">
        <v>3.1148108692079301E-2</v>
      </c>
      <c r="GR210">
        <v>0.38316633266533101</v>
      </c>
      <c r="GS210">
        <v>0.46972687633641302</v>
      </c>
      <c r="GT210">
        <v>0.38316633266533101</v>
      </c>
      <c r="GU210">
        <v>0.46972687633641302</v>
      </c>
      <c r="HC210">
        <v>75.524729458917804</v>
      </c>
      <c r="HD210">
        <v>0.51014755291274705</v>
      </c>
      <c r="HN210">
        <v>75.524729458917804</v>
      </c>
      <c r="HO210">
        <v>0.48985244708725301</v>
      </c>
    </row>
    <row r="211" spans="1:223" x14ac:dyDescent="0.3">
      <c r="A211" t="s">
        <v>88</v>
      </c>
      <c r="BE211">
        <v>75.991983967935894</v>
      </c>
      <c r="BF211">
        <v>0.5</v>
      </c>
      <c r="CL211">
        <v>76.005651302605202</v>
      </c>
      <c r="CM211">
        <v>0.40740186781230198</v>
      </c>
      <c r="FM211">
        <v>0.61503006012024097</v>
      </c>
      <c r="FN211">
        <v>0.330025116381022</v>
      </c>
      <c r="FX211">
        <v>0.38496993987976003</v>
      </c>
      <c r="FY211">
        <v>0.330025116381022</v>
      </c>
      <c r="GG211">
        <v>0.38496993987976003</v>
      </c>
      <c r="GH211">
        <v>3.17470807382563E-2</v>
      </c>
      <c r="GI211">
        <v>0.38496993987976003</v>
      </c>
      <c r="GJ211">
        <v>3.17470807382563E-2</v>
      </c>
      <c r="GR211">
        <v>0.38496993987976003</v>
      </c>
      <c r="GS211">
        <v>0.46698393967892798</v>
      </c>
      <c r="GT211">
        <v>0.38496993987976003</v>
      </c>
      <c r="GU211">
        <v>0.46698393967892798</v>
      </c>
      <c r="HC211">
        <v>76.005651302605202</v>
      </c>
      <c r="HD211">
        <v>0.50740186781230201</v>
      </c>
      <c r="HN211">
        <v>76.005651302605202</v>
      </c>
      <c r="HO211">
        <v>0.49259813218769799</v>
      </c>
    </row>
    <row r="212" spans="1:223" x14ac:dyDescent="0.3">
      <c r="A212" t="s">
        <v>88</v>
      </c>
      <c r="BE212">
        <v>76.472945891783596</v>
      </c>
      <c r="BF212">
        <v>0.5</v>
      </c>
      <c r="CL212">
        <v>76.486573146292599</v>
      </c>
      <c r="CM212">
        <v>0.40465618271185599</v>
      </c>
      <c r="FM212">
        <v>0.61322645290581201</v>
      </c>
      <c r="FN212">
        <v>0.32876534839178601</v>
      </c>
      <c r="FX212">
        <v>0.38677354709418799</v>
      </c>
      <c r="FY212">
        <v>0.32876534839178601</v>
      </c>
      <c r="GG212">
        <v>0.38677354709418799</v>
      </c>
      <c r="GH212">
        <v>3.2353682636367301E-2</v>
      </c>
      <c r="GI212">
        <v>0.38677354709418799</v>
      </c>
      <c r="GJ212">
        <v>3.2353682636367301E-2</v>
      </c>
      <c r="GR212">
        <v>0.38677354709418799</v>
      </c>
      <c r="GS212">
        <v>0.46424903511632798</v>
      </c>
      <c r="GT212">
        <v>0.38677354709418799</v>
      </c>
      <c r="GU212">
        <v>0.46424903511632798</v>
      </c>
      <c r="HC212">
        <v>76.486573146292599</v>
      </c>
      <c r="HD212">
        <v>0.50465618271185697</v>
      </c>
      <c r="HN212">
        <v>76.486573146292599</v>
      </c>
      <c r="HO212">
        <v>0.49534381728814397</v>
      </c>
    </row>
    <row r="213" spans="1:223" x14ac:dyDescent="0.3">
      <c r="A213" t="s">
        <v>88</v>
      </c>
      <c r="BE213">
        <v>76.953907815631297</v>
      </c>
      <c r="BF213">
        <v>0.5</v>
      </c>
      <c r="CL213">
        <v>76.967494989979997</v>
      </c>
      <c r="CM213">
        <v>0.40221105330958201</v>
      </c>
      <c r="FM213">
        <v>0.61142284569138305</v>
      </c>
      <c r="FN213">
        <v>0.32750558040255101</v>
      </c>
      <c r="FX213">
        <v>0.388577154308617</v>
      </c>
      <c r="FY213">
        <v>0.32750558040255101</v>
      </c>
      <c r="GG213">
        <v>0.388577154308617</v>
      </c>
      <c r="GH213">
        <v>3.2967962673300003E-2</v>
      </c>
      <c r="GI213">
        <v>0.388577154308617</v>
      </c>
      <c r="GJ213">
        <v>3.2967962673300003E-2</v>
      </c>
      <c r="GR213">
        <v>0.388577154308617</v>
      </c>
      <c r="GS213">
        <v>0.46152216264840801</v>
      </c>
      <c r="GT213">
        <v>0.388577154308617</v>
      </c>
      <c r="GU213">
        <v>0.46152216264840801</v>
      </c>
      <c r="HC213">
        <v>76.967494989979997</v>
      </c>
      <c r="HD213">
        <v>0.50221105330958205</v>
      </c>
      <c r="HN213">
        <v>76.967494989979997</v>
      </c>
      <c r="HO213">
        <v>0.49778894669041801</v>
      </c>
    </row>
    <row r="214" spans="1:223" x14ac:dyDescent="0.3">
      <c r="A214" t="s">
        <v>88</v>
      </c>
      <c r="BE214">
        <v>77.434869739478998</v>
      </c>
      <c r="BF214">
        <v>0.5</v>
      </c>
      <c r="CL214">
        <v>77.448416833667295</v>
      </c>
      <c r="CM214">
        <v>0.399825567783613</v>
      </c>
      <c r="FM214">
        <v>0.60961923847695398</v>
      </c>
      <c r="FN214">
        <v>0.32624581241331502</v>
      </c>
      <c r="FX214">
        <v>0.39038076152304602</v>
      </c>
      <c r="FY214">
        <v>0.32624581241331502</v>
      </c>
      <c r="GG214">
        <v>0.39038076152304602</v>
      </c>
      <c r="GH214">
        <v>3.3589969135921001E-2</v>
      </c>
      <c r="GI214">
        <v>0.39038076152304602</v>
      </c>
      <c r="GJ214">
        <v>3.3589969135921001E-2</v>
      </c>
      <c r="GR214">
        <v>0.39038076152304602</v>
      </c>
      <c r="GS214">
        <v>0.45880332227496501</v>
      </c>
      <c r="GT214">
        <v>0.39038076152304602</v>
      </c>
      <c r="GU214">
        <v>0.45880332227496501</v>
      </c>
      <c r="HC214">
        <v>77.448416833667295</v>
      </c>
      <c r="HD214">
        <v>0.49982556778361298</v>
      </c>
      <c r="HN214">
        <v>77.448416833667295</v>
      </c>
      <c r="HO214">
        <v>0.50017443221638702</v>
      </c>
    </row>
    <row r="215" spans="1:223" x14ac:dyDescent="0.3">
      <c r="A215" t="s">
        <v>88</v>
      </c>
      <c r="BE215">
        <v>77.9158316633266</v>
      </c>
      <c r="BF215">
        <v>0.5</v>
      </c>
      <c r="CL215">
        <v>77.929338677354707</v>
      </c>
      <c r="CM215">
        <v>0.39744008225764299</v>
      </c>
      <c r="FM215">
        <v>0.60781563126252502</v>
      </c>
      <c r="FN215">
        <v>0.32501345635808598</v>
      </c>
      <c r="FX215">
        <v>0.39218436873747498</v>
      </c>
      <c r="FY215">
        <v>0.32501345635808598</v>
      </c>
      <c r="GG215">
        <v>0.39218436873747498</v>
      </c>
      <c r="GH215">
        <v>3.4219750311076803E-2</v>
      </c>
      <c r="GI215">
        <v>0.39218436873747498</v>
      </c>
      <c r="GJ215">
        <v>3.4219750311076803E-2</v>
      </c>
      <c r="GR215">
        <v>0.39218436873747498</v>
      </c>
      <c r="GS215">
        <v>0.45609251399579098</v>
      </c>
      <c r="GT215">
        <v>0.39218436873747498</v>
      </c>
      <c r="GU215">
        <v>0.45609251399579098</v>
      </c>
      <c r="HC215">
        <v>77.929338677354707</v>
      </c>
      <c r="HD215">
        <v>0.49744008225764302</v>
      </c>
      <c r="HN215">
        <v>77.929338677354707</v>
      </c>
      <c r="HO215">
        <v>0.50255991774235698</v>
      </c>
    </row>
    <row r="216" spans="1:223" x14ac:dyDescent="0.3">
      <c r="A216" t="s">
        <v>88</v>
      </c>
      <c r="BE216">
        <v>78.3967935871744</v>
      </c>
      <c r="BF216">
        <v>0.5</v>
      </c>
      <c r="CL216">
        <v>78.410260521042105</v>
      </c>
      <c r="CM216">
        <v>0.39505459673167398</v>
      </c>
      <c r="FM216">
        <v>0.60601202404809595</v>
      </c>
      <c r="FN216">
        <v>0.32379245667551698</v>
      </c>
      <c r="FX216">
        <v>0.39398797595190399</v>
      </c>
      <c r="FY216">
        <v>0.32379245667551698</v>
      </c>
      <c r="GG216">
        <v>0.39398797595190399</v>
      </c>
      <c r="GH216">
        <v>3.4857354485592899E-2</v>
      </c>
      <c r="GI216">
        <v>0.39398797595190399</v>
      </c>
      <c r="GJ216">
        <v>3.4857354485592899E-2</v>
      </c>
      <c r="GR216">
        <v>0.39398797595190399</v>
      </c>
      <c r="GS216">
        <v>0.45338973781068098</v>
      </c>
      <c r="GT216">
        <v>0.39398797595190399</v>
      </c>
      <c r="GU216">
        <v>0.45338973781068098</v>
      </c>
      <c r="HC216">
        <v>78.410260521042105</v>
      </c>
      <c r="HD216">
        <v>0.49505459673167401</v>
      </c>
      <c r="HN216">
        <v>78.410260521042105</v>
      </c>
      <c r="HO216">
        <v>0.50494540326832604</v>
      </c>
    </row>
    <row r="217" spans="1:223" x14ac:dyDescent="0.3">
      <c r="A217" t="s">
        <v>88</v>
      </c>
      <c r="BE217">
        <v>78.877755511022002</v>
      </c>
      <c r="BF217">
        <v>0.5</v>
      </c>
      <c r="CL217">
        <v>78.891182364729403</v>
      </c>
      <c r="CM217">
        <v>0.39282462485921199</v>
      </c>
      <c r="FM217">
        <v>0.60420841683366699</v>
      </c>
      <c r="FN217">
        <v>0.32257145699294898</v>
      </c>
      <c r="FX217">
        <v>0.39579158316633301</v>
      </c>
      <c r="FY217">
        <v>0.32257145699294898</v>
      </c>
      <c r="GG217">
        <v>0.39579158316633301</v>
      </c>
      <c r="GH217">
        <v>3.55028299462746E-2</v>
      </c>
      <c r="GI217">
        <v>0.39579158316633301</v>
      </c>
      <c r="GJ217">
        <v>3.55028299462746E-2</v>
      </c>
      <c r="GR217">
        <v>0.39579158316633301</v>
      </c>
      <c r="GS217">
        <v>0.45069499371942701</v>
      </c>
      <c r="GT217">
        <v>0.39579158316633301</v>
      </c>
      <c r="GU217">
        <v>0.45069499371942701</v>
      </c>
      <c r="HC217">
        <v>78.891182364729403</v>
      </c>
      <c r="HD217">
        <v>0.49282462485921202</v>
      </c>
      <c r="HN217">
        <v>78.891182364729403</v>
      </c>
      <c r="HO217">
        <v>0.50717537514078803</v>
      </c>
    </row>
    <row r="218" spans="1:223" x14ac:dyDescent="0.3">
      <c r="A218" t="s">
        <v>88</v>
      </c>
      <c r="BE218">
        <v>79.358717434869703</v>
      </c>
      <c r="BF218">
        <v>0.5</v>
      </c>
      <c r="CL218">
        <v>79.3721042084168</v>
      </c>
      <c r="CM218">
        <v>0.39073049121374198</v>
      </c>
      <c r="FM218">
        <v>0.60240480961923804</v>
      </c>
      <c r="FN218">
        <v>0.32135045731037998</v>
      </c>
      <c r="FX218">
        <v>0.39759519038076202</v>
      </c>
      <c r="FY218">
        <v>0.32135045731037998</v>
      </c>
      <c r="GG218">
        <v>0.39759519038076202</v>
      </c>
      <c r="GH218">
        <v>3.6156224979907003E-2</v>
      </c>
      <c r="GI218">
        <v>0.39759519038076202</v>
      </c>
      <c r="GJ218">
        <v>3.6156224979907003E-2</v>
      </c>
      <c r="GR218">
        <v>0.39759519038076202</v>
      </c>
      <c r="GS218">
        <v>0.448008281721822</v>
      </c>
      <c r="GT218">
        <v>0.39759519038076202</v>
      </c>
      <c r="GU218">
        <v>0.448008281721822</v>
      </c>
      <c r="HC218">
        <v>79.3721042084168</v>
      </c>
      <c r="HD218">
        <v>0.49073049121374201</v>
      </c>
      <c r="HN218">
        <v>79.3721042084168</v>
      </c>
      <c r="HO218">
        <v>0.50926950878625799</v>
      </c>
    </row>
    <row r="219" spans="1:223" x14ac:dyDescent="0.3">
      <c r="A219" t="s">
        <v>88</v>
      </c>
      <c r="BE219">
        <v>79.839679358717405</v>
      </c>
      <c r="BF219">
        <v>0.5</v>
      </c>
      <c r="CL219">
        <v>79.853026052104198</v>
      </c>
      <c r="CM219">
        <v>0.38863635756827303</v>
      </c>
      <c r="FM219">
        <v>0.60060120240480996</v>
      </c>
      <c r="FN219">
        <v>0.32012945762781098</v>
      </c>
      <c r="FX219">
        <v>0.39939879759518998</v>
      </c>
      <c r="FY219">
        <v>0.32012945762781098</v>
      </c>
      <c r="GG219">
        <v>0.39939879759518998</v>
      </c>
      <c r="GH219">
        <v>3.6817587873254898E-2</v>
      </c>
      <c r="GI219">
        <v>0.39939879759518998</v>
      </c>
      <c r="GJ219">
        <v>3.6817587873254898E-2</v>
      </c>
      <c r="GR219">
        <v>0.39939879759518998</v>
      </c>
      <c r="GS219">
        <v>0.44532960181765902</v>
      </c>
      <c r="GT219">
        <v>0.39939879759518998</v>
      </c>
      <c r="GU219">
        <v>0.44532960181765902</v>
      </c>
      <c r="HC219">
        <v>79.853026052104198</v>
      </c>
      <c r="HD219">
        <v>0.48863635756827301</v>
      </c>
      <c r="HN219">
        <v>79.853026052104198</v>
      </c>
      <c r="HO219">
        <v>0.51136364243172705</v>
      </c>
    </row>
    <row r="220" spans="1:223" x14ac:dyDescent="0.3">
      <c r="A220" t="s">
        <v>88</v>
      </c>
      <c r="BE220">
        <v>80.320641282565106</v>
      </c>
      <c r="BF220">
        <v>0.5</v>
      </c>
      <c r="CL220">
        <v>80.333947895791596</v>
      </c>
      <c r="CM220">
        <v>0.38654222392280402</v>
      </c>
      <c r="FM220">
        <v>0.598797595190381</v>
      </c>
      <c r="FN220">
        <v>0.31893276011122501</v>
      </c>
      <c r="FX220">
        <v>0.401202404809619</v>
      </c>
      <c r="FY220">
        <v>0.31893276011122501</v>
      </c>
      <c r="GG220">
        <v>0.401202404809619</v>
      </c>
      <c r="GH220">
        <v>3.7486966913063101E-2</v>
      </c>
      <c r="GI220">
        <v>0.401202404809619</v>
      </c>
      <c r="GJ220">
        <v>3.7486966913063101E-2</v>
      </c>
      <c r="GR220">
        <v>0.401202404809619</v>
      </c>
      <c r="GS220">
        <v>0.442658954006727</v>
      </c>
      <c r="GT220">
        <v>0.401202404809619</v>
      </c>
      <c r="GU220">
        <v>0.442658954006727</v>
      </c>
      <c r="HC220">
        <v>80.333947895791596</v>
      </c>
      <c r="HD220">
        <v>0.486542223922804</v>
      </c>
      <c r="HN220">
        <v>80.333947895791596</v>
      </c>
      <c r="HO220">
        <v>0.513457776077196</v>
      </c>
    </row>
    <row r="221" spans="1:223" x14ac:dyDescent="0.3">
      <c r="A221" t="s">
        <v>88</v>
      </c>
      <c r="BE221">
        <v>80.801603206412807</v>
      </c>
      <c r="BF221">
        <v>0.5</v>
      </c>
      <c r="CL221">
        <v>80.814869739478993</v>
      </c>
      <c r="CM221">
        <v>0.38450412939404899</v>
      </c>
      <c r="FM221">
        <v>0.59699398797595205</v>
      </c>
      <c r="FN221">
        <v>0.31774821367763101</v>
      </c>
      <c r="FX221">
        <v>0.40300601202404801</v>
      </c>
      <c r="FY221">
        <v>0.31774821367763101</v>
      </c>
      <c r="GG221">
        <v>0.40300601202404801</v>
      </c>
      <c r="GH221">
        <v>3.81644103860568E-2</v>
      </c>
      <c r="GI221">
        <v>0.40300601202404801</v>
      </c>
      <c r="GJ221">
        <v>3.8164410386056703E-2</v>
      </c>
      <c r="GR221">
        <v>0.40300601202404801</v>
      </c>
      <c r="GS221">
        <v>0.43999633828881801</v>
      </c>
      <c r="GT221">
        <v>0.40300601202404801</v>
      </c>
      <c r="GU221">
        <v>0.43999633828881801</v>
      </c>
      <c r="HC221">
        <v>80.814869739478993</v>
      </c>
      <c r="HD221">
        <v>0.48450412939404902</v>
      </c>
      <c r="HN221">
        <v>80.814869739478993</v>
      </c>
      <c r="HO221">
        <v>0.51549587060595103</v>
      </c>
    </row>
    <row r="222" spans="1:223" x14ac:dyDescent="0.3">
      <c r="A222" t="s">
        <v>88</v>
      </c>
      <c r="BE222">
        <v>81.282565130260494</v>
      </c>
      <c r="BF222">
        <v>0.5</v>
      </c>
      <c r="CL222">
        <v>81.295791583166306</v>
      </c>
      <c r="CM222">
        <v>0.38265038613643998</v>
      </c>
      <c r="FM222">
        <v>0.59519038076152297</v>
      </c>
      <c r="FN222">
        <v>0.31656366724403601</v>
      </c>
      <c r="FX222">
        <v>0.40480961923847703</v>
      </c>
      <c r="FY222">
        <v>0.31656366724403601</v>
      </c>
      <c r="GG222">
        <v>0.40480961923847703</v>
      </c>
      <c r="GH222">
        <v>3.8849966578940798E-2</v>
      </c>
      <c r="GI222">
        <v>0.40480961923847703</v>
      </c>
      <c r="GJ222">
        <v>3.8849966578940798E-2</v>
      </c>
      <c r="GR222">
        <v>0.40480961923847703</v>
      </c>
      <c r="GS222">
        <v>0.43734175466372199</v>
      </c>
      <c r="GT222">
        <v>0.40480961923847703</v>
      </c>
      <c r="GU222">
        <v>0.43734175466372199</v>
      </c>
      <c r="HC222">
        <v>81.295791583166306</v>
      </c>
      <c r="HD222">
        <v>0.48265038613644001</v>
      </c>
      <c r="HN222">
        <v>81.295791583166306</v>
      </c>
      <c r="HO222">
        <v>0.51734961386356004</v>
      </c>
    </row>
    <row r="223" spans="1:223" x14ac:dyDescent="0.3">
      <c r="A223" t="s">
        <v>88</v>
      </c>
      <c r="BE223">
        <v>81.763527054108195</v>
      </c>
      <c r="BF223">
        <v>0.5</v>
      </c>
      <c r="CL223">
        <v>81.776713426853703</v>
      </c>
      <c r="CM223">
        <v>0.38079664287883003</v>
      </c>
      <c r="FM223">
        <v>0.59338677354709402</v>
      </c>
      <c r="FN223">
        <v>0.315379120810442</v>
      </c>
      <c r="FX223">
        <v>0.40661322645290598</v>
      </c>
      <c r="FY223">
        <v>0.315379120810442</v>
      </c>
      <c r="GG223">
        <v>0.40661322645290598</v>
      </c>
      <c r="GH223">
        <v>3.9543683778400902E-2</v>
      </c>
      <c r="GI223">
        <v>0.40661322645290598</v>
      </c>
      <c r="GJ223">
        <v>3.9543683778400902E-2</v>
      </c>
      <c r="GR223">
        <v>0.40661322645290598</v>
      </c>
      <c r="GS223">
        <v>0.434695203131227</v>
      </c>
      <c r="GT223">
        <v>0.40661322645290598</v>
      </c>
      <c r="GU223">
        <v>0.434695203131227</v>
      </c>
      <c r="HC223">
        <v>81.776713426853703</v>
      </c>
      <c r="HD223">
        <v>0.48079664287883001</v>
      </c>
      <c r="HN223">
        <v>81.776713426853703</v>
      </c>
      <c r="HO223">
        <v>0.51920335712117005</v>
      </c>
    </row>
    <row r="224" spans="1:223" x14ac:dyDescent="0.3">
      <c r="A224" t="s">
        <v>88</v>
      </c>
      <c r="BE224">
        <v>82.244488977955896</v>
      </c>
      <c r="BF224">
        <v>0.5</v>
      </c>
      <c r="CL224">
        <v>82.257635270541101</v>
      </c>
      <c r="CM224">
        <v>0.37894289962122102</v>
      </c>
      <c r="FM224">
        <v>0.59158316633266494</v>
      </c>
      <c r="FN224">
        <v>0.314194574376847</v>
      </c>
      <c r="FX224">
        <v>0.408416833667335</v>
      </c>
      <c r="FY224">
        <v>0.314194574376847</v>
      </c>
      <c r="GG224">
        <v>0.408416833667335</v>
      </c>
      <c r="GH224">
        <v>4.0245610271102898E-2</v>
      </c>
      <c r="GI224">
        <v>0.408416833667335</v>
      </c>
      <c r="GJ224">
        <v>4.0245610271102898E-2</v>
      </c>
      <c r="GR224">
        <v>0.408416833667335</v>
      </c>
      <c r="GS224">
        <v>0.43205668369112299</v>
      </c>
      <c r="GT224">
        <v>0.408416833667335</v>
      </c>
      <c r="GU224">
        <v>0.43205668369112299</v>
      </c>
      <c r="HC224">
        <v>82.257635270541101</v>
      </c>
      <c r="HD224">
        <v>0.478942899621221</v>
      </c>
      <c r="HN224">
        <v>82.257635270541101</v>
      </c>
      <c r="HO224">
        <v>0.52105710037877895</v>
      </c>
    </row>
    <row r="225" spans="1:223" x14ac:dyDescent="0.3">
      <c r="A225" t="s">
        <v>88</v>
      </c>
      <c r="BE225">
        <v>82.725450901803598</v>
      </c>
      <c r="BF225">
        <v>0.5</v>
      </c>
      <c r="CL225">
        <v>82.738557114228499</v>
      </c>
      <c r="CM225">
        <v>0.37708915636361101</v>
      </c>
      <c r="FM225">
        <v>0.58977955911823599</v>
      </c>
      <c r="FN225">
        <v>0.31303153352607399</v>
      </c>
      <c r="FX225">
        <v>0.41022044088176401</v>
      </c>
      <c r="FY225">
        <v>0.31303153352607399</v>
      </c>
      <c r="GG225">
        <v>0.41022044088176401</v>
      </c>
      <c r="GH225">
        <v>4.0955794343693397E-2</v>
      </c>
      <c r="GI225">
        <v>0.41022044088176401</v>
      </c>
      <c r="GJ225">
        <v>4.0955794343693397E-2</v>
      </c>
      <c r="GR225">
        <v>0.41022044088176401</v>
      </c>
      <c r="GS225">
        <v>0.42942619634319801</v>
      </c>
      <c r="GT225">
        <v>0.41022044088176401</v>
      </c>
      <c r="GU225">
        <v>0.42942619634319801</v>
      </c>
      <c r="HC225">
        <v>82.738557114228499</v>
      </c>
      <c r="HD225">
        <v>0.47708915636361099</v>
      </c>
      <c r="HN225">
        <v>82.738557114228499</v>
      </c>
      <c r="HO225">
        <v>0.52291084363638896</v>
      </c>
    </row>
    <row r="226" spans="1:223" x14ac:dyDescent="0.3">
      <c r="A226" t="s">
        <v>88</v>
      </c>
      <c r="BE226">
        <v>83.206412825651299</v>
      </c>
      <c r="BF226">
        <v>0.5</v>
      </c>
      <c r="CL226">
        <v>83.219478957915797</v>
      </c>
      <c r="CM226">
        <v>0.37542186068785699</v>
      </c>
      <c r="FM226">
        <v>0.58797595190380803</v>
      </c>
      <c r="FN226">
        <v>0.31188132665214502</v>
      </c>
      <c r="FX226">
        <v>0.41202404809619197</v>
      </c>
      <c r="FY226">
        <v>0.31188132665214502</v>
      </c>
      <c r="GG226">
        <v>0.41202404809619197</v>
      </c>
      <c r="GH226">
        <v>4.1674284282799602E-2</v>
      </c>
      <c r="GI226">
        <v>0.41202404809619197</v>
      </c>
      <c r="GJ226">
        <v>4.1674284282799498E-2</v>
      </c>
      <c r="GR226">
        <v>0.41202404809619197</v>
      </c>
      <c r="GS226">
        <v>0.42680374108723801</v>
      </c>
      <c r="GT226">
        <v>0.41202404809619197</v>
      </c>
      <c r="GU226">
        <v>0.42680374108723801</v>
      </c>
      <c r="HC226">
        <v>83.219478957915797</v>
      </c>
      <c r="HD226">
        <v>0.47542186068785702</v>
      </c>
      <c r="HN226">
        <v>83.219478957915797</v>
      </c>
      <c r="HO226">
        <v>0.52457813931214303</v>
      </c>
    </row>
    <row r="227" spans="1:223" x14ac:dyDescent="0.3">
      <c r="A227" t="s">
        <v>88</v>
      </c>
      <c r="BE227">
        <v>83.687374749499</v>
      </c>
      <c r="BF227">
        <v>0.5</v>
      </c>
      <c r="CL227">
        <v>83.700400801603195</v>
      </c>
      <c r="CM227">
        <v>0.37376806796991002</v>
      </c>
      <c r="FM227">
        <v>0.58617234468937895</v>
      </c>
      <c r="FN227">
        <v>0.31073111977821699</v>
      </c>
      <c r="FX227">
        <v>0.41382765531062099</v>
      </c>
      <c r="FY227">
        <v>0.31073111977821699</v>
      </c>
      <c r="GG227">
        <v>0.41382765531062099</v>
      </c>
      <c r="GH227">
        <v>4.2401128375029302E-2</v>
      </c>
      <c r="GI227">
        <v>0.41382765531062099</v>
      </c>
      <c r="GJ227">
        <v>4.2401128375029302E-2</v>
      </c>
      <c r="GR227">
        <v>0.41382765531062099</v>
      </c>
      <c r="GS227">
        <v>0.42418931792303199</v>
      </c>
      <c r="GT227">
        <v>0.41382765531062099</v>
      </c>
      <c r="GU227">
        <v>0.42418931792303199</v>
      </c>
      <c r="HC227">
        <v>83.700400801603195</v>
      </c>
      <c r="HD227">
        <v>0.47376806796991</v>
      </c>
      <c r="HN227">
        <v>83.700400801603195</v>
      </c>
      <c r="HO227">
        <v>0.52623193203009</v>
      </c>
    </row>
    <row r="228" spans="1:223" x14ac:dyDescent="0.3">
      <c r="A228" t="s">
        <v>88</v>
      </c>
      <c r="BE228">
        <v>84.168336673346701</v>
      </c>
      <c r="BF228">
        <v>0.5</v>
      </c>
      <c r="CL228">
        <v>84.181322645290606</v>
      </c>
      <c r="CM228">
        <v>0.372114275251964</v>
      </c>
      <c r="FM228">
        <v>0.58436873747495</v>
      </c>
      <c r="FN228">
        <v>0.30958091290428802</v>
      </c>
      <c r="FX228">
        <v>0.41563126252505</v>
      </c>
      <c r="FY228">
        <v>0.30958091290428802</v>
      </c>
      <c r="GG228">
        <v>0.41563126252505</v>
      </c>
      <c r="GH228">
        <v>4.3136374906971503E-2</v>
      </c>
      <c r="GI228">
        <v>0.41563126252505</v>
      </c>
      <c r="GJ228">
        <v>4.3136374906971503E-2</v>
      </c>
      <c r="GR228">
        <v>0.41563126252505</v>
      </c>
      <c r="GS228">
        <v>0.42158292685036403</v>
      </c>
      <c r="GT228">
        <v>0.41563126252505</v>
      </c>
      <c r="GU228">
        <v>0.42158292685036403</v>
      </c>
      <c r="HC228">
        <v>84.181322645290606</v>
      </c>
      <c r="HD228">
        <v>0.47211427525196398</v>
      </c>
      <c r="HN228">
        <v>84.181322645290606</v>
      </c>
      <c r="HO228">
        <v>0.52788572474803597</v>
      </c>
    </row>
    <row r="229" spans="1:223" x14ac:dyDescent="0.3">
      <c r="A229" t="s">
        <v>88</v>
      </c>
      <c r="BE229">
        <v>84.649298597194402</v>
      </c>
      <c r="BF229">
        <v>0.5</v>
      </c>
      <c r="CL229">
        <v>84.662244488977905</v>
      </c>
      <c r="CM229">
        <v>0.37046048253401798</v>
      </c>
      <c r="FM229">
        <v>0.58256513026052104</v>
      </c>
      <c r="FN229">
        <v>0.30843070603035899</v>
      </c>
      <c r="FX229">
        <v>0.41743486973947902</v>
      </c>
      <c r="FY229">
        <v>0.30843070603035899</v>
      </c>
      <c r="GG229">
        <v>0.41743486973947902</v>
      </c>
      <c r="GH229">
        <v>4.3880072165196203E-2</v>
      </c>
      <c r="GI229">
        <v>0.41743486973947902</v>
      </c>
      <c r="GJ229">
        <v>4.3880072165196203E-2</v>
      </c>
      <c r="GR229">
        <v>0.41743486973947902</v>
      </c>
      <c r="GS229">
        <v>0.418984567869019</v>
      </c>
      <c r="GT229">
        <v>0.41743486973947902</v>
      </c>
      <c r="GU229">
        <v>0.418984567869019</v>
      </c>
      <c r="HC229">
        <v>84.662244488977905</v>
      </c>
      <c r="HD229">
        <v>0.47046048253401801</v>
      </c>
      <c r="HN229">
        <v>84.662244488977905</v>
      </c>
      <c r="HO229">
        <v>0.52953951746598205</v>
      </c>
    </row>
    <row r="230" spans="1:223" x14ac:dyDescent="0.3">
      <c r="A230" t="s">
        <v>88</v>
      </c>
      <c r="BE230">
        <v>85.130260521042104</v>
      </c>
      <c r="BF230">
        <v>0.5</v>
      </c>
      <c r="CL230">
        <v>85.143166332665302</v>
      </c>
      <c r="CM230">
        <v>0.36891335022207999</v>
      </c>
      <c r="FM230">
        <v>0.58076152304609197</v>
      </c>
      <c r="FN230">
        <v>0.30729948363522003</v>
      </c>
      <c r="FX230">
        <v>0.41923847695390798</v>
      </c>
      <c r="FY230">
        <v>0.30729948363522003</v>
      </c>
      <c r="GG230">
        <v>0.41923847695390798</v>
      </c>
      <c r="GH230">
        <v>4.4632268436254299E-2</v>
      </c>
      <c r="GI230">
        <v>0.41923847695390798</v>
      </c>
      <c r="GJ230">
        <v>4.4632268436254299E-2</v>
      </c>
      <c r="GR230">
        <v>0.41923847695390798</v>
      </c>
      <c r="GS230">
        <v>0.41639424097878402</v>
      </c>
      <c r="GT230">
        <v>0.41923847695390798</v>
      </c>
      <c r="GU230">
        <v>0.41639424097878402</v>
      </c>
      <c r="HC230">
        <v>85.143166332665302</v>
      </c>
      <c r="HD230">
        <v>0.46891335022208003</v>
      </c>
      <c r="HN230">
        <v>85.143166332665302</v>
      </c>
      <c r="HO230">
        <v>0.53108664977791997</v>
      </c>
    </row>
    <row r="231" spans="1:223" x14ac:dyDescent="0.3">
      <c r="A231" t="s">
        <v>88</v>
      </c>
      <c r="BE231">
        <v>85.611222444889805</v>
      </c>
      <c r="BF231">
        <v>0.5</v>
      </c>
      <c r="CL231">
        <v>85.6240881763527</v>
      </c>
      <c r="CM231">
        <v>0.36742837207800699</v>
      </c>
      <c r="FM231">
        <v>0.57895791583166301</v>
      </c>
      <c r="FN231">
        <v>0.30618168130267398</v>
      </c>
      <c r="FX231">
        <v>0.42104208416833699</v>
      </c>
      <c r="FY231">
        <v>0.30618168130267398</v>
      </c>
      <c r="GG231">
        <v>0.42104208416833699</v>
      </c>
      <c r="GH231">
        <v>4.5393012006678099E-2</v>
      </c>
      <c r="GI231">
        <v>0.42104208416833699</v>
      </c>
      <c r="GJ231">
        <v>4.5393012006678099E-2</v>
      </c>
      <c r="GR231">
        <v>0.42104208416833699</v>
      </c>
      <c r="GS231">
        <v>0.413811946179442</v>
      </c>
      <c r="GT231">
        <v>0.42104208416833699</v>
      </c>
      <c r="GU231">
        <v>0.413811946179442</v>
      </c>
      <c r="HC231">
        <v>85.6240881763527</v>
      </c>
      <c r="HD231">
        <v>0.46742837207800703</v>
      </c>
      <c r="HN231">
        <v>85.6240881763527</v>
      </c>
      <c r="HO231">
        <v>0.53257162792199297</v>
      </c>
    </row>
    <row r="232" spans="1:223" x14ac:dyDescent="0.3">
      <c r="A232" t="s">
        <v>88</v>
      </c>
      <c r="BE232">
        <v>86.092184368737506</v>
      </c>
      <c r="BF232">
        <v>0.5</v>
      </c>
      <c r="CL232">
        <v>86.105010020040098</v>
      </c>
      <c r="CM232">
        <v>0.36594339393393399</v>
      </c>
      <c r="FM232">
        <v>0.57715430861723405</v>
      </c>
      <c r="FN232">
        <v>0.30506387897012799</v>
      </c>
      <c r="FX232">
        <v>0.42284569138276601</v>
      </c>
      <c r="FY232">
        <v>0.30506387897012799</v>
      </c>
      <c r="GG232">
        <v>0.42284569138276601</v>
      </c>
      <c r="GH232">
        <v>4.6162351162981202E-2</v>
      </c>
      <c r="GI232">
        <v>0.42284569138276601</v>
      </c>
      <c r="GJ232">
        <v>4.6162351162981202E-2</v>
      </c>
      <c r="GR232">
        <v>0.42284569138276601</v>
      </c>
      <c r="GS232">
        <v>0.41123768347077599</v>
      </c>
      <c r="GT232">
        <v>0.42284569138276601</v>
      </c>
      <c r="GU232">
        <v>0.41123768347077599</v>
      </c>
      <c r="HC232">
        <v>86.105010020040098</v>
      </c>
      <c r="HD232">
        <v>0.46594339393393402</v>
      </c>
      <c r="HN232">
        <v>86.105010020040098</v>
      </c>
      <c r="HO232">
        <v>0.53405660606606598</v>
      </c>
    </row>
    <row r="233" spans="1:223" x14ac:dyDescent="0.3">
      <c r="A233" t="s">
        <v>88</v>
      </c>
      <c r="BE233">
        <v>86.573146292585193</v>
      </c>
      <c r="BF233">
        <v>0.5</v>
      </c>
      <c r="CL233">
        <v>86.585931863727495</v>
      </c>
      <c r="CM233">
        <v>0.36445841578986099</v>
      </c>
      <c r="FM233">
        <v>0.57535070140280598</v>
      </c>
      <c r="FN233">
        <v>0.303946076637582</v>
      </c>
      <c r="FX233">
        <v>0.42464929859719402</v>
      </c>
      <c r="FY233">
        <v>0.303946076637582</v>
      </c>
      <c r="GG233">
        <v>0.42464929859719402</v>
      </c>
      <c r="GH233">
        <v>4.6940334191658502E-2</v>
      </c>
      <c r="GI233">
        <v>0.42464929859719402</v>
      </c>
      <c r="GJ233">
        <v>4.6940334191658599E-2</v>
      </c>
      <c r="GR233">
        <v>0.42464929859719402</v>
      </c>
      <c r="GS233">
        <v>0.40867145285256901</v>
      </c>
      <c r="GT233">
        <v>0.42464929859719402</v>
      </c>
      <c r="GU233">
        <v>0.40867145285256901</v>
      </c>
      <c r="HC233">
        <v>86.585931863727495</v>
      </c>
      <c r="HD233">
        <v>0.46445841578986102</v>
      </c>
      <c r="HN233">
        <v>86.585931863727495</v>
      </c>
      <c r="HO233">
        <v>0.53554158421013898</v>
      </c>
    </row>
    <row r="234" spans="1:223" x14ac:dyDescent="0.3">
      <c r="A234" t="s">
        <v>88</v>
      </c>
      <c r="BE234">
        <v>87.054108216432894</v>
      </c>
      <c r="BF234">
        <v>0.5</v>
      </c>
      <c r="CL234">
        <v>87.066853707414793</v>
      </c>
      <c r="CM234">
        <v>0.36302108623583901</v>
      </c>
      <c r="FM234">
        <v>0.57354709418837702</v>
      </c>
      <c r="FN234">
        <v>0.30282827430503501</v>
      </c>
      <c r="FX234">
        <v>0.42645290581162298</v>
      </c>
      <c r="FY234">
        <v>0.30282827430503501</v>
      </c>
      <c r="GG234">
        <v>0.42645290581162298</v>
      </c>
      <c r="GH234">
        <v>4.7727009379186801E-2</v>
      </c>
      <c r="GI234">
        <v>0.42645290581162298</v>
      </c>
      <c r="GJ234">
        <v>4.7727009379186697E-2</v>
      </c>
      <c r="GR234">
        <v>0.42645290581162298</v>
      </c>
      <c r="GS234">
        <v>0.40611325432460299</v>
      </c>
      <c r="GT234">
        <v>0.42645290581162298</v>
      </c>
      <c r="GU234">
        <v>0.40611325432460299</v>
      </c>
      <c r="HC234">
        <v>87.066853707414793</v>
      </c>
      <c r="HD234">
        <v>0.46302108623583899</v>
      </c>
      <c r="HN234">
        <v>87.066853707414793</v>
      </c>
      <c r="HO234">
        <v>0.53697891376416096</v>
      </c>
    </row>
    <row r="235" spans="1:223" x14ac:dyDescent="0.3">
      <c r="A235" t="s">
        <v>88</v>
      </c>
      <c r="BE235">
        <v>87.535070140280595</v>
      </c>
      <c r="BF235">
        <v>0.5</v>
      </c>
      <c r="CL235">
        <v>87.547775551102205</v>
      </c>
      <c r="CM235">
        <v>0.36167998708592503</v>
      </c>
      <c r="FM235">
        <v>0.57174348697394795</v>
      </c>
      <c r="FN235">
        <v>0.30172717848553299</v>
      </c>
      <c r="FX235">
        <v>0.428256513026052</v>
      </c>
      <c r="FY235">
        <v>0.30172717848553299</v>
      </c>
      <c r="GG235">
        <v>0.428256513026052</v>
      </c>
      <c r="GH235">
        <v>4.8522425012024001E-2</v>
      </c>
      <c r="GI235">
        <v>0.428256513026052</v>
      </c>
      <c r="GJ235">
        <v>4.8522425012024001E-2</v>
      </c>
      <c r="GR235">
        <v>0.428256513026052</v>
      </c>
      <c r="GS235">
        <v>0.40356308788666001</v>
      </c>
      <c r="GT235">
        <v>0.428256513026052</v>
      </c>
      <c r="GU235">
        <v>0.40356308788666001</v>
      </c>
      <c r="HC235">
        <v>87.547775551102205</v>
      </c>
      <c r="HD235">
        <v>0.461679987085925</v>
      </c>
      <c r="HN235">
        <v>87.547775551102205</v>
      </c>
      <c r="HO235">
        <v>0.53832001291407505</v>
      </c>
    </row>
    <row r="236" spans="1:223" x14ac:dyDescent="0.3">
      <c r="A236" t="s">
        <v>88</v>
      </c>
      <c r="BE236">
        <v>88.016032064128296</v>
      </c>
      <c r="BF236">
        <v>0.5</v>
      </c>
      <c r="CL236">
        <v>88.028697394789603</v>
      </c>
      <c r="CM236">
        <v>0.36033888793601099</v>
      </c>
      <c r="FM236">
        <v>0.56993987975951899</v>
      </c>
      <c r="FN236">
        <v>0.300640004760233</v>
      </c>
      <c r="FX236">
        <v>0.43006012024048101</v>
      </c>
      <c r="FY236">
        <v>0.300640004760233</v>
      </c>
      <c r="GG236">
        <v>0.43006012024048101</v>
      </c>
      <c r="GH236">
        <v>4.9326629376610302E-2</v>
      </c>
      <c r="GI236">
        <v>0.43006012024048101</v>
      </c>
      <c r="GJ236">
        <v>4.9326629376610302E-2</v>
      </c>
      <c r="GR236">
        <v>0.43006012024048101</v>
      </c>
      <c r="GS236">
        <v>0.40102095353852002</v>
      </c>
      <c r="GT236">
        <v>0.43006012024048101</v>
      </c>
      <c r="GU236">
        <v>0.40102095353852002</v>
      </c>
      <c r="HC236">
        <v>88.028697394789603</v>
      </c>
      <c r="HD236">
        <v>0.46033888793601102</v>
      </c>
      <c r="HN236">
        <v>88.028697394789603</v>
      </c>
      <c r="HO236">
        <v>0.53966111206398903</v>
      </c>
    </row>
    <row r="237" spans="1:223" x14ac:dyDescent="0.3">
      <c r="A237" t="s">
        <v>88</v>
      </c>
      <c r="BE237">
        <v>88.496993987975898</v>
      </c>
      <c r="BF237">
        <v>0.5</v>
      </c>
      <c r="CL237">
        <v>88.509619238476901</v>
      </c>
      <c r="CM237">
        <v>0.35899778878609701</v>
      </c>
      <c r="FM237">
        <v>0.56813627254509003</v>
      </c>
      <c r="FN237">
        <v>0.29955283103493302</v>
      </c>
      <c r="FX237">
        <v>0.43186372745490997</v>
      </c>
      <c r="FY237">
        <v>0.29955283103493302</v>
      </c>
      <c r="GG237">
        <v>0.43186372745490997</v>
      </c>
      <c r="GH237">
        <v>5.01396707593674E-2</v>
      </c>
      <c r="GI237">
        <v>0.43186372745490997</v>
      </c>
      <c r="GJ237">
        <v>5.01396707593674E-2</v>
      </c>
      <c r="GR237">
        <v>0.43186372745490997</v>
      </c>
      <c r="GS237">
        <v>0.39848685127996297</v>
      </c>
      <c r="GT237">
        <v>0.43186372745490997</v>
      </c>
      <c r="GU237">
        <v>0.39848685127996297</v>
      </c>
      <c r="HC237">
        <v>88.509619238476901</v>
      </c>
      <c r="HD237">
        <v>0.45899778878609698</v>
      </c>
      <c r="HN237">
        <v>88.509619238476901</v>
      </c>
      <c r="HO237">
        <v>0.54100221121390302</v>
      </c>
    </row>
    <row r="238" spans="1:223" x14ac:dyDescent="0.3">
      <c r="A238" t="s">
        <v>88</v>
      </c>
      <c r="BE238">
        <v>88.977955911823599</v>
      </c>
      <c r="BF238">
        <v>0.5</v>
      </c>
      <c r="CL238">
        <v>88.990541082164299</v>
      </c>
      <c r="CM238">
        <v>0.35766046877022101</v>
      </c>
      <c r="FM238">
        <v>0.56633266533066096</v>
      </c>
      <c r="FN238">
        <v>0.29846565730963298</v>
      </c>
      <c r="FX238">
        <v>0.43366733466933899</v>
      </c>
      <c r="FY238">
        <v>0.29846565730963298</v>
      </c>
      <c r="GG238">
        <v>0.43366733466933899</v>
      </c>
      <c r="GH238">
        <v>5.0961597446699099E-2</v>
      </c>
      <c r="GI238">
        <v>0.43366733466933899</v>
      </c>
      <c r="GJ238">
        <v>5.0961597446699099E-2</v>
      </c>
      <c r="GR238">
        <v>0.43366733466933899</v>
      </c>
      <c r="GS238">
        <v>0.39596078111076799</v>
      </c>
      <c r="GT238">
        <v>0.43366733466933899</v>
      </c>
      <c r="GU238">
        <v>0.39596078111076799</v>
      </c>
      <c r="HC238">
        <v>88.990541082164299</v>
      </c>
      <c r="HD238">
        <v>0.45766046877022099</v>
      </c>
      <c r="HN238">
        <v>88.990541082164299</v>
      </c>
      <c r="HO238">
        <v>0.54233953122977896</v>
      </c>
    </row>
    <row r="239" spans="1:223" x14ac:dyDescent="0.3">
      <c r="A239" t="s">
        <v>88</v>
      </c>
      <c r="BE239">
        <v>89.458917835671301</v>
      </c>
      <c r="BF239">
        <v>0.5</v>
      </c>
      <c r="CL239">
        <v>89.471462925851696</v>
      </c>
      <c r="CM239">
        <v>0.35644318367269401</v>
      </c>
      <c r="FM239">
        <v>0.564529058116233</v>
      </c>
      <c r="FN239">
        <v>0.297378483584333</v>
      </c>
      <c r="FX239">
        <v>0.435470941883768</v>
      </c>
      <c r="FY239">
        <v>0.297378483584333</v>
      </c>
      <c r="GG239">
        <v>0.435470941883768</v>
      </c>
      <c r="GH239">
        <v>5.1792457724991199E-2</v>
      </c>
      <c r="GI239">
        <v>0.435470941883768</v>
      </c>
      <c r="GJ239">
        <v>5.1792457724991199E-2</v>
      </c>
      <c r="GR239">
        <v>0.435470941883768</v>
      </c>
      <c r="GS239">
        <v>0.39344274303071403</v>
      </c>
      <c r="GT239">
        <v>0.435470941883768</v>
      </c>
      <c r="GU239">
        <v>0.39344274303071403</v>
      </c>
      <c r="HC239">
        <v>89.471462925851696</v>
      </c>
      <c r="HD239">
        <v>0.45644318367269399</v>
      </c>
      <c r="HN239">
        <v>89.471462925851696</v>
      </c>
      <c r="HO239">
        <v>0.54355681632730601</v>
      </c>
    </row>
    <row r="240" spans="1:223" x14ac:dyDescent="0.3">
      <c r="A240" t="s">
        <v>88</v>
      </c>
      <c r="BE240">
        <v>89.939879759519002</v>
      </c>
      <c r="BF240">
        <v>0.5</v>
      </c>
      <c r="CL240">
        <v>89.952384769539094</v>
      </c>
      <c r="CM240">
        <v>0.35522589857516801</v>
      </c>
      <c r="FM240">
        <v>0.56272545090180404</v>
      </c>
      <c r="FN240">
        <v>0.29630595368881102</v>
      </c>
      <c r="FX240">
        <v>0.43727454909819602</v>
      </c>
      <c r="FY240">
        <v>0.29630595368881102</v>
      </c>
      <c r="GG240">
        <v>0.43727454909819602</v>
      </c>
      <c r="GH240">
        <v>5.2632299880611598E-2</v>
      </c>
      <c r="GI240">
        <v>0.43727454909819602</v>
      </c>
      <c r="GJ240">
        <v>5.2632299880611501E-2</v>
      </c>
      <c r="GR240">
        <v>0.43727454909819602</v>
      </c>
      <c r="GS240">
        <v>0.39093273703957898</v>
      </c>
      <c r="GT240">
        <v>0.43727454909819602</v>
      </c>
      <c r="GU240">
        <v>0.39093273703957898</v>
      </c>
      <c r="HC240">
        <v>89.952384769539094</v>
      </c>
      <c r="HD240">
        <v>0.45522589857516699</v>
      </c>
      <c r="HN240">
        <v>89.952384769539094</v>
      </c>
      <c r="HO240">
        <v>0.54477410142483296</v>
      </c>
    </row>
    <row r="241" spans="1:223" x14ac:dyDescent="0.3">
      <c r="A241" t="s">
        <v>88</v>
      </c>
      <c r="BE241">
        <v>90.420841683366703</v>
      </c>
      <c r="BF241">
        <v>0.5</v>
      </c>
      <c r="CL241">
        <v>90.433306613226407</v>
      </c>
      <c r="CM241">
        <v>0.35400861347764101</v>
      </c>
      <c r="FM241">
        <v>0.56092184368737497</v>
      </c>
      <c r="FN241">
        <v>0.29524777474647301</v>
      </c>
      <c r="FX241">
        <v>0.43907815631262498</v>
      </c>
      <c r="FY241">
        <v>0.29524777474647301</v>
      </c>
      <c r="GG241">
        <v>0.43907815631262498</v>
      </c>
      <c r="GH241">
        <v>5.3481172199910401E-2</v>
      </c>
      <c r="GI241">
        <v>0.43907815631262498</v>
      </c>
      <c r="GJ241">
        <v>5.3481172199910401E-2</v>
      </c>
      <c r="GR241">
        <v>0.43907815631262498</v>
      </c>
      <c r="GS241">
        <v>0.38843076313713998</v>
      </c>
      <c r="GT241">
        <v>0.43907815631262498</v>
      </c>
      <c r="GU241">
        <v>0.38843076313713998</v>
      </c>
      <c r="HC241">
        <v>90.433306613226407</v>
      </c>
      <c r="HD241">
        <v>0.45400861347764099</v>
      </c>
      <c r="HN241">
        <v>90.433306613226407</v>
      </c>
      <c r="HO241">
        <v>0.54599138652235901</v>
      </c>
    </row>
    <row r="242" spans="1:223" x14ac:dyDescent="0.3">
      <c r="A242" t="s">
        <v>88</v>
      </c>
      <c r="BE242">
        <v>90.901803607214404</v>
      </c>
      <c r="BF242">
        <v>0.5</v>
      </c>
      <c r="CL242">
        <v>90.914228456913804</v>
      </c>
      <c r="CM242">
        <v>0.35279132838011401</v>
      </c>
      <c r="FM242">
        <v>0.55911823647294601</v>
      </c>
      <c r="FN242">
        <v>0.29418959580413501</v>
      </c>
      <c r="FX242">
        <v>0.44088176352705399</v>
      </c>
      <c r="FY242">
        <v>0.29418959580413501</v>
      </c>
      <c r="GG242">
        <v>0.44088176352705399</v>
      </c>
      <c r="GH242">
        <v>5.4339122969220201E-2</v>
      </c>
      <c r="GI242">
        <v>0.44088176352705399</v>
      </c>
      <c r="GJ242">
        <v>5.4339122969220201E-2</v>
      </c>
      <c r="GR242">
        <v>0.44088176352705399</v>
      </c>
      <c r="GS242">
        <v>0.38593682132317397</v>
      </c>
      <c r="GT242">
        <v>0.44088176352705399</v>
      </c>
      <c r="GU242">
        <v>0.38593682132317397</v>
      </c>
      <c r="HC242">
        <v>90.914228456913804</v>
      </c>
      <c r="HD242">
        <v>0.45279132838011399</v>
      </c>
      <c r="HN242">
        <v>90.914228456913804</v>
      </c>
      <c r="HO242">
        <v>0.54720867161988596</v>
      </c>
    </row>
    <row r="243" spans="1:223" x14ac:dyDescent="0.3">
      <c r="A243" t="s">
        <v>88</v>
      </c>
      <c r="BE243">
        <v>91.382765531062105</v>
      </c>
      <c r="BF243">
        <v>0.5</v>
      </c>
      <c r="CL243">
        <v>91.395150300601202</v>
      </c>
      <c r="CM243">
        <v>0.35165206154848799</v>
      </c>
      <c r="FM243">
        <v>0.55731462925851705</v>
      </c>
      <c r="FN243">
        <v>0.293131416861797</v>
      </c>
      <c r="FX243">
        <v>0.44268537074148301</v>
      </c>
      <c r="FY243">
        <v>0.293131416861797</v>
      </c>
      <c r="GG243">
        <v>0.44268537074148301</v>
      </c>
      <c r="GH243">
        <v>5.5206200474855902E-2</v>
      </c>
      <c r="GI243">
        <v>0.44268537074148301</v>
      </c>
      <c r="GJ243">
        <v>5.5206200474855902E-2</v>
      </c>
      <c r="GR243">
        <v>0.44268537074148301</v>
      </c>
      <c r="GS243">
        <v>0.38345091159745598</v>
      </c>
      <c r="GT243">
        <v>0.44268537074148301</v>
      </c>
      <c r="GU243">
        <v>0.38345091159745598</v>
      </c>
      <c r="HC243">
        <v>91.395150300601202</v>
      </c>
      <c r="HD243">
        <v>0.45165206154848803</v>
      </c>
      <c r="HN243">
        <v>91.395150300601202</v>
      </c>
      <c r="HO243">
        <v>0.54834793845151197</v>
      </c>
    </row>
    <row r="244" spans="1:223" x14ac:dyDescent="0.3">
      <c r="A244" t="s">
        <v>88</v>
      </c>
      <c r="BE244">
        <v>91.863727454909807</v>
      </c>
      <c r="BF244">
        <v>0.5</v>
      </c>
      <c r="CL244">
        <v>91.876072144288599</v>
      </c>
      <c r="CM244">
        <v>0.350541669231763</v>
      </c>
      <c r="FM244">
        <v>0.55551102204408798</v>
      </c>
      <c r="FN244">
        <v>0.29207323791945899</v>
      </c>
      <c r="FX244">
        <v>0.44448897795591202</v>
      </c>
      <c r="FY244">
        <v>0.29207323791945899</v>
      </c>
      <c r="GG244">
        <v>0.44448897795591202</v>
      </c>
      <c r="GH244">
        <v>5.6082453003114999E-2</v>
      </c>
      <c r="GI244">
        <v>0.44448897795591202</v>
      </c>
      <c r="GJ244">
        <v>5.6082453003114999E-2</v>
      </c>
      <c r="GR244">
        <v>0.44448897795591202</v>
      </c>
      <c r="GS244">
        <v>0.38097303395976001</v>
      </c>
      <c r="GT244">
        <v>0.44448897795591202</v>
      </c>
      <c r="GU244">
        <v>0.38097303395976001</v>
      </c>
      <c r="HC244">
        <v>91.876072144288599</v>
      </c>
      <c r="HD244">
        <v>0.45054166923176298</v>
      </c>
      <c r="HN244">
        <v>91.876072144288599</v>
      </c>
      <c r="HO244">
        <v>0.54945833076823702</v>
      </c>
    </row>
    <row r="245" spans="1:223" x14ac:dyDescent="0.3">
      <c r="A245" t="s">
        <v>88</v>
      </c>
      <c r="BE245">
        <v>92.344689378757494</v>
      </c>
      <c r="BF245">
        <v>0.5</v>
      </c>
      <c r="CL245">
        <v>92.356993987975898</v>
      </c>
      <c r="CM245">
        <v>0.349431276915037</v>
      </c>
      <c r="FM245">
        <v>0.55370741482965902</v>
      </c>
      <c r="FN245">
        <v>0.29102783131829402</v>
      </c>
      <c r="FX245">
        <v>0.44629258517034098</v>
      </c>
      <c r="FY245">
        <v>0.29102783131829402</v>
      </c>
      <c r="GG245">
        <v>0.44629258517034098</v>
      </c>
      <c r="GH245">
        <v>5.6967928840277599E-2</v>
      </c>
      <c r="GI245">
        <v>0.44629258517034098</v>
      </c>
      <c r="GJ245">
        <v>5.6967928840277501E-2</v>
      </c>
      <c r="GR245">
        <v>0.44629258517034098</v>
      </c>
      <c r="GS245">
        <v>0.37850318840986302</v>
      </c>
      <c r="GT245">
        <v>0.44629258517034098</v>
      </c>
      <c r="GU245">
        <v>0.37850318840986302</v>
      </c>
      <c r="HC245">
        <v>92.356993987975898</v>
      </c>
      <c r="HD245">
        <v>0.44943127691503698</v>
      </c>
      <c r="HN245">
        <v>92.356993987975898</v>
      </c>
      <c r="HO245">
        <v>0.55056872308496296</v>
      </c>
    </row>
    <row r="246" spans="1:223" x14ac:dyDescent="0.3">
      <c r="A246" t="s">
        <v>88</v>
      </c>
      <c r="BE246">
        <v>92.825651302605195</v>
      </c>
      <c r="BF246">
        <v>0.5</v>
      </c>
      <c r="CL246">
        <v>92.837915831663295</v>
      </c>
      <c r="CM246">
        <v>0.34832088459831101</v>
      </c>
      <c r="FM246">
        <v>0.55190380761523095</v>
      </c>
      <c r="FN246">
        <v>0.28999714067544002</v>
      </c>
      <c r="FX246">
        <v>0.44809619238477</v>
      </c>
      <c r="FY246">
        <v>0.28999714067544002</v>
      </c>
      <c r="GG246">
        <v>0.44809619238477</v>
      </c>
      <c r="GH246">
        <v>5.78626762726063E-2</v>
      </c>
      <c r="GI246">
        <v>0.44809619238477</v>
      </c>
      <c r="GJ246">
        <v>5.7862676272606203E-2</v>
      </c>
      <c r="GR246">
        <v>0.44809619238477</v>
      </c>
      <c r="GS246">
        <v>0.37604137494753598</v>
      </c>
      <c r="GT246">
        <v>0.44809619238477</v>
      </c>
      <c r="GU246">
        <v>0.37604137494753598</v>
      </c>
      <c r="HC246">
        <v>92.837915831663295</v>
      </c>
      <c r="HD246">
        <v>0.44832088459831099</v>
      </c>
      <c r="HN246">
        <v>92.837915831663295</v>
      </c>
      <c r="HO246">
        <v>0.55167911540168901</v>
      </c>
    </row>
    <row r="247" spans="1:223" x14ac:dyDescent="0.3">
      <c r="A247" t="s">
        <v>88</v>
      </c>
      <c r="BE247">
        <v>93.306613226452896</v>
      </c>
      <c r="BF247">
        <v>0.5</v>
      </c>
      <c r="CL247">
        <v>93.318837675350693</v>
      </c>
      <c r="CM247">
        <v>0.347250777986024</v>
      </c>
      <c r="FM247">
        <v>0.55010020040080199</v>
      </c>
      <c r="FN247">
        <v>0.28896645003258498</v>
      </c>
      <c r="FX247">
        <v>0.44989979959919801</v>
      </c>
      <c r="FY247">
        <v>0.28896645003258498</v>
      </c>
      <c r="GG247">
        <v>0.44989979959919801</v>
      </c>
      <c r="GH247">
        <v>5.8766743586346697E-2</v>
      </c>
      <c r="GI247">
        <v>0.44989979959919801</v>
      </c>
      <c r="GJ247">
        <v>5.8766743586346697E-2</v>
      </c>
      <c r="GR247">
        <v>0.44989979959919801</v>
      </c>
      <c r="GS247">
        <v>0.373587593572553</v>
      </c>
      <c r="GT247">
        <v>0.44989979959919801</v>
      </c>
      <c r="GU247">
        <v>0.373587593572553</v>
      </c>
      <c r="HC247">
        <v>93.318837675350693</v>
      </c>
      <c r="HD247">
        <v>0.44725077798602397</v>
      </c>
      <c r="HN247">
        <v>93.318837675350693</v>
      </c>
      <c r="HO247">
        <v>0.55274922201397603</v>
      </c>
    </row>
    <row r="248" spans="1:223" x14ac:dyDescent="0.3">
      <c r="A248" t="s">
        <v>88</v>
      </c>
      <c r="BE248">
        <v>93.787575150300597</v>
      </c>
      <c r="BF248">
        <v>0.5</v>
      </c>
      <c r="CL248">
        <v>93.799759519038105</v>
      </c>
      <c r="CM248">
        <v>0.34623424242192702</v>
      </c>
      <c r="FM248">
        <v>0.54829659318637303</v>
      </c>
      <c r="FN248">
        <v>0.28793575938972998</v>
      </c>
      <c r="FX248">
        <v>0.45170340681362697</v>
      </c>
      <c r="FY248">
        <v>0.28793575938972998</v>
      </c>
      <c r="GG248">
        <v>0.45170340681362697</v>
      </c>
      <c r="GH248">
        <v>5.9680179067727303E-2</v>
      </c>
      <c r="GI248">
        <v>0.45170340681362697</v>
      </c>
      <c r="GJ248">
        <v>5.9680179067727303E-2</v>
      </c>
      <c r="GR248">
        <v>0.45170340681362697</v>
      </c>
      <c r="GS248">
        <v>0.371141844284686</v>
      </c>
      <c r="GT248">
        <v>0.45170340681362697</v>
      </c>
      <c r="GU248">
        <v>0.371141844284686</v>
      </c>
      <c r="HC248">
        <v>93.799759519038105</v>
      </c>
      <c r="HD248">
        <v>0.446234242421927</v>
      </c>
      <c r="HN248">
        <v>93.799759519038105</v>
      </c>
      <c r="HO248">
        <v>0.553765757578073</v>
      </c>
    </row>
    <row r="249" spans="1:223" x14ac:dyDescent="0.3">
      <c r="A249" t="s">
        <v>88</v>
      </c>
      <c r="BE249">
        <v>94.268537074148298</v>
      </c>
      <c r="BF249">
        <v>0.5</v>
      </c>
      <c r="CL249">
        <v>94.280681362725403</v>
      </c>
      <c r="CM249">
        <v>0.34521770685782999</v>
      </c>
      <c r="FM249">
        <v>0.54649298597194396</v>
      </c>
      <c r="FN249">
        <v>0.28690506874687499</v>
      </c>
      <c r="FX249">
        <v>0.45350701402805599</v>
      </c>
      <c r="FY249">
        <v>0.28690506874687499</v>
      </c>
      <c r="GG249">
        <v>0.45350701402805599</v>
      </c>
      <c r="GH249">
        <v>6.0603031002959599E-2</v>
      </c>
      <c r="GI249">
        <v>0.45350701402805599</v>
      </c>
      <c r="GJ249">
        <v>6.0603031002959599E-2</v>
      </c>
      <c r="GR249">
        <v>0.45350701402805599</v>
      </c>
      <c r="GS249">
        <v>0.36870412708370598</v>
      </c>
      <c r="GT249">
        <v>0.45350701402805599</v>
      </c>
      <c r="GU249">
        <v>0.36870412708370598</v>
      </c>
      <c r="HC249">
        <v>94.280681362725403</v>
      </c>
      <c r="HD249">
        <v>0.44521770685783002</v>
      </c>
      <c r="HN249">
        <v>94.280681362725403</v>
      </c>
      <c r="HO249">
        <v>0.55478229314216998</v>
      </c>
    </row>
    <row r="250" spans="1:223" x14ac:dyDescent="0.3">
      <c r="A250" t="s">
        <v>88</v>
      </c>
      <c r="BE250">
        <v>94.749498997996</v>
      </c>
      <c r="BF250">
        <v>0.5</v>
      </c>
      <c r="CL250">
        <v>94.761603206412801</v>
      </c>
      <c r="CM250">
        <v>0.34420117129373301</v>
      </c>
      <c r="FM250">
        <v>0.544689378757515</v>
      </c>
      <c r="FN250">
        <v>0.28588544924373799</v>
      </c>
      <c r="FX250">
        <v>0.455310621242485</v>
      </c>
      <c r="FY250">
        <v>0.28588544924373799</v>
      </c>
      <c r="GG250">
        <v>0.455310621242485</v>
      </c>
      <c r="GH250">
        <v>6.1535347678237901E-2</v>
      </c>
      <c r="GI250">
        <v>0.455310621242485</v>
      </c>
      <c r="GJ250">
        <v>6.1535347678237901E-2</v>
      </c>
      <c r="GR250">
        <v>0.455310621242485</v>
      </c>
      <c r="GS250">
        <v>0.36627444196938402</v>
      </c>
      <c r="GT250">
        <v>0.455310621242485</v>
      </c>
      <c r="GU250">
        <v>0.36627444196938402</v>
      </c>
      <c r="HC250">
        <v>94.761603206412801</v>
      </c>
      <c r="HD250">
        <v>0.44420117129373299</v>
      </c>
      <c r="HN250">
        <v>94.761603206412801</v>
      </c>
      <c r="HO250">
        <v>0.55579882870626696</v>
      </c>
    </row>
    <row r="251" spans="1:223" x14ac:dyDescent="0.3">
      <c r="A251" t="s">
        <v>88</v>
      </c>
      <c r="BE251">
        <v>95.230460921843701</v>
      </c>
      <c r="BF251">
        <v>0.5</v>
      </c>
      <c r="CL251">
        <v>95.242525050100198</v>
      </c>
      <c r="CM251">
        <v>0.34319517574453701</v>
      </c>
      <c r="FM251">
        <v>0.54288577154308604</v>
      </c>
      <c r="FN251">
        <v>0.284880854858791</v>
      </c>
      <c r="FX251">
        <v>0.45711422845691402</v>
      </c>
      <c r="FY251">
        <v>0.284880854858791</v>
      </c>
      <c r="GG251">
        <v>0.45711422845691402</v>
      </c>
      <c r="GH251">
        <v>6.2477177379739901E-2</v>
      </c>
      <c r="GI251">
        <v>0.45711422845691402</v>
      </c>
      <c r="GJ251">
        <v>6.2477177379739901E-2</v>
      </c>
      <c r="GR251">
        <v>0.45711422845691402</v>
      </c>
      <c r="GS251">
        <v>0.36385278894148898</v>
      </c>
      <c r="GT251">
        <v>0.45711422845691402</v>
      </c>
      <c r="GU251">
        <v>0.36385278894148898</v>
      </c>
      <c r="HC251">
        <v>95.242525050100198</v>
      </c>
      <c r="HD251">
        <v>0.44319517574453698</v>
      </c>
      <c r="HN251">
        <v>95.242525050100198</v>
      </c>
      <c r="HO251">
        <v>0.55680482425546296</v>
      </c>
    </row>
    <row r="252" spans="1:223" x14ac:dyDescent="0.3">
      <c r="A252" t="s">
        <v>88</v>
      </c>
      <c r="BE252">
        <v>95.711422845691402</v>
      </c>
      <c r="BF252">
        <v>0.5</v>
      </c>
      <c r="CL252">
        <v>95.723446893787596</v>
      </c>
      <c r="CM252">
        <v>0.34226061464514601</v>
      </c>
      <c r="FM252">
        <v>0.54108216432865697</v>
      </c>
      <c r="FN252">
        <v>0.28387626047384301</v>
      </c>
      <c r="FX252">
        <v>0.45891783567134298</v>
      </c>
      <c r="FY252">
        <v>0.28387626047384301</v>
      </c>
      <c r="GG252">
        <v>0.45891783567134298</v>
      </c>
      <c r="GH252">
        <v>6.3428568393626303E-2</v>
      </c>
      <c r="GI252">
        <v>0.45891783567134298</v>
      </c>
      <c r="GJ252">
        <v>6.34285683936264E-2</v>
      </c>
      <c r="GR252">
        <v>0.45891783567134298</v>
      </c>
      <c r="GS252">
        <v>0.36143916799979098</v>
      </c>
      <c r="GT252">
        <v>0.45891783567134298</v>
      </c>
      <c r="GU252">
        <v>0.36143916799979098</v>
      </c>
      <c r="HC252">
        <v>95.723446893787596</v>
      </c>
      <c r="HD252">
        <v>0.44226061464514599</v>
      </c>
      <c r="HN252">
        <v>95.723446893787596</v>
      </c>
      <c r="HO252">
        <v>0.55773938535485401</v>
      </c>
    </row>
    <row r="253" spans="1:223" x14ac:dyDescent="0.3">
      <c r="A253" t="s">
        <v>88</v>
      </c>
      <c r="BE253">
        <v>96.192384769539103</v>
      </c>
      <c r="BF253">
        <v>0.5</v>
      </c>
      <c r="CL253">
        <v>96.204368737474894</v>
      </c>
      <c r="CM253">
        <v>0.34132605354575501</v>
      </c>
      <c r="FM253">
        <v>0.53927855711422801</v>
      </c>
      <c r="FN253">
        <v>0.28287166608889502</v>
      </c>
      <c r="FX253">
        <v>0.46072144288577199</v>
      </c>
      <c r="FY253">
        <v>0.28287166608889502</v>
      </c>
      <c r="GG253">
        <v>0.46072144288577199</v>
      </c>
      <c r="GH253">
        <v>6.4389569006041494E-2</v>
      </c>
      <c r="GI253">
        <v>0.46072144288577199</v>
      </c>
      <c r="GJ253">
        <v>6.4389569006041494E-2</v>
      </c>
      <c r="GR253">
        <v>0.46072144288577199</v>
      </c>
      <c r="GS253">
        <v>0.35903357914405698</v>
      </c>
      <c r="GT253">
        <v>0.46072144288577199</v>
      </c>
      <c r="GU253">
        <v>0.35903357914405698</v>
      </c>
      <c r="HC253">
        <v>96.204368737474894</v>
      </c>
      <c r="HD253">
        <v>0.44132605354575499</v>
      </c>
      <c r="HN253">
        <v>96.204368737474894</v>
      </c>
      <c r="HO253">
        <v>0.55867394645424495</v>
      </c>
    </row>
    <row r="254" spans="1:223" x14ac:dyDescent="0.3">
      <c r="A254" t="s">
        <v>88</v>
      </c>
      <c r="BE254">
        <v>96.673346693386804</v>
      </c>
      <c r="BF254">
        <v>0.5</v>
      </c>
      <c r="CL254">
        <v>96.685290581162306</v>
      </c>
      <c r="CM254">
        <v>0.34039149244636402</v>
      </c>
      <c r="FM254">
        <v>0.53747494989980005</v>
      </c>
      <c r="FN254">
        <v>0.28186707170394698</v>
      </c>
      <c r="FX254">
        <v>0.46252505010020001</v>
      </c>
      <c r="FY254">
        <v>0.28186707170394698</v>
      </c>
      <c r="GG254">
        <v>0.46252505010020001</v>
      </c>
      <c r="GH254">
        <v>6.5360227503112905E-2</v>
      </c>
      <c r="GI254">
        <v>0.46252505010020001</v>
      </c>
      <c r="GJ254">
        <v>6.5360227503112905E-2</v>
      </c>
      <c r="GR254">
        <v>0.46252505010020001</v>
      </c>
      <c r="GS254">
        <v>0.35663602237405601</v>
      </c>
      <c r="GT254">
        <v>0.46252505010020001</v>
      </c>
      <c r="GU254">
        <v>0.35663602237405601</v>
      </c>
      <c r="HC254">
        <v>96.685290581162306</v>
      </c>
      <c r="HD254">
        <v>0.440391492446364</v>
      </c>
      <c r="HN254">
        <v>96.685290581162306</v>
      </c>
      <c r="HO254">
        <v>0.559608507553636</v>
      </c>
    </row>
    <row r="255" spans="1:223" x14ac:dyDescent="0.3">
      <c r="A255" t="s">
        <v>88</v>
      </c>
      <c r="BE255">
        <v>97.154308617234506</v>
      </c>
      <c r="BF255">
        <v>0.5</v>
      </c>
      <c r="CL255">
        <v>97.166212424849704</v>
      </c>
      <c r="CM255">
        <v>0.33945693134697302</v>
      </c>
      <c r="FM255">
        <v>0.53567134268537098</v>
      </c>
      <c r="FN255">
        <v>0.28087199933301499</v>
      </c>
      <c r="FX255">
        <v>0.46432865731462902</v>
      </c>
      <c r="FY255">
        <v>0.28087199933301499</v>
      </c>
      <c r="GG255">
        <v>0.46432865731462902</v>
      </c>
      <c r="GH255">
        <v>6.6340592170951507E-2</v>
      </c>
      <c r="GI255">
        <v>0.46432865731462902</v>
      </c>
      <c r="GJ255">
        <v>6.6340592170951507E-2</v>
      </c>
      <c r="GR255">
        <v>0.46432865731462902</v>
      </c>
      <c r="GS255">
        <v>0.35424649768955402</v>
      </c>
      <c r="GT255">
        <v>0.46432865731462902</v>
      </c>
      <c r="GU255">
        <v>0.35424649768955402</v>
      </c>
      <c r="HC255">
        <v>97.166212424849704</v>
      </c>
      <c r="HD255">
        <v>0.439456931346973</v>
      </c>
      <c r="HN255">
        <v>97.166212424849704</v>
      </c>
      <c r="HO255">
        <v>0.56054306865302805</v>
      </c>
    </row>
    <row r="256" spans="1:223" x14ac:dyDescent="0.3">
      <c r="A256" t="s">
        <v>88</v>
      </c>
      <c r="BE256">
        <v>97.635270541082207</v>
      </c>
      <c r="BF256">
        <v>0.5</v>
      </c>
      <c r="CL256">
        <v>97.647134268537101</v>
      </c>
      <c r="CM256">
        <v>0.33858253301005298</v>
      </c>
      <c r="FM256">
        <v>0.53386773547094202</v>
      </c>
      <c r="FN256">
        <v>0.27989221230037098</v>
      </c>
      <c r="FX256">
        <v>0.46613226452905798</v>
      </c>
      <c r="FY256">
        <v>0.27989221230037098</v>
      </c>
      <c r="GG256">
        <v>0.46613226452905798</v>
      </c>
      <c r="GH256">
        <v>6.7330711295652004E-2</v>
      </c>
      <c r="GI256">
        <v>0.46613226452905798</v>
      </c>
      <c r="GJ256">
        <v>6.7330711295652004E-2</v>
      </c>
      <c r="GR256">
        <v>0.46613226452905798</v>
      </c>
      <c r="GS256">
        <v>0.35186500509031698</v>
      </c>
      <c r="GT256">
        <v>0.46613226452905798</v>
      </c>
      <c r="GU256">
        <v>0.35186500509031698</v>
      </c>
      <c r="HC256">
        <v>97.647134268537101</v>
      </c>
      <c r="HD256">
        <v>0.43858253301005301</v>
      </c>
      <c r="HN256">
        <v>97.647134268537101</v>
      </c>
      <c r="HO256">
        <v>0.56141746698994699</v>
      </c>
    </row>
    <row r="257" spans="1:223" x14ac:dyDescent="0.3">
      <c r="A257" t="s">
        <v>88</v>
      </c>
      <c r="BE257">
        <v>98.116232464929894</v>
      </c>
      <c r="BF257">
        <v>0.5</v>
      </c>
      <c r="CL257">
        <v>98.128056112224399</v>
      </c>
      <c r="CM257">
        <v>0.33772063855402601</v>
      </c>
      <c r="FM257">
        <v>0.53206412825651295</v>
      </c>
      <c r="FN257">
        <v>0.27891242526772703</v>
      </c>
      <c r="FX257">
        <v>0.467935871743487</v>
      </c>
      <c r="FY257">
        <v>0.27891242526772703</v>
      </c>
      <c r="GG257">
        <v>0.467935871743487</v>
      </c>
      <c r="GH257">
        <v>6.8330633163292506E-2</v>
      </c>
      <c r="GI257">
        <v>0.467935871743487</v>
      </c>
      <c r="GJ257">
        <v>6.8330633163292506E-2</v>
      </c>
      <c r="GR257">
        <v>0.467935871743487</v>
      </c>
      <c r="GS257">
        <v>0.34949154457610998</v>
      </c>
      <c r="GT257">
        <v>0.467935871743487</v>
      </c>
      <c r="GU257">
        <v>0.34949154457610998</v>
      </c>
      <c r="HC257">
        <v>98.128056112224399</v>
      </c>
      <c r="HD257">
        <v>0.43772063855402599</v>
      </c>
      <c r="HN257">
        <v>98.128056112224399</v>
      </c>
      <c r="HO257">
        <v>0.56227936144597401</v>
      </c>
    </row>
    <row r="258" spans="1:223" x14ac:dyDescent="0.3">
      <c r="A258" t="s">
        <v>88</v>
      </c>
      <c r="BE258">
        <v>98.597194388777595</v>
      </c>
      <c r="BF258">
        <v>0.5</v>
      </c>
      <c r="CL258">
        <v>98.608977955911797</v>
      </c>
      <c r="CM258">
        <v>0.33685874409799799</v>
      </c>
      <c r="FM258">
        <v>0.53026052104208399</v>
      </c>
      <c r="FN258">
        <v>0.27793263823508302</v>
      </c>
      <c r="FX258">
        <v>0.46973947895791601</v>
      </c>
      <c r="FY258">
        <v>0.27793263823508302</v>
      </c>
      <c r="GG258">
        <v>0.46973947895791601</v>
      </c>
      <c r="GH258">
        <v>6.9340406059935106E-2</v>
      </c>
      <c r="GI258">
        <v>0.46973947895791601</v>
      </c>
      <c r="GJ258">
        <v>6.9340406059935106E-2</v>
      </c>
      <c r="GR258">
        <v>0.46973947895791601</v>
      </c>
      <c r="GS258">
        <v>0.34712611614669697</v>
      </c>
      <c r="GT258">
        <v>0.46973947895791601</v>
      </c>
      <c r="GU258">
        <v>0.34712611614669697</v>
      </c>
      <c r="HC258">
        <v>98.608977955911797</v>
      </c>
      <c r="HD258">
        <v>0.43685874409799802</v>
      </c>
      <c r="HN258">
        <v>98.608977955911797</v>
      </c>
      <c r="HO258">
        <v>0.56314125590200204</v>
      </c>
    </row>
    <row r="259" spans="1:223" x14ac:dyDescent="0.3">
      <c r="A259" t="s">
        <v>88</v>
      </c>
      <c r="BE259">
        <v>99.078156312625296</v>
      </c>
      <c r="BF259">
        <v>0.5</v>
      </c>
      <c r="CL259">
        <v>99.089899799599195</v>
      </c>
      <c r="CM259">
        <v>0.33599684964197102</v>
      </c>
      <c r="FM259">
        <v>0.52845691382765503</v>
      </c>
      <c r="FN259">
        <v>0.27695285120243801</v>
      </c>
      <c r="FX259">
        <v>0.47154308617234503</v>
      </c>
      <c r="FY259">
        <v>0.27695285120243801</v>
      </c>
      <c r="GG259">
        <v>0.47154308617234503</v>
      </c>
      <c r="GH259">
        <v>7.0360078271625603E-2</v>
      </c>
      <c r="GI259">
        <v>0.47154308617234503</v>
      </c>
      <c r="GJ259">
        <v>7.0360078271625603E-2</v>
      </c>
      <c r="GR259">
        <v>0.47154308617234503</v>
      </c>
      <c r="GS259">
        <v>0.34476871980184198</v>
      </c>
      <c r="GT259">
        <v>0.47154308617234503</v>
      </c>
      <c r="GU259">
        <v>0.34476871980184198</v>
      </c>
      <c r="HC259">
        <v>99.089899799599195</v>
      </c>
      <c r="HD259">
        <v>0.435996849641971</v>
      </c>
      <c r="HN259">
        <v>99.089899799599195</v>
      </c>
      <c r="HO259">
        <v>0.56400315035802895</v>
      </c>
    </row>
    <row r="260" spans="1:223" x14ac:dyDescent="0.3">
      <c r="A260" t="s">
        <v>88</v>
      </c>
      <c r="BE260">
        <v>99.559118236472898</v>
      </c>
      <c r="BF260">
        <v>0.5</v>
      </c>
      <c r="CL260">
        <v>99.570821643286607</v>
      </c>
      <c r="CM260">
        <v>0.33516893447686202</v>
      </c>
      <c r="FM260">
        <v>0.52665330661322596</v>
      </c>
      <c r="FN260">
        <v>0.27598117321764398</v>
      </c>
      <c r="FX260">
        <v>0.47334669338677399</v>
      </c>
      <c r="FY260">
        <v>0.27598117321764398</v>
      </c>
      <c r="GG260">
        <v>0.47334669338677399</v>
      </c>
      <c r="GH260">
        <v>7.1389698084393494E-2</v>
      </c>
      <c r="GI260">
        <v>0.47334669338677399</v>
      </c>
      <c r="GJ260">
        <v>7.1389698084393494E-2</v>
      </c>
      <c r="GR260">
        <v>0.47334669338677399</v>
      </c>
      <c r="GS260">
        <v>0.34241935554130798</v>
      </c>
      <c r="GT260">
        <v>0.47334669338677399</v>
      </c>
      <c r="GU260">
        <v>0.34241935554130798</v>
      </c>
      <c r="HC260">
        <v>99.570821643286607</v>
      </c>
      <c r="HD260">
        <v>0.435168934476862</v>
      </c>
      <c r="HN260">
        <v>99.570821643286607</v>
      </c>
      <c r="HO260">
        <v>0.564831065523138</v>
      </c>
    </row>
    <row r="261" spans="1:223" x14ac:dyDescent="0.3">
      <c r="A261" t="s">
        <v>88</v>
      </c>
      <c r="BE261">
        <v>100.040080160321</v>
      </c>
      <c r="BF261">
        <v>0.5</v>
      </c>
      <c r="CL261">
        <v>100.051743486974</v>
      </c>
      <c r="CM261">
        <v>0.33437148266703698</v>
      </c>
      <c r="FM261">
        <v>0.524849699398798</v>
      </c>
      <c r="FN261">
        <v>0.27502499782432599</v>
      </c>
      <c r="FX261">
        <v>0.475150300601202</v>
      </c>
      <c r="FY261">
        <v>0.27502499782432599</v>
      </c>
      <c r="GG261">
        <v>0.475150300601202</v>
      </c>
      <c r="GH261">
        <v>7.2429313784252505E-2</v>
      </c>
      <c r="GI261">
        <v>0.475150300601202</v>
      </c>
      <c r="GJ261">
        <v>7.2429313784252505E-2</v>
      </c>
      <c r="GR261">
        <v>0.475150300601202</v>
      </c>
      <c r="GS261">
        <v>0.34007802336485599</v>
      </c>
      <c r="GT261">
        <v>0.475150300601202</v>
      </c>
      <c r="GU261">
        <v>0.34007802336485599</v>
      </c>
      <c r="HC261">
        <v>100.051743486974</v>
      </c>
      <c r="HD261">
        <v>0.43437148266703701</v>
      </c>
      <c r="HN261">
        <v>100.051743486974</v>
      </c>
      <c r="HO261">
        <v>0.56562851733296304</v>
      </c>
    </row>
    <row r="262" spans="1:223" x14ac:dyDescent="0.3">
      <c r="A262" t="s">
        <v>88</v>
      </c>
      <c r="BE262">
        <v>100.521042084168</v>
      </c>
      <c r="BF262">
        <v>0.5</v>
      </c>
      <c r="CL262">
        <v>100.532665330661</v>
      </c>
      <c r="CM262">
        <v>0.33357403085721299</v>
      </c>
      <c r="FM262">
        <v>0.52304609218436904</v>
      </c>
      <c r="FN262">
        <v>0.274068822431009</v>
      </c>
      <c r="FX262">
        <v>0.47695390781563102</v>
      </c>
      <c r="FY262">
        <v>0.274068822431009</v>
      </c>
      <c r="GG262">
        <v>0.47695390781563102</v>
      </c>
      <c r="GH262">
        <v>7.34789736572002E-2</v>
      </c>
      <c r="GI262">
        <v>0.47695390781563102</v>
      </c>
      <c r="GJ262">
        <v>7.34789736572002E-2</v>
      </c>
      <c r="GR262">
        <v>0.47695390781563102</v>
      </c>
      <c r="GS262">
        <v>0.33774472327224903</v>
      </c>
      <c r="GT262">
        <v>0.47695390781563102</v>
      </c>
      <c r="GU262">
        <v>0.33774472327224903</v>
      </c>
      <c r="HC262">
        <v>100.532665330661</v>
      </c>
      <c r="HD262">
        <v>0.43357403085721302</v>
      </c>
      <c r="HN262">
        <v>100.532665330661</v>
      </c>
      <c r="HO262">
        <v>0.56642596914278698</v>
      </c>
    </row>
    <row r="263" spans="1:223" x14ac:dyDescent="0.3">
      <c r="A263" t="s">
        <v>88</v>
      </c>
      <c r="BE263">
        <v>101.002004008016</v>
      </c>
      <c r="BF263">
        <v>0.5</v>
      </c>
      <c r="CL263">
        <v>101.013587174349</v>
      </c>
      <c r="CM263">
        <v>0.332776579047388</v>
      </c>
      <c r="FM263">
        <v>0.52124248496993997</v>
      </c>
      <c r="FN263">
        <v>0.273112647037692</v>
      </c>
      <c r="FX263">
        <v>0.47875751503005998</v>
      </c>
      <c r="FY263">
        <v>0.273112647037692</v>
      </c>
      <c r="GG263">
        <v>0.47875751503005998</v>
      </c>
      <c r="GH263">
        <v>7.4538725989218402E-2</v>
      </c>
      <c r="GI263">
        <v>0.47875751503005998</v>
      </c>
      <c r="GJ263">
        <v>7.4538725989218402E-2</v>
      </c>
      <c r="GR263">
        <v>0.47875751503005998</v>
      </c>
      <c r="GS263">
        <v>0.33541945526324501</v>
      </c>
      <c r="GT263">
        <v>0.47875751503005998</v>
      </c>
      <c r="GU263">
        <v>0.33541945526324501</v>
      </c>
      <c r="HC263">
        <v>101.013587174349</v>
      </c>
      <c r="HD263">
        <v>0.43277657904738798</v>
      </c>
      <c r="HN263">
        <v>101.013587174349</v>
      </c>
      <c r="HO263">
        <v>0.56722342095261202</v>
      </c>
    </row>
    <row r="264" spans="1:223" x14ac:dyDescent="0.3">
      <c r="A264" t="s">
        <v>88</v>
      </c>
      <c r="BE264">
        <v>101.482965931864</v>
      </c>
      <c r="BF264">
        <v>0.5</v>
      </c>
      <c r="CL264">
        <v>101.494509018036</v>
      </c>
      <c r="CM264">
        <v>0.33199218918548401</v>
      </c>
      <c r="FM264">
        <v>0.51943887775551101</v>
      </c>
      <c r="FN264">
        <v>0.27215647164437401</v>
      </c>
      <c r="FX264">
        <v>0.48056112224448899</v>
      </c>
      <c r="FY264">
        <v>0.27215647164437401</v>
      </c>
      <c r="GG264">
        <v>0.48056112224448899</v>
      </c>
      <c r="GH264">
        <v>7.5608619066273197E-2</v>
      </c>
      <c r="GI264">
        <v>0.48056112224448899</v>
      </c>
      <c r="GJ264">
        <v>7.5608619066273197E-2</v>
      </c>
      <c r="GR264">
        <v>0.48056112224448899</v>
      </c>
      <c r="GS264">
        <v>0.33310221933760398</v>
      </c>
      <c r="GT264">
        <v>0.48056112224448899</v>
      </c>
      <c r="GU264">
        <v>0.33310221933760398</v>
      </c>
      <c r="HC264">
        <v>101.494509018036</v>
      </c>
      <c r="HD264">
        <v>0.43199218918548399</v>
      </c>
      <c r="HN264">
        <v>101.494509018036</v>
      </c>
      <c r="HO264">
        <v>0.56800781081451601</v>
      </c>
    </row>
    <row r="265" spans="1:223" x14ac:dyDescent="0.3">
      <c r="A265" t="s">
        <v>88</v>
      </c>
      <c r="BE265">
        <v>101.96392785571101</v>
      </c>
      <c r="BF265">
        <v>0.5</v>
      </c>
      <c r="CL265">
        <v>101.975430861723</v>
      </c>
      <c r="CM265">
        <v>0.331252372697043</v>
      </c>
      <c r="FM265">
        <v>0.51763527054108205</v>
      </c>
      <c r="FN265">
        <v>0.271207114537657</v>
      </c>
      <c r="FX265">
        <v>0.48236472945891801</v>
      </c>
      <c r="FY265">
        <v>0.271207114537657</v>
      </c>
      <c r="GG265">
        <v>0.48236472945891801</v>
      </c>
      <c r="GH265">
        <v>7.66887011743147E-2</v>
      </c>
      <c r="GI265">
        <v>0.48236472945891801</v>
      </c>
      <c r="GJ265">
        <v>7.6688701174314602E-2</v>
      </c>
      <c r="GR265">
        <v>0.48236472945891801</v>
      </c>
      <c r="GS265">
        <v>0.330793015495086</v>
      </c>
      <c r="GT265">
        <v>0.48236472945891801</v>
      </c>
      <c r="GU265">
        <v>0.330793015495086</v>
      </c>
      <c r="HC265">
        <v>101.975430861723</v>
      </c>
      <c r="HD265">
        <v>0.43125237269704297</v>
      </c>
      <c r="HN265">
        <v>101.975430861723</v>
      </c>
      <c r="HO265">
        <v>0.56874762730295703</v>
      </c>
    </row>
    <row r="266" spans="1:223" x14ac:dyDescent="0.3">
      <c r="A266" t="s">
        <v>88</v>
      </c>
      <c r="BE266">
        <v>102.44488977955901</v>
      </c>
      <c r="BF266">
        <v>0.5</v>
      </c>
      <c r="CL266">
        <v>102.45635270541101</v>
      </c>
      <c r="CM266">
        <v>0.33051255620860098</v>
      </c>
      <c r="FM266">
        <v>0.51583166332665298</v>
      </c>
      <c r="FN266">
        <v>0.27027343949011801</v>
      </c>
      <c r="FX266">
        <v>0.48416833667334702</v>
      </c>
      <c r="FY266">
        <v>0.27027343949011801</v>
      </c>
      <c r="GG266">
        <v>0.48416833667334702</v>
      </c>
      <c r="GH266">
        <v>7.7779020599277396E-2</v>
      </c>
      <c r="GI266">
        <v>0.48416833667334702</v>
      </c>
      <c r="GJ266">
        <v>7.7779020599277396E-2</v>
      </c>
      <c r="GR266">
        <v>0.48416833667334702</v>
      </c>
      <c r="GS266">
        <v>0.32849184373544799</v>
      </c>
      <c r="GT266">
        <v>0.48416833667334702</v>
      </c>
      <c r="GU266">
        <v>0.32849184373544799</v>
      </c>
      <c r="HC266">
        <v>102.45635270541101</v>
      </c>
      <c r="HD266">
        <v>0.43051255620860202</v>
      </c>
      <c r="HN266">
        <v>102.45635270541101</v>
      </c>
      <c r="HO266">
        <v>0.56948744379139904</v>
      </c>
    </row>
    <row r="267" spans="1:223" x14ac:dyDescent="0.3">
      <c r="A267" t="s">
        <v>88</v>
      </c>
      <c r="BE267">
        <v>102.92585170340701</v>
      </c>
      <c r="BF267">
        <v>0.5</v>
      </c>
      <c r="CL267">
        <v>102.93727454909801</v>
      </c>
      <c r="CM267">
        <v>0.32977273972016002</v>
      </c>
      <c r="FM267">
        <v>0.51402805611222402</v>
      </c>
      <c r="FN267">
        <v>0.26933976444257901</v>
      </c>
      <c r="FX267">
        <v>0.48597194388777598</v>
      </c>
      <c r="FY267">
        <v>0.26933976444257901</v>
      </c>
      <c r="GG267">
        <v>0.48597194388777598</v>
      </c>
      <c r="GH267">
        <v>7.8879625627080396E-2</v>
      </c>
      <c r="GI267">
        <v>0.48597194388777598</v>
      </c>
      <c r="GJ267">
        <v>7.8879625627080396E-2</v>
      </c>
      <c r="GR267">
        <v>0.48597194388777598</v>
      </c>
      <c r="GS267">
        <v>0.32619870405844598</v>
      </c>
      <c r="GT267">
        <v>0.48597194388777598</v>
      </c>
      <c r="GU267">
        <v>0.32619870405844598</v>
      </c>
      <c r="HC267">
        <v>102.93727454909801</v>
      </c>
      <c r="HD267">
        <v>0.42977273972016</v>
      </c>
      <c r="HN267">
        <v>102.93727454909801</v>
      </c>
      <c r="HO267">
        <v>0.57022726027984005</v>
      </c>
    </row>
    <row r="268" spans="1:223" x14ac:dyDescent="0.3">
      <c r="A268" t="s">
        <v>88</v>
      </c>
      <c r="BE268">
        <v>103.406813627255</v>
      </c>
      <c r="BF268">
        <v>0.5</v>
      </c>
      <c r="CL268">
        <v>103.418196392786</v>
      </c>
      <c r="CM268">
        <v>0.32903292323171901</v>
      </c>
      <c r="FM268">
        <v>0.51222444889779595</v>
      </c>
      <c r="FN268">
        <v>0.26840608939504101</v>
      </c>
      <c r="FX268">
        <v>0.487775551102204</v>
      </c>
      <c r="FY268">
        <v>0.26840608939504101</v>
      </c>
      <c r="GG268">
        <v>0.487775551102204</v>
      </c>
      <c r="GH268">
        <v>7.9990564543627199E-2</v>
      </c>
      <c r="GI268">
        <v>0.487775551102204</v>
      </c>
      <c r="GJ268">
        <v>7.9990564543627199E-2</v>
      </c>
      <c r="GR268">
        <v>0.487775551102204</v>
      </c>
      <c r="GS268">
        <v>0.32391359646383799</v>
      </c>
      <c r="GT268">
        <v>0.487775551102204</v>
      </c>
      <c r="GU268">
        <v>0.32391359646383799</v>
      </c>
      <c r="HC268">
        <v>103.418196392786</v>
      </c>
      <c r="HD268">
        <v>0.42903292323171899</v>
      </c>
      <c r="HN268">
        <v>103.418196392786</v>
      </c>
      <c r="HO268">
        <v>0.57096707676828096</v>
      </c>
    </row>
    <row r="269" spans="1:223" x14ac:dyDescent="0.3">
      <c r="A269" t="s">
        <v>88</v>
      </c>
      <c r="BE269">
        <v>103.887775551102</v>
      </c>
      <c r="BF269">
        <v>0.5</v>
      </c>
      <c r="CL269">
        <v>103.899118236473</v>
      </c>
      <c r="CM269">
        <v>0.32834095349916997</v>
      </c>
      <c r="FM269">
        <v>0.51042084168336699</v>
      </c>
      <c r="FN269">
        <v>0.26747241434750202</v>
      </c>
      <c r="FX269">
        <v>0.48957915831663301</v>
      </c>
      <c r="FY269">
        <v>0.26747241434750202</v>
      </c>
      <c r="GG269">
        <v>0.48957915831663301</v>
      </c>
      <c r="GH269">
        <v>8.1111885634805703E-2</v>
      </c>
      <c r="GI269">
        <v>0.48957915831663301</v>
      </c>
      <c r="GJ269">
        <v>8.1111885634805703E-2</v>
      </c>
      <c r="GR269">
        <v>0.48957915831663301</v>
      </c>
      <c r="GS269">
        <v>0.32163652095137701</v>
      </c>
      <c r="GT269">
        <v>0.48957915831663301</v>
      </c>
      <c r="GU269">
        <v>0.32163652095137701</v>
      </c>
      <c r="HC269">
        <v>103.899118236473</v>
      </c>
      <c r="HD269">
        <v>0.42834095349917001</v>
      </c>
      <c r="HN269">
        <v>103.899118236473</v>
      </c>
      <c r="HO269">
        <v>0.57165904650082999</v>
      </c>
    </row>
    <row r="270" spans="1:223" x14ac:dyDescent="0.3">
      <c r="A270" t="s">
        <v>88</v>
      </c>
      <c r="BE270">
        <v>104.36873747495</v>
      </c>
      <c r="BF270">
        <v>0.5</v>
      </c>
      <c r="CL270">
        <v>104.38004008016</v>
      </c>
      <c r="CM270">
        <v>0.32765280835903499</v>
      </c>
      <c r="FM270">
        <v>0.50861723446893803</v>
      </c>
      <c r="FN270">
        <v>0.26654437675840897</v>
      </c>
      <c r="FX270">
        <v>0.49138276553106203</v>
      </c>
      <c r="FY270">
        <v>0.26654437675840897</v>
      </c>
      <c r="GG270">
        <v>0.49138276553106203</v>
      </c>
      <c r="GH270">
        <v>8.2243637186488805E-2</v>
      </c>
      <c r="GI270">
        <v>0.49138276553106203</v>
      </c>
      <c r="GJ270">
        <v>8.2243637186488805E-2</v>
      </c>
      <c r="GR270">
        <v>0.49138276553106203</v>
      </c>
      <c r="GS270">
        <v>0.31936747752081901</v>
      </c>
      <c r="GT270">
        <v>0.49138276553106203</v>
      </c>
      <c r="GU270">
        <v>0.31936747752081901</v>
      </c>
      <c r="HC270">
        <v>104.38004008016</v>
      </c>
      <c r="HD270">
        <v>0.42765280835903502</v>
      </c>
      <c r="HN270">
        <v>104.38004008016</v>
      </c>
      <c r="HO270">
        <v>0.57234719164096504</v>
      </c>
    </row>
    <row r="271" spans="1:223" x14ac:dyDescent="0.3">
      <c r="A271" t="s">
        <v>88</v>
      </c>
      <c r="BE271">
        <v>104.84969939879799</v>
      </c>
      <c r="BF271">
        <v>0.5</v>
      </c>
      <c r="CL271">
        <v>104.860961923848</v>
      </c>
      <c r="CM271">
        <v>0.3269646632189</v>
      </c>
      <c r="FM271">
        <v>0.50681362725450896</v>
      </c>
      <c r="FN271">
        <v>0.26563216741802997</v>
      </c>
      <c r="FX271">
        <v>0.49318637274549099</v>
      </c>
      <c r="FY271">
        <v>0.26563216741802997</v>
      </c>
      <c r="GG271">
        <v>0.49318637274549099</v>
      </c>
      <c r="GH271">
        <v>8.3385867484533693E-2</v>
      </c>
      <c r="GI271">
        <v>0.49318637274549099</v>
      </c>
      <c r="GJ271">
        <v>8.3385867484533693E-2</v>
      </c>
      <c r="GR271">
        <v>0.49318637274549099</v>
      </c>
      <c r="GS271">
        <v>0.31710646617191701</v>
      </c>
      <c r="GT271">
        <v>0.49318637274549099</v>
      </c>
      <c r="GU271">
        <v>0.31710646617191701</v>
      </c>
      <c r="HC271">
        <v>104.860961923848</v>
      </c>
      <c r="HD271">
        <v>0.42696466321889998</v>
      </c>
      <c r="HN271">
        <v>104.860961923848</v>
      </c>
      <c r="HO271">
        <v>0.57303533678109997</v>
      </c>
    </row>
    <row r="272" spans="1:223" x14ac:dyDescent="0.3">
      <c r="A272" t="s">
        <v>88</v>
      </c>
      <c r="BE272">
        <v>105.330661322645</v>
      </c>
      <c r="BF272">
        <v>0.5</v>
      </c>
      <c r="CL272">
        <v>105.34188376753499</v>
      </c>
      <c r="CM272">
        <v>0.32627651807876501</v>
      </c>
      <c r="FM272">
        <v>0.50501002004008</v>
      </c>
      <c r="FN272">
        <v>0.26471995807765197</v>
      </c>
      <c r="FX272">
        <v>0.49498997995992</v>
      </c>
      <c r="FY272">
        <v>0.26471995807765197</v>
      </c>
      <c r="GG272">
        <v>0.49498997995992</v>
      </c>
      <c r="GH272">
        <v>8.4538624814782498E-2</v>
      </c>
      <c r="GI272">
        <v>0.49498997995992</v>
      </c>
      <c r="GJ272">
        <v>8.4538624814782498E-2</v>
      </c>
      <c r="GR272">
        <v>0.49498997995992</v>
      </c>
      <c r="GS272">
        <v>0.314853486904424</v>
      </c>
      <c r="GT272">
        <v>0.49498997995992</v>
      </c>
      <c r="GU272">
        <v>0.314853486904424</v>
      </c>
      <c r="HC272">
        <v>105.34188376753499</v>
      </c>
      <c r="HD272">
        <v>0.42627651807876499</v>
      </c>
      <c r="HN272">
        <v>105.34188376753499</v>
      </c>
      <c r="HO272">
        <v>0.57372348192123501</v>
      </c>
    </row>
    <row r="273" spans="1:223" x14ac:dyDescent="0.3">
      <c r="A273" t="s">
        <v>88</v>
      </c>
      <c r="BE273">
        <v>105.811623246493</v>
      </c>
      <c r="BF273">
        <v>0.5</v>
      </c>
      <c r="CL273">
        <v>105.82280561122199</v>
      </c>
      <c r="CM273">
        <v>0.32561744620070499</v>
      </c>
      <c r="FM273">
        <v>0.50320641282565104</v>
      </c>
      <c r="FN273">
        <v>0.26380774873727297</v>
      </c>
      <c r="FX273">
        <v>0.49679358717434902</v>
      </c>
      <c r="FY273">
        <v>0.26380774873727297</v>
      </c>
      <c r="GG273">
        <v>0.49679358717434902</v>
      </c>
      <c r="GH273">
        <v>8.5701957463062403E-2</v>
      </c>
      <c r="GI273">
        <v>0.49679358717434902</v>
      </c>
      <c r="GJ273">
        <v>8.5701957463062403E-2</v>
      </c>
      <c r="GR273">
        <v>0.49679358717434902</v>
      </c>
      <c r="GS273">
        <v>0.31260853971809099</v>
      </c>
      <c r="GT273">
        <v>0.49679358717434902</v>
      </c>
      <c r="GU273">
        <v>0.31260853971809099</v>
      </c>
      <c r="HC273">
        <v>105.82280561122199</v>
      </c>
      <c r="HD273">
        <v>0.42561744620070502</v>
      </c>
      <c r="HN273">
        <v>105.82280561122199</v>
      </c>
      <c r="HO273">
        <v>0.57438255379929504</v>
      </c>
    </row>
    <row r="274" spans="1:223" x14ac:dyDescent="0.3">
      <c r="A274" t="s">
        <v>88</v>
      </c>
      <c r="BE274">
        <v>106.292585170341</v>
      </c>
      <c r="BF274">
        <v>0.5</v>
      </c>
      <c r="CL274">
        <v>106.30372745491</v>
      </c>
      <c r="CM274">
        <v>0.32497579345515598</v>
      </c>
      <c r="FM274">
        <v>0.50140280561122297</v>
      </c>
      <c r="FN274">
        <v>0.26289553939689397</v>
      </c>
      <c r="FX274">
        <v>0.49859719438877798</v>
      </c>
      <c r="FY274">
        <v>0.26289553939689397</v>
      </c>
      <c r="GG274">
        <v>0.49859719438877798</v>
      </c>
      <c r="GH274">
        <v>8.6875913715185202E-2</v>
      </c>
      <c r="GI274">
        <v>0.49859719438877798</v>
      </c>
      <c r="GJ274">
        <v>8.6875913715185202E-2</v>
      </c>
      <c r="GR274">
        <v>0.49859719438877798</v>
      </c>
      <c r="GS274">
        <v>0.31037162461266898</v>
      </c>
      <c r="GT274">
        <v>0.49859719438877798</v>
      </c>
      <c r="GU274">
        <v>0.31037162461266898</v>
      </c>
      <c r="HC274">
        <v>106.30372745491</v>
      </c>
      <c r="HD274">
        <v>0.42497579345515601</v>
      </c>
      <c r="HN274">
        <v>106.30372745491</v>
      </c>
      <c r="HO274">
        <v>0.57502420654484399</v>
      </c>
    </row>
    <row r="275" spans="1:223" x14ac:dyDescent="0.3">
      <c r="A275" t="s">
        <v>88</v>
      </c>
      <c r="BE275">
        <v>106.773547094188</v>
      </c>
      <c r="BF275">
        <v>0.5</v>
      </c>
      <c r="CL275">
        <v>106.784649298597</v>
      </c>
      <c r="CM275">
        <v>0.32433414070960798</v>
      </c>
      <c r="FM275">
        <v>0.49959919839679401</v>
      </c>
      <c r="FN275">
        <v>0.26198788579687499</v>
      </c>
      <c r="FX275">
        <v>0.50040080160320599</v>
      </c>
      <c r="FY275">
        <v>0.26198788579687499</v>
      </c>
      <c r="GG275">
        <v>0.50040080160320599</v>
      </c>
      <c r="GH275">
        <v>8.8060541856947894E-2</v>
      </c>
      <c r="GI275">
        <v>0.50040080160320599</v>
      </c>
      <c r="GJ275">
        <v>8.8060541856947797E-2</v>
      </c>
      <c r="GR275">
        <v>0.50040080160320599</v>
      </c>
      <c r="GS275">
        <v>0.308142741587908</v>
      </c>
      <c r="GT275">
        <v>0.50040080160320599</v>
      </c>
      <c r="GU275">
        <v>0.308142741587908</v>
      </c>
      <c r="HC275">
        <v>106.784649298597</v>
      </c>
      <c r="HD275">
        <v>0.42433414070960801</v>
      </c>
      <c r="HN275">
        <v>106.784649298597</v>
      </c>
      <c r="HO275">
        <v>0.57566585929039205</v>
      </c>
    </row>
    <row r="276" spans="1:223" x14ac:dyDescent="0.3">
      <c r="A276" t="s">
        <v>88</v>
      </c>
      <c r="BE276">
        <v>107.254509018036</v>
      </c>
      <c r="BF276">
        <v>0.5</v>
      </c>
      <c r="CL276">
        <v>107.265571142285</v>
      </c>
      <c r="CM276">
        <v>0.32369248796406003</v>
      </c>
      <c r="FM276">
        <v>0.49779559118236499</v>
      </c>
      <c r="FN276">
        <v>0.26109617728811602</v>
      </c>
      <c r="FX276">
        <v>0.50220440881763495</v>
      </c>
      <c r="FY276">
        <v>0.26109617728811602</v>
      </c>
      <c r="GG276">
        <v>0.50220440881763495</v>
      </c>
      <c r="GH276">
        <v>8.9255890174132199E-2</v>
      </c>
      <c r="GI276">
        <v>0.50220440881763495</v>
      </c>
      <c r="GJ276">
        <v>8.9255890174132199E-2</v>
      </c>
      <c r="GR276">
        <v>0.50220440881763495</v>
      </c>
      <c r="GS276">
        <v>0.30592189064355801</v>
      </c>
      <c r="GT276">
        <v>0.50220440881763495</v>
      </c>
      <c r="GU276">
        <v>0.30592189064355801</v>
      </c>
      <c r="HC276">
        <v>107.265571142285</v>
      </c>
      <c r="HD276">
        <v>0.42369248796406001</v>
      </c>
      <c r="HN276">
        <v>107.265571142285</v>
      </c>
      <c r="HO276">
        <v>0.57630751203593999</v>
      </c>
    </row>
    <row r="277" spans="1:223" x14ac:dyDescent="0.3">
      <c r="A277" t="s">
        <v>88</v>
      </c>
      <c r="BE277">
        <v>107.735470941884</v>
      </c>
      <c r="BF277">
        <v>0.5</v>
      </c>
      <c r="CL277">
        <v>107.746492985972</v>
      </c>
      <c r="CM277">
        <v>0.32306444399710799</v>
      </c>
      <c r="FM277">
        <v>0.49599198396793598</v>
      </c>
      <c r="FN277">
        <v>0.26020446877935699</v>
      </c>
      <c r="FX277">
        <v>0.50400801603206402</v>
      </c>
      <c r="FY277">
        <v>0.26020446877935699</v>
      </c>
      <c r="GG277">
        <v>0.50400801603206402</v>
      </c>
      <c r="GH277">
        <v>9.0462006952505405E-2</v>
      </c>
      <c r="GI277">
        <v>0.50400801603206402</v>
      </c>
      <c r="GJ277">
        <v>9.0462006952505405E-2</v>
      </c>
      <c r="GR277">
        <v>0.50400801603206402</v>
      </c>
      <c r="GS277">
        <v>0.30370907177936601</v>
      </c>
      <c r="GT277">
        <v>0.50400801603206402</v>
      </c>
      <c r="GU277">
        <v>0.30370907177936601</v>
      </c>
      <c r="HC277">
        <v>107.746492985972</v>
      </c>
      <c r="HD277">
        <v>0.42306444399710802</v>
      </c>
      <c r="HN277">
        <v>107.746492985972</v>
      </c>
      <c r="HO277">
        <v>0.57693555600289204</v>
      </c>
    </row>
    <row r="278" spans="1:223" x14ac:dyDescent="0.3">
      <c r="A278" t="s">
        <v>88</v>
      </c>
      <c r="BE278">
        <v>108.21643286573099</v>
      </c>
      <c r="BF278">
        <v>0.5</v>
      </c>
      <c r="CL278">
        <v>108.227414829659</v>
      </c>
      <c r="CM278">
        <v>0.32246470502730301</v>
      </c>
      <c r="FM278">
        <v>0.49418837675350702</v>
      </c>
      <c r="FN278">
        <v>0.25931276027059802</v>
      </c>
      <c r="FX278">
        <v>0.50581162324649298</v>
      </c>
      <c r="FY278">
        <v>0.25931276027059802</v>
      </c>
      <c r="GG278">
        <v>0.50581162324649298</v>
      </c>
      <c r="GH278">
        <v>9.1678940477819701E-2</v>
      </c>
      <c r="GI278">
        <v>0.50581162324649298</v>
      </c>
      <c r="GJ278">
        <v>9.1678940477819701E-2</v>
      </c>
      <c r="GR278">
        <v>0.50581162324649298</v>
      </c>
      <c r="GS278">
        <v>0.30150428499507897</v>
      </c>
      <c r="GT278">
        <v>0.50581162324649298</v>
      </c>
      <c r="GU278">
        <v>0.30150428499507897</v>
      </c>
      <c r="HC278">
        <v>108.227414829659</v>
      </c>
      <c r="HD278">
        <v>0.42246470502730299</v>
      </c>
      <c r="HN278">
        <v>108.227414829659</v>
      </c>
      <c r="HO278">
        <v>0.57753529497269696</v>
      </c>
    </row>
    <row r="279" spans="1:223" x14ac:dyDescent="0.3">
      <c r="A279" t="s">
        <v>88</v>
      </c>
      <c r="BE279">
        <v>108.69739478957899</v>
      </c>
      <c r="BF279">
        <v>0.5</v>
      </c>
      <c r="CL279">
        <v>108.70833667334701</v>
      </c>
      <c r="CM279">
        <v>0.32186496605749798</v>
      </c>
      <c r="FM279">
        <v>0.492384769539078</v>
      </c>
      <c r="FN279">
        <v>0.25842105176183899</v>
      </c>
      <c r="FX279">
        <v>0.50761523046092205</v>
      </c>
      <c r="FY279">
        <v>0.25842105176183899</v>
      </c>
      <c r="GG279">
        <v>0.50761523046092205</v>
      </c>
      <c r="GH279">
        <v>9.2906739035812494E-2</v>
      </c>
      <c r="GI279">
        <v>0.50761523046092205</v>
      </c>
      <c r="GJ279">
        <v>9.2906739035812494E-2</v>
      </c>
      <c r="GR279">
        <v>0.50761523046092205</v>
      </c>
      <c r="GS279">
        <v>0.29930753029044499</v>
      </c>
      <c r="GT279">
        <v>0.50761523046092205</v>
      </c>
      <c r="GU279">
        <v>0.29930753029044499</v>
      </c>
      <c r="HC279">
        <v>108.70833667334701</v>
      </c>
      <c r="HD279">
        <v>0.42186496605749801</v>
      </c>
      <c r="HN279">
        <v>108.70833667334701</v>
      </c>
      <c r="HO279">
        <v>0.57813503394250199</v>
      </c>
    </row>
    <row r="280" spans="1:223" x14ac:dyDescent="0.3">
      <c r="A280" t="s">
        <v>88</v>
      </c>
      <c r="BE280">
        <v>109.17835671342699</v>
      </c>
      <c r="BF280">
        <v>0.5</v>
      </c>
      <c r="CL280">
        <v>109.18925851703401</v>
      </c>
      <c r="CM280">
        <v>0.32126522708769201</v>
      </c>
      <c r="FM280">
        <v>0.49058116232464899</v>
      </c>
      <c r="FN280">
        <v>0.25753290681396102</v>
      </c>
      <c r="FX280">
        <v>0.50941883767535101</v>
      </c>
      <c r="FY280">
        <v>0.25753290681396102</v>
      </c>
      <c r="GG280">
        <v>0.50941883767535101</v>
      </c>
      <c r="GH280">
        <v>9.4145450912206705E-2</v>
      </c>
      <c r="GI280">
        <v>0.50941883767535101</v>
      </c>
      <c r="GJ280">
        <v>9.4145450912206705E-2</v>
      </c>
      <c r="GR280">
        <v>0.50941883767535101</v>
      </c>
      <c r="GS280">
        <v>0.29711880766520798</v>
      </c>
      <c r="GT280">
        <v>0.50941883767535101</v>
      </c>
      <c r="GU280">
        <v>0.29711880766520798</v>
      </c>
      <c r="HC280">
        <v>109.18925851703401</v>
      </c>
      <c r="HD280">
        <v>0.42126522708769198</v>
      </c>
      <c r="HN280">
        <v>109.18925851703401</v>
      </c>
      <c r="HO280">
        <v>0.57873477291230802</v>
      </c>
    </row>
    <row r="281" spans="1:223" x14ac:dyDescent="0.3">
      <c r="A281" t="s">
        <v>88</v>
      </c>
      <c r="BE281">
        <v>109.65931863727501</v>
      </c>
      <c r="BF281">
        <v>0.5</v>
      </c>
      <c r="CL281">
        <v>109.67018036072101</v>
      </c>
      <c r="CM281">
        <v>0.32066640457714601</v>
      </c>
      <c r="FM281">
        <v>0.48877755511021997</v>
      </c>
      <c r="FN281">
        <v>0.25666079789004997</v>
      </c>
      <c r="FX281">
        <v>0.51122244488977997</v>
      </c>
      <c r="FY281">
        <v>0.25666079789004997</v>
      </c>
      <c r="GG281">
        <v>0.51122244488977997</v>
      </c>
      <c r="GH281">
        <v>9.5395124392710598E-2</v>
      </c>
      <c r="GI281">
        <v>0.51122244488977997</v>
      </c>
      <c r="GJ281">
        <v>9.5395124392710598E-2</v>
      </c>
      <c r="GR281">
        <v>0.51122244488977997</v>
      </c>
      <c r="GS281">
        <v>0.294938117119112</v>
      </c>
      <c r="GT281">
        <v>0.51122244488977997</v>
      </c>
      <c r="GU281">
        <v>0.294938117119112</v>
      </c>
      <c r="HC281">
        <v>109.67018036072101</v>
      </c>
      <c r="HD281">
        <v>0.42066640457714599</v>
      </c>
      <c r="HN281">
        <v>109.67018036072101</v>
      </c>
      <c r="HO281">
        <v>0.57933359542285401</v>
      </c>
    </row>
    <row r="282" spans="1:223" x14ac:dyDescent="0.3">
      <c r="A282" t="s">
        <v>88</v>
      </c>
      <c r="BE282">
        <v>110.140280561122</v>
      </c>
      <c r="BF282">
        <v>0.5</v>
      </c>
      <c r="CL282">
        <v>110.151102204409</v>
      </c>
      <c r="CM282">
        <v>0.32010479344625298</v>
      </c>
      <c r="FM282">
        <v>0.48697394789579201</v>
      </c>
      <c r="FN282">
        <v>0.25578868896613899</v>
      </c>
      <c r="FX282">
        <v>0.51302605210420804</v>
      </c>
      <c r="FY282">
        <v>0.25578868896613899</v>
      </c>
      <c r="GG282">
        <v>0.51302605210420804</v>
      </c>
      <c r="GH282">
        <v>9.6655807763017604E-2</v>
      </c>
      <c r="GI282">
        <v>0.51302605210420804</v>
      </c>
      <c r="GJ282">
        <v>9.6655807763017604E-2</v>
      </c>
      <c r="GR282">
        <v>0.51302605210420804</v>
      </c>
      <c r="GS282">
        <v>0.29276545865190201</v>
      </c>
      <c r="GT282">
        <v>0.51302605210420804</v>
      </c>
      <c r="GU282">
        <v>0.29276545865190201</v>
      </c>
      <c r="HC282">
        <v>110.151102204409</v>
      </c>
      <c r="HD282">
        <v>0.42010479344625401</v>
      </c>
      <c r="HN282">
        <v>110.151102204409</v>
      </c>
      <c r="HO282">
        <v>0.57989520655374704</v>
      </c>
    </row>
    <row r="283" spans="1:223" x14ac:dyDescent="0.3">
      <c r="A283" t="s">
        <v>88</v>
      </c>
      <c r="BE283">
        <v>110.62124248497</v>
      </c>
      <c r="BF283">
        <v>0.5</v>
      </c>
      <c r="CL283">
        <v>110.632024048096</v>
      </c>
      <c r="CM283">
        <v>0.319543182315361</v>
      </c>
      <c r="FM283">
        <v>0.485170340681363</v>
      </c>
      <c r="FN283">
        <v>0.254916580042227</v>
      </c>
      <c r="FX283">
        <v>0.514829659318637</v>
      </c>
      <c r="FY283">
        <v>0.254916580042227</v>
      </c>
      <c r="GG283">
        <v>0.514829659318637</v>
      </c>
      <c r="GH283">
        <v>9.7927549308806996E-2</v>
      </c>
      <c r="GI283">
        <v>0.514829659318637</v>
      </c>
      <c r="GJ283">
        <v>9.7927549308806996E-2</v>
      </c>
      <c r="GR283">
        <v>0.514829659318637</v>
      </c>
      <c r="GS283">
        <v>0.29060083226332001</v>
      </c>
      <c r="GT283">
        <v>0.514829659318637</v>
      </c>
      <c r="GU283">
        <v>0.29060083226332001</v>
      </c>
      <c r="HC283">
        <v>110.632024048096</v>
      </c>
      <c r="HD283">
        <v>0.41954318231536097</v>
      </c>
      <c r="HN283">
        <v>110.632024048096</v>
      </c>
      <c r="HO283">
        <v>0.58045681768463897</v>
      </c>
    </row>
    <row r="284" spans="1:223" x14ac:dyDescent="0.3">
      <c r="A284" t="s">
        <v>88</v>
      </c>
      <c r="BE284">
        <v>111.102204408818</v>
      </c>
      <c r="BF284">
        <v>0.5</v>
      </c>
      <c r="CL284">
        <v>111.11294589178399</v>
      </c>
      <c r="CM284">
        <v>0.31898157118446901</v>
      </c>
      <c r="FM284">
        <v>0.48336673346693398</v>
      </c>
      <c r="FN284">
        <v>0.25404447111831602</v>
      </c>
      <c r="FX284">
        <v>0.51663326653306596</v>
      </c>
      <c r="FY284">
        <v>0.25404447111831602</v>
      </c>
      <c r="GG284">
        <v>0.51663326653306596</v>
      </c>
      <c r="GH284">
        <v>9.9210397315743604E-2</v>
      </c>
      <c r="GI284">
        <v>0.51663326653306596</v>
      </c>
      <c r="GJ284">
        <v>9.9210397315743604E-2</v>
      </c>
      <c r="GR284">
        <v>0.51663326653306596</v>
      </c>
      <c r="GS284">
        <v>0.28844423795310697</v>
      </c>
      <c r="GT284">
        <v>0.51663326653306596</v>
      </c>
      <c r="GU284">
        <v>0.28844423795310697</v>
      </c>
      <c r="HC284">
        <v>111.11294589178399</v>
      </c>
      <c r="HD284">
        <v>0.41898157118446899</v>
      </c>
      <c r="HN284">
        <v>111.11294589178399</v>
      </c>
      <c r="HO284">
        <v>0.58101842881553101</v>
      </c>
    </row>
    <row r="285" spans="1:223" x14ac:dyDescent="0.3">
      <c r="A285" t="s">
        <v>88</v>
      </c>
      <c r="BE285">
        <v>111.583166332665</v>
      </c>
      <c r="BF285">
        <v>0.5</v>
      </c>
      <c r="CL285">
        <v>111.59386773547099</v>
      </c>
      <c r="CM285">
        <v>0.31841996005357698</v>
      </c>
      <c r="FM285">
        <v>0.48156312625250502</v>
      </c>
      <c r="FN285">
        <v>0.25317501462765901</v>
      </c>
      <c r="FX285">
        <v>0.51843687374749503</v>
      </c>
      <c r="FY285">
        <v>0.25317501462765901</v>
      </c>
      <c r="GG285">
        <v>0.51843687374749503</v>
      </c>
      <c r="GH285">
        <v>0.100504400069478</v>
      </c>
      <c r="GI285">
        <v>0.51843687374749503</v>
      </c>
      <c r="GJ285">
        <v>0.100504400069478</v>
      </c>
      <c r="GR285">
        <v>0.51843687374749503</v>
      </c>
      <c r="GS285">
        <v>0.28629567572100401</v>
      </c>
      <c r="GT285">
        <v>0.51843687374749503</v>
      </c>
      <c r="GU285">
        <v>0.28629567572100401</v>
      </c>
      <c r="HC285">
        <v>111.59386773547099</v>
      </c>
      <c r="HD285">
        <v>0.41841996005357701</v>
      </c>
      <c r="HN285">
        <v>111.59386773547099</v>
      </c>
      <c r="HO285">
        <v>0.58158003994642304</v>
      </c>
    </row>
    <row r="286" spans="1:223" x14ac:dyDescent="0.3">
      <c r="A286" t="s">
        <v>88</v>
      </c>
      <c r="BE286">
        <v>112.064128256513</v>
      </c>
      <c r="BF286">
        <v>0.5</v>
      </c>
      <c r="CL286">
        <v>112.07478957915799</v>
      </c>
      <c r="CM286">
        <v>0.31788342916844697</v>
      </c>
      <c r="FM286">
        <v>0.47975951903807601</v>
      </c>
      <c r="FN286">
        <v>0.25232166219604502</v>
      </c>
      <c r="FX286">
        <v>0.52024048096192399</v>
      </c>
      <c r="FY286">
        <v>0.25232166219604502</v>
      </c>
      <c r="GG286">
        <v>0.52024048096192399</v>
      </c>
      <c r="GH286">
        <v>0.101809605855645</v>
      </c>
      <c r="GI286">
        <v>0.52024048096192399</v>
      </c>
      <c r="GJ286">
        <v>0.101809605855645</v>
      </c>
      <c r="GR286">
        <v>0.52024048096192399</v>
      </c>
      <c r="GS286">
        <v>0.28415514556675098</v>
      </c>
      <c r="GT286">
        <v>0.52024048096192399</v>
      </c>
      <c r="GU286">
        <v>0.28415514556675098</v>
      </c>
      <c r="HC286">
        <v>112.07478957915799</v>
      </c>
      <c r="HD286">
        <v>0.41788342916844701</v>
      </c>
      <c r="HN286">
        <v>112.07478957915799</v>
      </c>
      <c r="HO286">
        <v>0.58211657083155299</v>
      </c>
    </row>
    <row r="287" spans="1:223" x14ac:dyDescent="0.3">
      <c r="A287" t="s">
        <v>88</v>
      </c>
      <c r="BE287">
        <v>112.545090180361</v>
      </c>
      <c r="BF287">
        <v>0.5</v>
      </c>
      <c r="CL287">
        <v>112.555711422846</v>
      </c>
      <c r="CM287">
        <v>0.31735648857441801</v>
      </c>
      <c r="FM287">
        <v>0.477955911823647</v>
      </c>
      <c r="FN287">
        <v>0.25146830976443202</v>
      </c>
      <c r="FX287">
        <v>0.52204408817635295</v>
      </c>
      <c r="FY287">
        <v>0.25146830976443202</v>
      </c>
      <c r="GG287">
        <v>0.52204408817635295</v>
      </c>
      <c r="GH287">
        <v>0.103126062959868</v>
      </c>
      <c r="GI287">
        <v>0.52204408817635295</v>
      </c>
      <c r="GJ287">
        <v>0.103126062959868</v>
      </c>
      <c r="GR287">
        <v>0.52204408817635295</v>
      </c>
      <c r="GS287">
        <v>0.28202264749008699</v>
      </c>
      <c r="GT287">
        <v>0.52204408817635295</v>
      </c>
      <c r="GU287">
        <v>0.28202264749008699</v>
      </c>
      <c r="HC287">
        <v>112.555711422846</v>
      </c>
      <c r="HD287">
        <v>0.41735648857441798</v>
      </c>
      <c r="HN287">
        <v>112.555711422846</v>
      </c>
      <c r="HO287">
        <v>0.58264351142558202</v>
      </c>
    </row>
    <row r="288" spans="1:223" x14ac:dyDescent="0.3">
      <c r="A288" t="s">
        <v>88</v>
      </c>
      <c r="BE288">
        <v>113.02605210420801</v>
      </c>
      <c r="BF288">
        <v>0.5</v>
      </c>
      <c r="CL288">
        <v>113.036633266533</v>
      </c>
      <c r="CM288">
        <v>0.31682954798038898</v>
      </c>
      <c r="FM288">
        <v>0.47615230460921798</v>
      </c>
      <c r="FN288">
        <v>0.25061495733281902</v>
      </c>
      <c r="FX288">
        <v>0.52384769539078202</v>
      </c>
      <c r="FY288">
        <v>0.25061495733281902</v>
      </c>
      <c r="GG288">
        <v>0.52384769539078202</v>
      </c>
      <c r="GH288">
        <v>0.10445381966775399</v>
      </c>
      <c r="GI288">
        <v>0.52384769539078202</v>
      </c>
      <c r="GJ288">
        <v>0.10445381966775399</v>
      </c>
      <c r="GR288">
        <v>0.52384769539078202</v>
      </c>
      <c r="GS288">
        <v>0.27989818149074902</v>
      </c>
      <c r="GT288">
        <v>0.52384769539078202</v>
      </c>
      <c r="GU288">
        <v>0.27989818149074802</v>
      </c>
      <c r="HC288">
        <v>113.036633266533</v>
      </c>
      <c r="HD288">
        <v>0.41682954798038901</v>
      </c>
      <c r="HN288">
        <v>113.036633266533</v>
      </c>
      <c r="HO288">
        <v>0.58317045201961104</v>
      </c>
    </row>
    <row r="289" spans="1:223" x14ac:dyDescent="0.3">
      <c r="A289" t="s">
        <v>88</v>
      </c>
      <c r="BE289">
        <v>113.50701402805601</v>
      </c>
      <c r="BF289">
        <v>0.5</v>
      </c>
      <c r="CL289">
        <v>113.51755511022</v>
      </c>
      <c r="CM289">
        <v>0.31630260738636001</v>
      </c>
      <c r="FM289">
        <v>0.47434869739479002</v>
      </c>
      <c r="FN289">
        <v>0.249761604901205</v>
      </c>
      <c r="FX289">
        <v>0.52565130260520998</v>
      </c>
      <c r="FY289">
        <v>0.249761604901205</v>
      </c>
      <c r="GG289">
        <v>0.52565130260520998</v>
      </c>
      <c r="GH289">
        <v>0.105792924264896</v>
      </c>
      <c r="GI289">
        <v>0.52565130260520998</v>
      </c>
      <c r="GJ289">
        <v>0.105792924264896</v>
      </c>
      <c r="GR289">
        <v>0.52565130260520998</v>
      </c>
      <c r="GS289">
        <v>0.27778174756847301</v>
      </c>
      <c r="GT289">
        <v>0.52565130260520998</v>
      </c>
      <c r="GU289">
        <v>0.27778174756847301</v>
      </c>
      <c r="HC289">
        <v>113.51755511022</v>
      </c>
      <c r="HD289">
        <v>0.41630260738635999</v>
      </c>
      <c r="HN289">
        <v>113.51755511022</v>
      </c>
      <c r="HO289">
        <v>0.58369739261363995</v>
      </c>
    </row>
    <row r="290" spans="1:223" x14ac:dyDescent="0.3">
      <c r="A290" t="s">
        <v>88</v>
      </c>
      <c r="BE290">
        <v>113.98797595190401</v>
      </c>
      <c r="BF290">
        <v>0.5</v>
      </c>
      <c r="CL290">
        <v>113.998476953908</v>
      </c>
      <c r="CM290">
        <v>0.31578903882707099</v>
      </c>
      <c r="FM290">
        <v>0.472545090180361</v>
      </c>
      <c r="FN290">
        <v>0.248910067283312</v>
      </c>
      <c r="FX290">
        <v>0.52745490981963905</v>
      </c>
      <c r="FY290">
        <v>0.248910067283312</v>
      </c>
      <c r="GG290">
        <v>0.52745490981963905</v>
      </c>
      <c r="GH290">
        <v>0.107143425036875</v>
      </c>
      <c r="GI290">
        <v>0.52745490981963905</v>
      </c>
      <c r="GJ290">
        <v>0.107143425036875</v>
      </c>
      <c r="GR290">
        <v>0.52745490981963905</v>
      </c>
      <c r="GS290">
        <v>0.27567334572299601</v>
      </c>
      <c r="GT290">
        <v>0.52745490981963905</v>
      </c>
      <c r="GU290">
        <v>0.27567334572299601</v>
      </c>
      <c r="HC290">
        <v>113.998476953908</v>
      </c>
      <c r="HD290">
        <v>0.41578903882707102</v>
      </c>
      <c r="HN290">
        <v>113.998476953908</v>
      </c>
      <c r="HO290">
        <v>0.58421096117292903</v>
      </c>
    </row>
    <row r="291" spans="1:223" x14ac:dyDescent="0.3">
      <c r="A291" t="s">
        <v>88</v>
      </c>
      <c r="BE291">
        <v>114.468937875751</v>
      </c>
      <c r="BF291">
        <v>0.5</v>
      </c>
      <c r="CL291">
        <v>114.479398797595</v>
      </c>
      <c r="CM291">
        <v>0.31529373010706402</v>
      </c>
      <c r="FM291">
        <v>0.47074148296593199</v>
      </c>
      <c r="FN291">
        <v>0.24807468150752601</v>
      </c>
      <c r="FX291">
        <v>0.52925851703406801</v>
      </c>
      <c r="FY291">
        <v>0.24807468150752601</v>
      </c>
      <c r="GG291">
        <v>0.52925851703406801</v>
      </c>
      <c r="GH291">
        <v>0.108505370269255</v>
      </c>
      <c r="GI291">
        <v>0.52925851703406801</v>
      </c>
      <c r="GJ291">
        <v>0.108505370269255</v>
      </c>
      <c r="GR291">
        <v>0.52925851703406801</v>
      </c>
      <c r="GS291">
        <v>0.273572975954053</v>
      </c>
      <c r="GT291">
        <v>0.52925851703406801</v>
      </c>
      <c r="GU291">
        <v>0.273572975954053</v>
      </c>
      <c r="HC291">
        <v>114.479398797595</v>
      </c>
      <c r="HD291">
        <v>0.415293730107064</v>
      </c>
      <c r="HN291">
        <v>114.479398797595</v>
      </c>
      <c r="HO291">
        <v>0.58470626989293595</v>
      </c>
    </row>
    <row r="292" spans="1:223" x14ac:dyDescent="0.3">
      <c r="A292" t="s">
        <v>88</v>
      </c>
      <c r="BE292">
        <v>114.949899799599</v>
      </c>
      <c r="BF292">
        <v>0.5</v>
      </c>
      <c r="CL292">
        <v>114.960320641283</v>
      </c>
      <c r="CM292">
        <v>0.31479842138705699</v>
      </c>
      <c r="FM292">
        <v>0.46893787575150297</v>
      </c>
      <c r="FN292">
        <v>0.24723929573174</v>
      </c>
      <c r="FX292">
        <v>0.53106212424849697</v>
      </c>
      <c r="FY292">
        <v>0.24723929573174</v>
      </c>
      <c r="GG292">
        <v>0.53106212424849697</v>
      </c>
      <c r="GH292">
        <v>0.109878808247588</v>
      </c>
      <c r="GI292">
        <v>0.53106212424849697</v>
      </c>
      <c r="GJ292">
        <v>0.109878808247588</v>
      </c>
      <c r="GR292">
        <v>0.53106212424849697</v>
      </c>
      <c r="GS292">
        <v>0.27148063826137703</v>
      </c>
      <c r="GT292">
        <v>0.53106212424849697</v>
      </c>
      <c r="GU292">
        <v>0.27148063826137703</v>
      </c>
      <c r="HC292">
        <v>114.960320641283</v>
      </c>
      <c r="HD292">
        <v>0.41479842138705703</v>
      </c>
      <c r="HN292">
        <v>114.960320641283</v>
      </c>
      <c r="HO292">
        <v>0.58520157861294297</v>
      </c>
    </row>
    <row r="293" spans="1:223" x14ac:dyDescent="0.3">
      <c r="A293" t="s">
        <v>88</v>
      </c>
      <c r="BE293">
        <v>115.43086172344699</v>
      </c>
      <c r="BF293">
        <v>0.5</v>
      </c>
      <c r="CL293">
        <v>115.44124248497</v>
      </c>
      <c r="CM293">
        <v>0.31430311266705102</v>
      </c>
      <c r="FM293">
        <v>0.46713426853707402</v>
      </c>
      <c r="FN293">
        <v>0.24640390995595499</v>
      </c>
      <c r="FX293">
        <v>0.53286573146292604</v>
      </c>
      <c r="FY293">
        <v>0.24640390995595499</v>
      </c>
      <c r="GG293">
        <v>0.53286573146292604</v>
      </c>
      <c r="GH293">
        <v>0.111263787257411</v>
      </c>
      <c r="GI293">
        <v>0.53286573146292604</v>
      </c>
      <c r="GJ293">
        <v>0.111263787257411</v>
      </c>
      <c r="GR293">
        <v>0.53286573146292604</v>
      </c>
      <c r="GS293">
        <v>0.26939633264469998</v>
      </c>
      <c r="GT293">
        <v>0.53286573146292604</v>
      </c>
      <c r="GU293">
        <v>0.26939633264469998</v>
      </c>
      <c r="HC293">
        <v>115.44124248497</v>
      </c>
      <c r="HD293">
        <v>0.414303112667051</v>
      </c>
      <c r="HN293">
        <v>115.44124248497</v>
      </c>
      <c r="HO293">
        <v>0.585696887332949</v>
      </c>
    </row>
    <row r="294" spans="1:223" x14ac:dyDescent="0.3">
      <c r="A294" t="s">
        <v>88</v>
      </c>
      <c r="BE294">
        <v>115.91182364729499</v>
      </c>
      <c r="BF294">
        <v>0.5</v>
      </c>
      <c r="CL294">
        <v>115.922164328657</v>
      </c>
      <c r="CM294">
        <v>0.313811358429124</v>
      </c>
      <c r="FM294">
        <v>0.465330661322645</v>
      </c>
      <c r="FN294">
        <v>0.245568524180169</v>
      </c>
      <c r="FX294">
        <v>0.534669338677355</v>
      </c>
      <c r="FY294">
        <v>0.245568524180169</v>
      </c>
      <c r="GG294">
        <v>0.534669338677355</v>
      </c>
      <c r="GH294">
        <v>0.112660355584249</v>
      </c>
      <c r="GI294">
        <v>0.534669338677355</v>
      </c>
      <c r="GJ294">
        <v>0.112660355584249</v>
      </c>
      <c r="GR294">
        <v>0.534669338677355</v>
      </c>
      <c r="GS294">
        <v>0.267320059103755</v>
      </c>
      <c r="GT294">
        <v>0.534669338677355</v>
      </c>
      <c r="GU294">
        <v>0.267320059103755</v>
      </c>
      <c r="HC294">
        <v>115.922164328657</v>
      </c>
      <c r="HD294">
        <v>0.41381135842912398</v>
      </c>
      <c r="HN294">
        <v>115.922164328657</v>
      </c>
      <c r="HO294">
        <v>0.58618864157087602</v>
      </c>
    </row>
    <row r="295" spans="1:223" x14ac:dyDescent="0.3">
      <c r="A295" t="s">
        <v>88</v>
      </c>
      <c r="BE295">
        <v>116.392785571142</v>
      </c>
      <c r="BF295">
        <v>0.5</v>
      </c>
      <c r="CL295">
        <v>116.403086172345</v>
      </c>
      <c r="CM295">
        <v>0.31334516317969002</v>
      </c>
      <c r="FM295">
        <v>0.46352705410821599</v>
      </c>
      <c r="FN295">
        <v>0.244734182385133</v>
      </c>
      <c r="FX295">
        <v>0.53647294589178396</v>
      </c>
      <c r="FY295">
        <v>0.244734182385133</v>
      </c>
      <c r="GG295">
        <v>0.53647294589178396</v>
      </c>
      <c r="GH295">
        <v>0.114068561513611</v>
      </c>
      <c r="GI295">
        <v>0.53647294589178396</v>
      </c>
      <c r="GJ295">
        <v>0.114068561513611</v>
      </c>
      <c r="GR295">
        <v>0.53647294589178396</v>
      </c>
      <c r="GS295">
        <v>0.26525181763827099</v>
      </c>
      <c r="GT295">
        <v>0.53647294589178396</v>
      </c>
      <c r="GU295">
        <v>0.26525181763827099</v>
      </c>
      <c r="HC295">
        <v>116.403086172345</v>
      </c>
      <c r="HD295">
        <v>0.41334516317969</v>
      </c>
      <c r="HN295">
        <v>116.403086172345</v>
      </c>
      <c r="HO295">
        <v>0.58665483682031005</v>
      </c>
    </row>
    <row r="296" spans="1:223" x14ac:dyDescent="0.3">
      <c r="A296" t="s">
        <v>88</v>
      </c>
      <c r="BE296">
        <v>116.87374749499</v>
      </c>
      <c r="BF296">
        <v>0.5</v>
      </c>
      <c r="CL296">
        <v>116.884008016032</v>
      </c>
      <c r="CM296">
        <v>0.31287896793025599</v>
      </c>
      <c r="FM296">
        <v>0.46172344689378803</v>
      </c>
      <c r="FN296">
        <v>0.24391602229171799</v>
      </c>
      <c r="FX296">
        <v>0.53827655310621203</v>
      </c>
      <c r="FY296">
        <v>0.24391602229171799</v>
      </c>
      <c r="GG296">
        <v>0.53827655310621203</v>
      </c>
      <c r="GH296">
        <v>0.115488453330994</v>
      </c>
      <c r="GI296">
        <v>0.53827655310621203</v>
      </c>
      <c r="GJ296">
        <v>0.115488453330994</v>
      </c>
      <c r="GR296">
        <v>0.53827655310621203</v>
      </c>
      <c r="GS296">
        <v>0.26319160824797999</v>
      </c>
      <c r="GT296">
        <v>0.53827655310621203</v>
      </c>
      <c r="GU296">
        <v>0.26319160824797999</v>
      </c>
      <c r="HC296">
        <v>116.884008016032</v>
      </c>
      <c r="HD296">
        <v>0.41287896793025602</v>
      </c>
      <c r="HN296">
        <v>116.884008016032</v>
      </c>
      <c r="HO296">
        <v>0.58712103206974398</v>
      </c>
    </row>
    <row r="297" spans="1:223" x14ac:dyDescent="0.3">
      <c r="A297" t="s">
        <v>88</v>
      </c>
      <c r="BE297">
        <v>117.354709418838</v>
      </c>
      <c r="BF297">
        <v>0.5</v>
      </c>
      <c r="CL297">
        <v>117.364929859719</v>
      </c>
      <c r="CM297">
        <v>0.31241277268082202</v>
      </c>
      <c r="FM297">
        <v>0.45991983967935901</v>
      </c>
      <c r="FN297">
        <v>0.24309786219830301</v>
      </c>
      <c r="FX297">
        <v>0.54008016032064099</v>
      </c>
      <c r="FY297">
        <v>0.24309786219830301</v>
      </c>
      <c r="GG297">
        <v>0.54008016032064099</v>
      </c>
      <c r="GH297">
        <v>0.116920079321881</v>
      </c>
      <c r="GI297">
        <v>0.54008016032064099</v>
      </c>
      <c r="GJ297">
        <v>0.116920079321881</v>
      </c>
      <c r="GR297">
        <v>0.54008016032064099</v>
      </c>
      <c r="GS297">
        <v>0.261139430932608</v>
      </c>
      <c r="GT297">
        <v>0.54008016032064099</v>
      </c>
      <c r="GU297">
        <v>0.261139430932608</v>
      </c>
      <c r="HC297">
        <v>117.364929859719</v>
      </c>
      <c r="HD297">
        <v>0.41241277268082199</v>
      </c>
      <c r="HN297">
        <v>117.364929859719</v>
      </c>
      <c r="HO297">
        <v>0.58758722731917801</v>
      </c>
    </row>
    <row r="298" spans="1:223" x14ac:dyDescent="0.3">
      <c r="A298" t="s">
        <v>88</v>
      </c>
      <c r="BE298">
        <v>117.835671342685</v>
      </c>
      <c r="BF298">
        <v>0.5</v>
      </c>
      <c r="CL298">
        <v>117.84585170340701</v>
      </c>
      <c r="CM298">
        <v>0.31194657743138798</v>
      </c>
      <c r="FM298">
        <v>0.45811623246493</v>
      </c>
      <c r="FN298">
        <v>0.242279702104888</v>
      </c>
      <c r="FX298">
        <v>0.54188376753506995</v>
      </c>
      <c r="FY298">
        <v>0.242279702104888</v>
      </c>
      <c r="GG298">
        <v>0.54188376753506995</v>
      </c>
      <c r="GH298">
        <v>0.11836348777174099</v>
      </c>
      <c r="GI298">
        <v>0.54188376753506995</v>
      </c>
      <c r="GJ298">
        <v>0.11836348777174099</v>
      </c>
      <c r="GR298">
        <v>0.54188376753506995</v>
      </c>
      <c r="GS298">
        <v>0.259095285691884</v>
      </c>
      <c r="GT298">
        <v>0.54188376753506995</v>
      </c>
      <c r="GU298">
        <v>0.259095285691884</v>
      </c>
      <c r="HC298">
        <v>117.84585170340701</v>
      </c>
      <c r="HD298">
        <v>0.41194657743138802</v>
      </c>
      <c r="HN298">
        <v>117.84585170340701</v>
      </c>
      <c r="HO298">
        <v>0.58805342256861204</v>
      </c>
    </row>
    <row r="299" spans="1:223" x14ac:dyDescent="0.3">
      <c r="A299" t="s">
        <v>88</v>
      </c>
      <c r="BE299">
        <v>118.316633266533</v>
      </c>
      <c r="BF299">
        <v>0.5</v>
      </c>
      <c r="CL299">
        <v>118.32677354709401</v>
      </c>
      <c r="CM299">
        <v>0.311502324892934</v>
      </c>
      <c r="FM299">
        <v>0.45631262525050098</v>
      </c>
      <c r="FN299">
        <v>0.24146154201147299</v>
      </c>
      <c r="FX299">
        <v>0.54368737474949902</v>
      </c>
      <c r="FY299">
        <v>0.24146154201147299</v>
      </c>
      <c r="GG299">
        <v>0.54368737474949902</v>
      </c>
      <c r="GH299">
        <v>0.11981872696602799</v>
      </c>
      <c r="GI299">
        <v>0.54368737474949902</v>
      </c>
      <c r="GJ299">
        <v>0.11981872696602799</v>
      </c>
      <c r="GR299">
        <v>0.54368737474949902</v>
      </c>
      <c r="GS299">
        <v>0.25705917252553401</v>
      </c>
      <c r="GT299">
        <v>0.54368737474949902</v>
      </c>
      <c r="GU299">
        <v>0.25705917252553401</v>
      </c>
      <c r="HC299">
        <v>118.32677354709401</v>
      </c>
      <c r="HD299">
        <v>0.41150232489293398</v>
      </c>
      <c r="HN299">
        <v>118.32677354709401</v>
      </c>
      <c r="HO299">
        <v>0.58849767510706597</v>
      </c>
    </row>
    <row r="300" spans="1:223" x14ac:dyDescent="0.3">
      <c r="A300" t="s">
        <v>88</v>
      </c>
      <c r="BE300">
        <v>118.797595190381</v>
      </c>
      <c r="BF300">
        <v>0.50200400801603595</v>
      </c>
      <c r="CL300">
        <v>118.807695390782</v>
      </c>
      <c r="CM300">
        <v>0.31106284207180701</v>
      </c>
      <c r="FM300">
        <v>0.45450901803607202</v>
      </c>
      <c r="FN300">
        <v>0.24064371584982899</v>
      </c>
      <c r="FX300">
        <v>0.54549098196392798</v>
      </c>
      <c r="FY300">
        <v>0.24064371584982899</v>
      </c>
      <c r="GG300">
        <v>0.54549098196392798</v>
      </c>
      <c r="GH300">
        <v>0.121285845190186</v>
      </c>
      <c r="GI300">
        <v>0.54549098196392798</v>
      </c>
      <c r="GJ300">
        <v>0.121285845190186</v>
      </c>
      <c r="GR300">
        <v>0.54549098196392798</v>
      </c>
      <c r="GS300">
        <v>0.25503109143328301</v>
      </c>
      <c r="GT300">
        <v>0.54549098196392798</v>
      </c>
      <c r="GU300">
        <v>0.25503109143328301</v>
      </c>
      <c r="HC300">
        <v>118.807695390782</v>
      </c>
      <c r="HD300">
        <v>0.41106284207180699</v>
      </c>
      <c r="HN300">
        <v>118.807695390782</v>
      </c>
      <c r="HO300">
        <v>0.58893715792819301</v>
      </c>
    </row>
    <row r="301" spans="1:223" x14ac:dyDescent="0.3">
      <c r="A301" t="s">
        <v>88</v>
      </c>
      <c r="BE301">
        <v>119.27855711422799</v>
      </c>
      <c r="BF301">
        <v>0.60120240480961995</v>
      </c>
      <c r="CL301">
        <v>119.288617234469</v>
      </c>
      <c r="CM301">
        <v>0.31062335925068002</v>
      </c>
      <c r="FM301">
        <v>0.45270541082164301</v>
      </c>
      <c r="FN301">
        <v>0.239842085379114</v>
      </c>
      <c r="FX301">
        <v>0.54729458917835705</v>
      </c>
      <c r="FY301">
        <v>0.239842085379114</v>
      </c>
      <c r="GG301">
        <v>0.54729458917835705</v>
      </c>
      <c r="GH301">
        <v>0.122764890729643</v>
      </c>
      <c r="GI301">
        <v>0.54729458917835705</v>
      </c>
      <c r="GJ301">
        <v>0.122764890729643</v>
      </c>
      <c r="GR301">
        <v>0.54729458917835705</v>
      </c>
      <c r="GS301">
        <v>0.253011042414855</v>
      </c>
      <c r="GT301">
        <v>0.54729458917835705</v>
      </c>
      <c r="GU301">
        <v>0.253011042414855</v>
      </c>
      <c r="HC301">
        <v>119.288617234469</v>
      </c>
      <c r="HD301">
        <v>0.41062335925068</v>
      </c>
      <c r="HN301">
        <v>119.288617234469</v>
      </c>
      <c r="HO301">
        <v>0.58937664074932095</v>
      </c>
    </row>
    <row r="302" spans="1:223" x14ac:dyDescent="0.3">
      <c r="A302" t="s">
        <v>88</v>
      </c>
      <c r="BE302">
        <v>119.75951903807599</v>
      </c>
      <c r="BF302">
        <v>0.70040080160320695</v>
      </c>
      <c r="CL302">
        <v>119.769539078156</v>
      </c>
      <c r="CM302">
        <v>0.31018387642955197</v>
      </c>
      <c r="FM302">
        <v>0.45090180360721399</v>
      </c>
      <c r="FN302">
        <v>0.23904045490839901</v>
      </c>
      <c r="FX302">
        <v>0.54909819639278601</v>
      </c>
      <c r="FY302">
        <v>0.23904045490839901</v>
      </c>
      <c r="GG302">
        <v>0.54909819639278601</v>
      </c>
      <c r="GH302">
        <v>0.124255911869814</v>
      </c>
      <c r="GI302">
        <v>0.54909819639278601</v>
      </c>
      <c r="GJ302">
        <v>0.124255911869814</v>
      </c>
      <c r="GR302">
        <v>0.54909819639278601</v>
      </c>
      <c r="GS302">
        <v>0.25099902546997399</v>
      </c>
      <c r="GT302">
        <v>0.54909819639278601</v>
      </c>
      <c r="GU302">
        <v>0.25099902546997399</v>
      </c>
      <c r="HC302">
        <v>119.769539078156</v>
      </c>
      <c r="HD302">
        <v>0.41018387642955201</v>
      </c>
      <c r="HN302">
        <v>119.769539078156</v>
      </c>
      <c r="HO302">
        <v>0.58981612357044799</v>
      </c>
    </row>
    <row r="303" spans="1:223" x14ac:dyDescent="0.3">
      <c r="A303" t="s">
        <v>88</v>
      </c>
      <c r="BE303">
        <v>120.24048096192401</v>
      </c>
      <c r="BF303">
        <v>0.79959919839679605</v>
      </c>
      <c r="CL303">
        <v>120.250460921844</v>
      </c>
      <c r="CM303">
        <v>0.30344974518391898</v>
      </c>
      <c r="FM303">
        <v>0.44909819639278598</v>
      </c>
      <c r="FN303">
        <v>0.23823882443768299</v>
      </c>
      <c r="FX303">
        <v>0.55090180360721397</v>
      </c>
      <c r="FY303">
        <v>0.23823882443768299</v>
      </c>
      <c r="GG303">
        <v>0.55090180360721397</v>
      </c>
      <c r="GH303">
        <v>0.125758956896101</v>
      </c>
      <c r="GI303">
        <v>0.55090180360721397</v>
      </c>
      <c r="GJ303">
        <v>0.125758956896101</v>
      </c>
      <c r="GR303">
        <v>0.55090180360721397</v>
      </c>
      <c r="GS303">
        <v>0.248995040598362</v>
      </c>
      <c r="GT303">
        <v>0.55090180360721397</v>
      </c>
      <c r="GU303">
        <v>0.248995040598362</v>
      </c>
      <c r="HC303">
        <v>120.250460921844</v>
      </c>
      <c r="HD303">
        <v>0.40344974518391902</v>
      </c>
      <c r="HN303">
        <v>120.250460921844</v>
      </c>
      <c r="HO303">
        <v>0.59655025481608104</v>
      </c>
    </row>
    <row r="304" spans="1:223" x14ac:dyDescent="0.3">
      <c r="A304" t="s">
        <v>88</v>
      </c>
      <c r="BE304">
        <v>120.72144288577201</v>
      </c>
      <c r="BF304">
        <v>0.89879759519037705</v>
      </c>
      <c r="CL304">
        <v>120.731382765531</v>
      </c>
      <c r="CM304">
        <v>0.29314503059084701</v>
      </c>
      <c r="FM304">
        <v>0.44729458917835702</v>
      </c>
      <c r="FN304">
        <v>0.237437193966968</v>
      </c>
      <c r="FX304">
        <v>0.55270541082164304</v>
      </c>
      <c r="FY304">
        <v>0.237437193966968</v>
      </c>
      <c r="GG304">
        <v>0.55270541082164304</v>
      </c>
      <c r="GH304">
        <v>0.12727407409389199</v>
      </c>
      <c r="GI304">
        <v>0.55270541082164304</v>
      </c>
      <c r="GJ304">
        <v>0.12727407409389199</v>
      </c>
      <c r="GR304">
        <v>0.55270541082164304</v>
      </c>
      <c r="GS304">
        <v>0.246999087799739</v>
      </c>
      <c r="GT304">
        <v>0.55270541082164304</v>
      </c>
      <c r="GU304">
        <v>0.246999087799739</v>
      </c>
      <c r="HC304">
        <v>120.731382765531</v>
      </c>
      <c r="HD304">
        <v>0.39314503059084699</v>
      </c>
      <c r="HN304">
        <v>120.731382765531</v>
      </c>
      <c r="HO304">
        <v>0.60685496940915296</v>
      </c>
    </row>
    <row r="305" spans="1:223" x14ac:dyDescent="0.3">
      <c r="A305" t="s">
        <v>88</v>
      </c>
      <c r="BE305">
        <v>121.202404809619</v>
      </c>
      <c r="BF305">
        <v>0.99799599198396405</v>
      </c>
      <c r="CL305">
        <v>121.21230460921799</v>
      </c>
      <c r="CM305">
        <v>0.28284031599777598</v>
      </c>
      <c r="FM305">
        <v>0.445490981963928</v>
      </c>
      <c r="FN305">
        <v>0.236635563496253</v>
      </c>
      <c r="FX305">
        <v>0.554509018036072</v>
      </c>
      <c r="FY305">
        <v>0.236635563496253</v>
      </c>
      <c r="GG305">
        <v>0.554509018036072</v>
      </c>
      <c r="GH305">
        <v>0.12880131174856399</v>
      </c>
      <c r="GI305">
        <v>0.554509018036072</v>
      </c>
      <c r="GJ305">
        <v>0.12880131174856399</v>
      </c>
      <c r="GR305">
        <v>0.554509018036072</v>
      </c>
      <c r="GS305">
        <v>0.245011167073825</v>
      </c>
      <c r="GT305">
        <v>0.554509018036072</v>
      </c>
      <c r="GU305">
        <v>0.245011167073825</v>
      </c>
      <c r="HC305">
        <v>121.21230460921799</v>
      </c>
      <c r="HD305">
        <v>0.38284031599777602</v>
      </c>
      <c r="HN305">
        <v>121.21230460921799</v>
      </c>
      <c r="HO305">
        <v>0.61715968400222398</v>
      </c>
    </row>
    <row r="306" spans="1:223" x14ac:dyDescent="0.3">
      <c r="A306" t="s">
        <v>88</v>
      </c>
      <c r="BE306">
        <v>121.683366733467</v>
      </c>
      <c r="BF306">
        <v>1</v>
      </c>
      <c r="CL306">
        <v>121.693226452906</v>
      </c>
      <c r="CM306">
        <v>0.27650628990196302</v>
      </c>
      <c r="FM306">
        <v>0.44368737474949899</v>
      </c>
      <c r="FN306">
        <v>0.23584948723879201</v>
      </c>
      <c r="FX306">
        <v>0.55631262525050096</v>
      </c>
      <c r="FY306">
        <v>0.23584948723879201</v>
      </c>
      <c r="GG306">
        <v>0.55631262525050096</v>
      </c>
      <c r="GH306">
        <v>0.13034071814547901</v>
      </c>
      <c r="GI306">
        <v>0.55631262525050096</v>
      </c>
      <c r="GJ306">
        <v>0.13034071814547901</v>
      </c>
      <c r="GR306">
        <v>0.55631262525050096</v>
      </c>
      <c r="GS306">
        <v>0.243031278420339</v>
      </c>
      <c r="GT306">
        <v>0.55631262525050096</v>
      </c>
      <c r="GU306">
        <v>0.243031278420339</v>
      </c>
      <c r="HC306">
        <v>121.693226452906</v>
      </c>
      <c r="HD306">
        <v>0.376506289901963</v>
      </c>
      <c r="HN306">
        <v>121.693226452906</v>
      </c>
      <c r="HO306">
        <v>0.623493710098037</v>
      </c>
    </row>
    <row r="307" spans="1:223" x14ac:dyDescent="0.3">
      <c r="A307" t="s">
        <v>88</v>
      </c>
      <c r="BE307">
        <v>122.164328657315</v>
      </c>
      <c r="BF307">
        <v>1</v>
      </c>
      <c r="CL307">
        <v>122.174148296593</v>
      </c>
      <c r="CM307">
        <v>0.272544834311365</v>
      </c>
      <c r="FM307">
        <v>0.44188376753507003</v>
      </c>
      <c r="FN307">
        <v>0.23506373168675901</v>
      </c>
      <c r="FX307">
        <v>0.55811623246493003</v>
      </c>
      <c r="FY307">
        <v>0.23506373168675901</v>
      </c>
      <c r="GG307">
        <v>0.55811623246493003</v>
      </c>
      <c r="GH307">
        <v>0.131892341569985</v>
      </c>
      <c r="GI307">
        <v>0.55811623246493003</v>
      </c>
      <c r="GJ307">
        <v>0.131892341569985</v>
      </c>
      <c r="GR307">
        <v>0.55811623246493003</v>
      </c>
      <c r="GS307">
        <v>0.24105942183899801</v>
      </c>
      <c r="GT307">
        <v>0.55811623246493003</v>
      </c>
      <c r="GU307">
        <v>0.24105942183899801</v>
      </c>
      <c r="HC307">
        <v>122.174148296593</v>
      </c>
      <c r="HD307">
        <v>0.37254483431136498</v>
      </c>
      <c r="HN307">
        <v>122.174148296593</v>
      </c>
      <c r="HO307">
        <v>0.62745516568863502</v>
      </c>
    </row>
    <row r="308" spans="1:223" x14ac:dyDescent="0.3">
      <c r="A308" t="s">
        <v>88</v>
      </c>
      <c r="BE308">
        <v>122.645290581162</v>
      </c>
      <c r="BF308">
        <v>1</v>
      </c>
      <c r="CL308">
        <v>122.655070140281</v>
      </c>
      <c r="CM308">
        <v>0.26858337872076798</v>
      </c>
      <c r="FM308">
        <v>0.44008016032064101</v>
      </c>
      <c r="FN308">
        <v>0.23427797613472701</v>
      </c>
      <c r="FX308">
        <v>0.55991983967935899</v>
      </c>
      <c r="FY308">
        <v>0.23427797613472701</v>
      </c>
      <c r="GG308">
        <v>0.55991983967935899</v>
      </c>
      <c r="GH308">
        <v>0.13345623030741999</v>
      </c>
      <c r="GI308">
        <v>0.55991983967935899</v>
      </c>
      <c r="GJ308">
        <v>0.13345623030741999</v>
      </c>
      <c r="GR308">
        <v>0.55991983967935899</v>
      </c>
      <c r="GS308">
        <v>0.23909559732951899</v>
      </c>
      <c r="GT308">
        <v>0.55991983967935899</v>
      </c>
      <c r="GU308">
        <v>0.23909559732951899</v>
      </c>
      <c r="HC308">
        <v>122.655070140281</v>
      </c>
      <c r="HD308">
        <v>0.36858337872076802</v>
      </c>
      <c r="HN308">
        <v>122.655070140281</v>
      </c>
      <c r="HO308">
        <v>0.63141662127923204</v>
      </c>
    </row>
    <row r="309" spans="1:223" x14ac:dyDescent="0.3">
      <c r="A309" t="s">
        <v>88</v>
      </c>
      <c r="BE309">
        <v>123.12625250501</v>
      </c>
      <c r="BF309">
        <v>1</v>
      </c>
      <c r="CL309">
        <v>123.135991983968</v>
      </c>
      <c r="CM309">
        <v>0.26541829956304103</v>
      </c>
      <c r="FM309">
        <v>0.438276553106212</v>
      </c>
      <c r="FN309">
        <v>0.233492220582694</v>
      </c>
      <c r="FX309">
        <v>0.56172344689378795</v>
      </c>
      <c r="FY309">
        <v>0.233492220582694</v>
      </c>
      <c r="GG309">
        <v>0.56172344689378795</v>
      </c>
      <c r="GH309">
        <v>0.13503243264310499</v>
      </c>
      <c r="GI309">
        <v>0.56172344689378795</v>
      </c>
      <c r="GJ309">
        <v>0.13503243264310499</v>
      </c>
      <c r="GR309">
        <v>0.56172344689378795</v>
      </c>
      <c r="GS309">
        <v>0.23713980489161701</v>
      </c>
      <c r="GT309">
        <v>0.56172344689378795</v>
      </c>
      <c r="GU309">
        <v>0.23713980489161701</v>
      </c>
      <c r="HC309">
        <v>123.135991983968</v>
      </c>
      <c r="HD309">
        <v>0.365418299563041</v>
      </c>
      <c r="HN309">
        <v>123.135991983968</v>
      </c>
      <c r="HO309">
        <v>0.63458170043695905</v>
      </c>
    </row>
    <row r="310" spans="1:223" x14ac:dyDescent="0.3">
      <c r="A310" t="s">
        <v>88</v>
      </c>
      <c r="BE310">
        <v>123.607214428858</v>
      </c>
      <c r="BF310">
        <v>1</v>
      </c>
      <c r="CL310">
        <v>123.616913827655</v>
      </c>
      <c r="CM310">
        <v>0.26250626704525698</v>
      </c>
      <c r="FM310">
        <v>0.43647294589178398</v>
      </c>
      <c r="FN310">
        <v>0.232706465030661</v>
      </c>
      <c r="FX310">
        <v>0.56352705410821602</v>
      </c>
      <c r="FY310">
        <v>0.232706465030661</v>
      </c>
      <c r="GG310">
        <v>0.56352705410821602</v>
      </c>
      <c r="GH310">
        <v>0.13662099686235099</v>
      </c>
      <c r="GI310">
        <v>0.56352705410821602</v>
      </c>
      <c r="GJ310">
        <v>0.13662099686235099</v>
      </c>
      <c r="GR310">
        <v>0.56352705410821602</v>
      </c>
      <c r="GS310">
        <v>0.235192044525005</v>
      </c>
      <c r="GT310">
        <v>0.56352705410821602</v>
      </c>
      <c r="GU310">
        <v>0.235192044525005</v>
      </c>
      <c r="HC310">
        <v>123.616913827655</v>
      </c>
      <c r="HD310">
        <v>0.36250626704525701</v>
      </c>
      <c r="HN310">
        <v>123.616913827655</v>
      </c>
      <c r="HO310">
        <v>0.63749373295474299</v>
      </c>
    </row>
    <row r="311" spans="1:223" x14ac:dyDescent="0.3">
      <c r="A311" t="s">
        <v>88</v>
      </c>
      <c r="BE311">
        <v>124.08817635270501</v>
      </c>
      <c r="BF311">
        <v>1</v>
      </c>
      <c r="CL311">
        <v>124.09783567134301</v>
      </c>
      <c r="CM311">
        <v>0.25959423452747299</v>
      </c>
      <c r="FM311">
        <v>0.43466933867735502</v>
      </c>
      <c r="FN311">
        <v>0.23193504308738</v>
      </c>
      <c r="FX311">
        <v>0.56533066132264498</v>
      </c>
      <c r="FY311">
        <v>0.23193504308738</v>
      </c>
      <c r="GG311">
        <v>0.56533066132264498</v>
      </c>
      <c r="GH311">
        <v>0.13822197125045599</v>
      </c>
      <c r="GI311">
        <v>0.56533066132264498</v>
      </c>
      <c r="GJ311">
        <v>0.13822197125045599</v>
      </c>
      <c r="GR311">
        <v>0.56533066132264498</v>
      </c>
      <c r="GS311">
        <v>0.23325231622939799</v>
      </c>
      <c r="GT311">
        <v>0.56533066132264498</v>
      </c>
      <c r="GU311">
        <v>0.23325231622939799</v>
      </c>
      <c r="HC311">
        <v>124.09783567134301</v>
      </c>
      <c r="HD311">
        <v>0.35959423452747302</v>
      </c>
      <c r="HN311">
        <v>124.09783567134301</v>
      </c>
      <c r="HO311">
        <v>0.64040576547252703</v>
      </c>
    </row>
    <row r="312" spans="1:223" x14ac:dyDescent="0.3">
      <c r="A312" t="s">
        <v>88</v>
      </c>
      <c r="BE312">
        <v>124.56913827655301</v>
      </c>
      <c r="BF312">
        <v>1</v>
      </c>
      <c r="CL312">
        <v>124.57875751503001</v>
      </c>
      <c r="CM312">
        <v>0.25716926288366498</v>
      </c>
      <c r="FM312">
        <v>0.43286573146292601</v>
      </c>
      <c r="FN312">
        <v>0.23116454589304999</v>
      </c>
      <c r="FX312">
        <v>0.56713426853707405</v>
      </c>
      <c r="FY312">
        <v>0.23116454589304999</v>
      </c>
      <c r="GG312">
        <v>0.56713426853707405</v>
      </c>
      <c r="GH312">
        <v>0.13983540409270401</v>
      </c>
      <c r="GI312">
        <v>0.56713426853707405</v>
      </c>
      <c r="GJ312">
        <v>0.13983540409270401</v>
      </c>
      <c r="GR312">
        <v>0.56713426853707405</v>
      </c>
      <c r="GS312">
        <v>0.23132062000450601</v>
      </c>
      <c r="GT312">
        <v>0.56713426853707405</v>
      </c>
      <c r="GU312">
        <v>0.23132062000450601</v>
      </c>
      <c r="HC312">
        <v>124.57875751503001</v>
      </c>
      <c r="HD312">
        <v>0.35716926288366502</v>
      </c>
      <c r="HN312">
        <v>124.57875751503001</v>
      </c>
      <c r="HO312">
        <v>0.64283073711633498</v>
      </c>
    </row>
    <row r="313" spans="1:223" x14ac:dyDescent="0.3">
      <c r="A313" t="s">
        <v>88</v>
      </c>
      <c r="BE313">
        <v>125.050100200401</v>
      </c>
      <c r="BF313">
        <v>1</v>
      </c>
      <c r="CL313">
        <v>125.05967935871701</v>
      </c>
      <c r="CM313">
        <v>0.25480340256549799</v>
      </c>
      <c r="FM313">
        <v>0.43106212424849699</v>
      </c>
      <c r="FN313">
        <v>0.23039404869871999</v>
      </c>
      <c r="FX313">
        <v>0.56893787575150301</v>
      </c>
      <c r="FY313">
        <v>0.23039404869871999</v>
      </c>
      <c r="GG313">
        <v>0.56893787575150301</v>
      </c>
      <c r="GH313">
        <v>0.141461343674366</v>
      </c>
      <c r="GI313">
        <v>0.56893787575150301</v>
      </c>
      <c r="GJ313">
        <v>0.141461343674366</v>
      </c>
      <c r="GR313">
        <v>0.56893787575150301</v>
      </c>
      <c r="GS313">
        <v>0.229396955850039</v>
      </c>
      <c r="GT313">
        <v>0.56893787575150301</v>
      </c>
      <c r="GU313">
        <v>0.229396955850039</v>
      </c>
      <c r="HC313">
        <v>125.05967935871701</v>
      </c>
      <c r="HD313">
        <v>0.35480340256549803</v>
      </c>
      <c r="HN313">
        <v>125.05967935871701</v>
      </c>
      <c r="HO313">
        <v>0.64519659743450197</v>
      </c>
    </row>
    <row r="314" spans="1:223" x14ac:dyDescent="0.3">
      <c r="A314" t="s">
        <v>88</v>
      </c>
      <c r="BE314">
        <v>125.531062124248</v>
      </c>
      <c r="BF314">
        <v>1</v>
      </c>
      <c r="CL314">
        <v>125.540601202405</v>
      </c>
      <c r="CM314">
        <v>0.25244522031701699</v>
      </c>
      <c r="FM314">
        <v>0.42925851703406798</v>
      </c>
      <c r="FN314">
        <v>0.22962355150439001</v>
      </c>
      <c r="FX314">
        <v>0.57074148296593197</v>
      </c>
      <c r="FY314">
        <v>0.22962355150439001</v>
      </c>
      <c r="GG314">
        <v>0.57074148296593197</v>
      </c>
      <c r="GH314">
        <v>0.143099838280702</v>
      </c>
      <c r="GI314">
        <v>0.57074148296593197</v>
      </c>
      <c r="GJ314">
        <v>0.143099838280702</v>
      </c>
      <c r="GR314">
        <v>0.57074148296593197</v>
      </c>
      <c r="GS314">
        <v>0.22748132376570801</v>
      </c>
      <c r="GT314">
        <v>0.57074148296593197</v>
      </c>
      <c r="GU314">
        <v>0.22748132376570801</v>
      </c>
      <c r="HC314">
        <v>125.540601202405</v>
      </c>
      <c r="HD314">
        <v>0.35244522031701703</v>
      </c>
      <c r="HN314">
        <v>125.540601202405</v>
      </c>
      <c r="HO314">
        <v>0.64755477968298303</v>
      </c>
    </row>
    <row r="315" spans="1:223" x14ac:dyDescent="0.3">
      <c r="A315" t="s">
        <v>88</v>
      </c>
      <c r="BE315">
        <v>126.01202404809599</v>
      </c>
      <c r="BF315">
        <v>1</v>
      </c>
      <c r="CL315">
        <v>126.021523046092</v>
      </c>
      <c r="CM315">
        <v>0.25039055881696798</v>
      </c>
      <c r="FM315">
        <v>0.42745490981963902</v>
      </c>
      <c r="FN315">
        <v>0.22885305431006001</v>
      </c>
      <c r="FX315">
        <v>0.57254509018036104</v>
      </c>
      <c r="FY315">
        <v>0.22885305431006001</v>
      </c>
      <c r="GG315">
        <v>0.57254509018036104</v>
      </c>
      <c r="GH315">
        <v>0.144750936196956</v>
      </c>
      <c r="GI315">
        <v>0.57254509018036104</v>
      </c>
      <c r="GJ315">
        <v>0.144750936196956</v>
      </c>
      <c r="GR315">
        <v>0.57254509018036104</v>
      </c>
      <c r="GS315">
        <v>0.22557372375122001</v>
      </c>
      <c r="GT315">
        <v>0.57254509018036104</v>
      </c>
      <c r="GU315">
        <v>0.22557372375122001</v>
      </c>
      <c r="HC315">
        <v>126.021523046092</v>
      </c>
      <c r="HD315">
        <v>0.35039055881696801</v>
      </c>
      <c r="HN315">
        <v>126.021523046092</v>
      </c>
      <c r="HO315">
        <v>0.64960944118303199</v>
      </c>
    </row>
    <row r="316" spans="1:223" x14ac:dyDescent="0.3">
      <c r="A316" t="s">
        <v>88</v>
      </c>
      <c r="BE316">
        <v>126.49298597194399</v>
      </c>
      <c r="BF316">
        <v>1</v>
      </c>
      <c r="CL316">
        <v>126.50244488977999</v>
      </c>
      <c r="CM316">
        <v>0.24833589731691999</v>
      </c>
      <c r="FM316">
        <v>0.42565130260521</v>
      </c>
      <c r="FN316">
        <v>0.228095751620295</v>
      </c>
      <c r="FX316">
        <v>0.57434869739479</v>
      </c>
      <c r="FY316">
        <v>0.228095751620295</v>
      </c>
      <c r="GG316">
        <v>0.57434869739479</v>
      </c>
      <c r="GH316">
        <v>0.146414685708364</v>
      </c>
      <c r="GI316">
        <v>0.57434869739479</v>
      </c>
      <c r="GJ316">
        <v>0.146414685708364</v>
      </c>
      <c r="GR316">
        <v>0.57434869739479</v>
      </c>
      <c r="GS316">
        <v>0.223674155806282</v>
      </c>
      <c r="GT316">
        <v>0.57434869739479</v>
      </c>
      <c r="GU316">
        <v>0.223674155806282</v>
      </c>
      <c r="HC316">
        <v>126.50244488977999</v>
      </c>
      <c r="HD316">
        <v>0.34833589731692</v>
      </c>
      <c r="HN316">
        <v>126.50244488977999</v>
      </c>
      <c r="HO316">
        <v>0.65166410268307995</v>
      </c>
    </row>
    <row r="317" spans="1:223" x14ac:dyDescent="0.3">
      <c r="A317" t="s">
        <v>88</v>
      </c>
      <c r="BE317">
        <v>126.97394789579199</v>
      </c>
      <c r="BF317">
        <v>1</v>
      </c>
      <c r="CL317">
        <v>126.98336673346699</v>
      </c>
      <c r="CM317">
        <v>0.246317244432678</v>
      </c>
      <c r="FM317">
        <v>0.42384769539078199</v>
      </c>
      <c r="FN317">
        <v>0.227339931459134</v>
      </c>
      <c r="FX317">
        <v>0.57615230460921796</v>
      </c>
      <c r="FY317">
        <v>0.227339931459134</v>
      </c>
      <c r="GG317">
        <v>0.57615230460921796</v>
      </c>
      <c r="GH317">
        <v>0.14809113510014599</v>
      </c>
      <c r="GI317">
        <v>0.57615230460921796</v>
      </c>
      <c r="GJ317">
        <v>0.14809113510014599</v>
      </c>
      <c r="GR317">
        <v>0.57615230460921796</v>
      </c>
      <c r="GS317">
        <v>0.221782619930599</v>
      </c>
      <c r="GT317">
        <v>0.57615230460921796</v>
      </c>
      <c r="GU317">
        <v>0.221782619930599</v>
      </c>
      <c r="HC317">
        <v>126.98336673346699</v>
      </c>
      <c r="HD317">
        <v>0.34631724443267797</v>
      </c>
      <c r="HN317">
        <v>126.98336673346699</v>
      </c>
      <c r="HO317">
        <v>0.65368275556732203</v>
      </c>
    </row>
    <row r="318" spans="1:223" x14ac:dyDescent="0.3">
      <c r="A318" t="s">
        <v>88</v>
      </c>
      <c r="BE318">
        <v>127.454909819639</v>
      </c>
      <c r="BF318">
        <v>1</v>
      </c>
      <c r="CL318">
        <v>127.46428857715399</v>
      </c>
      <c r="CM318">
        <v>0.244491102457187</v>
      </c>
      <c r="FM318">
        <v>0.42204408817635303</v>
      </c>
      <c r="FN318">
        <v>0.22658411129797201</v>
      </c>
      <c r="FX318">
        <v>0.57795591182364703</v>
      </c>
      <c r="FY318">
        <v>0.22658411129797201</v>
      </c>
      <c r="GG318">
        <v>0.57795591182364703</v>
      </c>
      <c r="GH318">
        <v>0.14978033265751001</v>
      </c>
      <c r="GI318">
        <v>0.57795591182364703</v>
      </c>
      <c r="GJ318">
        <v>0.14978033265751001</v>
      </c>
      <c r="GR318">
        <v>0.57795591182364703</v>
      </c>
      <c r="GS318">
        <v>0.219899116123876</v>
      </c>
      <c r="GT318">
        <v>0.57795591182364703</v>
      </c>
      <c r="GU318">
        <v>0.219899116123876</v>
      </c>
      <c r="HC318">
        <v>127.46428857715399</v>
      </c>
      <c r="HD318">
        <v>0.344491102457187</v>
      </c>
      <c r="HN318">
        <v>127.46428857715399</v>
      </c>
      <c r="HO318">
        <v>0.65550889754281305</v>
      </c>
    </row>
    <row r="319" spans="1:223" x14ac:dyDescent="0.3">
      <c r="A319" t="s">
        <v>88</v>
      </c>
      <c r="BE319">
        <v>127.935871743487</v>
      </c>
      <c r="BF319">
        <v>1</v>
      </c>
      <c r="CL319">
        <v>127.945210420842</v>
      </c>
      <c r="CM319">
        <v>0.242664960481696</v>
      </c>
      <c r="FM319">
        <v>0.42024048096192401</v>
      </c>
      <c r="FN319">
        <v>0.22582829113680999</v>
      </c>
      <c r="FX319">
        <v>0.57975951903807599</v>
      </c>
      <c r="FY319">
        <v>0.22582829113680999</v>
      </c>
      <c r="GG319">
        <v>0.57975951903807599</v>
      </c>
      <c r="GH319">
        <v>0.15148232666565101</v>
      </c>
      <c r="GI319">
        <v>0.57975951903807599</v>
      </c>
      <c r="GJ319">
        <v>0.15148232666565101</v>
      </c>
      <c r="GR319">
        <v>0.57975951903807599</v>
      </c>
      <c r="GS319">
        <v>0.21802364438581601</v>
      </c>
      <c r="GT319">
        <v>0.57975951903807599</v>
      </c>
      <c r="GU319">
        <v>0.21802364438581601</v>
      </c>
      <c r="HC319">
        <v>127.945210420842</v>
      </c>
      <c r="HD319">
        <v>0.34266496048169598</v>
      </c>
      <c r="HN319">
        <v>127.945210420842</v>
      </c>
      <c r="HO319">
        <v>0.65733503951830397</v>
      </c>
    </row>
    <row r="320" spans="1:223" x14ac:dyDescent="0.3">
      <c r="A320" t="s">
        <v>88</v>
      </c>
      <c r="BE320">
        <v>128.416833667335</v>
      </c>
      <c r="BF320">
        <v>1</v>
      </c>
      <c r="CL320">
        <v>128.426132264529</v>
      </c>
      <c r="CM320">
        <v>0.24089049367993101</v>
      </c>
      <c r="FM320">
        <v>0.418436873747495</v>
      </c>
      <c r="FN320">
        <v>0.225072470975648</v>
      </c>
      <c r="FX320">
        <v>0.58156312625250495</v>
      </c>
      <c r="FY320">
        <v>0.225072470975648</v>
      </c>
      <c r="GG320">
        <v>0.58156312625250495</v>
      </c>
      <c r="GH320">
        <v>0.153197165409754</v>
      </c>
      <c r="GI320">
        <v>0.58156312625250495</v>
      </c>
      <c r="GJ320">
        <v>0.153197165409754</v>
      </c>
      <c r="GR320">
        <v>0.58156312625250495</v>
      </c>
      <c r="GS320">
        <v>0.21615620471611999</v>
      </c>
      <c r="GT320">
        <v>0.58156312625250495</v>
      </c>
      <c r="GU320">
        <v>0.21615620471611999</v>
      </c>
      <c r="HC320">
        <v>128.426132264529</v>
      </c>
      <c r="HD320">
        <v>0.34089049367993102</v>
      </c>
      <c r="HN320">
        <v>128.426132264529</v>
      </c>
      <c r="HO320">
        <v>0.65910950632006904</v>
      </c>
    </row>
    <row r="321" spans="1:223" x14ac:dyDescent="0.3">
      <c r="A321" t="s">
        <v>88</v>
      </c>
      <c r="BE321">
        <v>128.89779559118199</v>
      </c>
      <c r="BF321">
        <v>1</v>
      </c>
      <c r="CL321">
        <v>128.90705410821599</v>
      </c>
      <c r="CM321">
        <v>0.23924225094142201</v>
      </c>
      <c r="FM321">
        <v>0.41663326653306598</v>
      </c>
      <c r="FN321">
        <v>0.22432878118181099</v>
      </c>
      <c r="FX321">
        <v>0.58336673346693402</v>
      </c>
      <c r="FY321">
        <v>0.22432878118181099</v>
      </c>
      <c r="GG321">
        <v>0.58336673346693402</v>
      </c>
      <c r="GH321">
        <v>0.154924897174989</v>
      </c>
      <c r="GI321">
        <v>0.58336673346693402</v>
      </c>
      <c r="GJ321">
        <v>0.154924897174989</v>
      </c>
      <c r="GR321">
        <v>0.58336673346693402</v>
      </c>
      <c r="GS321">
        <v>0.21429679711448901</v>
      </c>
      <c r="GT321">
        <v>0.58336673346693402</v>
      </c>
      <c r="GU321">
        <v>0.21429679711448901</v>
      </c>
      <c r="HC321">
        <v>128.90705410821599</v>
      </c>
      <c r="HD321">
        <v>0.33924225094142202</v>
      </c>
      <c r="HN321">
        <v>128.90705410821599</v>
      </c>
      <c r="HO321">
        <v>0.66075774905857798</v>
      </c>
    </row>
    <row r="322" spans="1:223" x14ac:dyDescent="0.3">
      <c r="A322" t="s">
        <v>88</v>
      </c>
      <c r="BE322">
        <v>129.37875751503</v>
      </c>
      <c r="BF322">
        <v>1</v>
      </c>
      <c r="CL322">
        <v>129.387975951904</v>
      </c>
      <c r="CM322">
        <v>0.23759400820291199</v>
      </c>
      <c r="FM322">
        <v>0.41482965931863702</v>
      </c>
      <c r="FN322">
        <v>0.22358708933082799</v>
      </c>
      <c r="FX322">
        <v>0.58517034068136298</v>
      </c>
      <c r="FY322">
        <v>0.22358708933082799</v>
      </c>
      <c r="GG322">
        <v>0.58517034068136298</v>
      </c>
      <c r="GH322">
        <v>0.15666557024651501</v>
      </c>
      <c r="GI322">
        <v>0.58517034068136298</v>
      </c>
      <c r="GJ322">
        <v>0.15666557024651501</v>
      </c>
      <c r="GR322">
        <v>0.58517034068136298</v>
      </c>
      <c r="GS322">
        <v>0.21244542158062299</v>
      </c>
      <c r="GT322">
        <v>0.58517034068136298</v>
      </c>
      <c r="GU322">
        <v>0.21244542158062299</v>
      </c>
      <c r="HC322">
        <v>129.387975951904</v>
      </c>
      <c r="HD322">
        <v>0.33759400820291202</v>
      </c>
      <c r="HN322">
        <v>129.387975951904</v>
      </c>
      <c r="HO322">
        <v>0.66240599179708803</v>
      </c>
    </row>
    <row r="323" spans="1:223" x14ac:dyDescent="0.3">
      <c r="A323" t="s">
        <v>88</v>
      </c>
      <c r="BE323">
        <v>129.85971943887799</v>
      </c>
      <c r="BF323">
        <v>1</v>
      </c>
      <c r="CL323">
        <v>129.86889779559101</v>
      </c>
      <c r="CM323">
        <v>0.236006487706201</v>
      </c>
      <c r="FM323">
        <v>0.41302605210420801</v>
      </c>
      <c r="FN323">
        <v>0.222845397479845</v>
      </c>
      <c r="FX323">
        <v>0.58697394789579205</v>
      </c>
      <c r="FY323">
        <v>0.222845397479845</v>
      </c>
      <c r="GG323">
        <v>0.58697394789579205</v>
      </c>
      <c r="GH323">
        <v>0.15841923290947801</v>
      </c>
      <c r="GI323">
        <v>0.58697394789579205</v>
      </c>
      <c r="GJ323">
        <v>0.15841923290947801</v>
      </c>
      <c r="GR323">
        <v>0.58697394789579205</v>
      </c>
      <c r="GS323">
        <v>0.21060207811421799</v>
      </c>
      <c r="GT323">
        <v>0.58697394789579205</v>
      </c>
      <c r="GU323">
        <v>0.21060207811421799</v>
      </c>
      <c r="HC323">
        <v>129.86889779559101</v>
      </c>
      <c r="HD323">
        <v>0.33600648770620101</v>
      </c>
      <c r="HN323">
        <v>129.86889779559101</v>
      </c>
      <c r="HO323">
        <v>0.66399351229379899</v>
      </c>
    </row>
    <row r="324" spans="1:223" x14ac:dyDescent="0.3">
      <c r="A324" t="s">
        <v>88</v>
      </c>
      <c r="BE324">
        <v>130.34068136272501</v>
      </c>
      <c r="BF324">
        <v>1</v>
      </c>
      <c r="CL324">
        <v>130.34981963927899</v>
      </c>
      <c r="CM324">
        <v>0.23450166910931899</v>
      </c>
      <c r="FM324">
        <v>0.41122244488977999</v>
      </c>
      <c r="FN324">
        <v>0.222103705628861</v>
      </c>
      <c r="FX324">
        <v>0.58877755511022001</v>
      </c>
      <c r="FY324">
        <v>0.222103705628861</v>
      </c>
      <c r="GG324">
        <v>0.58877755511022001</v>
      </c>
      <c r="GH324">
        <v>0.160185933449011</v>
      </c>
      <c r="GI324">
        <v>0.58877755511022001</v>
      </c>
      <c r="GJ324">
        <v>0.160185933449011</v>
      </c>
      <c r="GR324">
        <v>0.58877755511022001</v>
      </c>
      <c r="GS324">
        <v>0.20876676671497299</v>
      </c>
      <c r="GT324">
        <v>0.58877755511022001</v>
      </c>
      <c r="GU324">
        <v>0.20876676671497299</v>
      </c>
      <c r="HC324">
        <v>130.34981963927899</v>
      </c>
      <c r="HD324">
        <v>0.334501669109319</v>
      </c>
      <c r="HN324">
        <v>130.34981963927899</v>
      </c>
      <c r="HO324">
        <v>0.665498330890681</v>
      </c>
    </row>
    <row r="325" spans="1:223" x14ac:dyDescent="0.3">
      <c r="A325" t="s">
        <v>88</v>
      </c>
      <c r="BE325">
        <v>130.82164328657299</v>
      </c>
      <c r="BF325">
        <v>1</v>
      </c>
      <c r="CL325">
        <v>130.830741482966</v>
      </c>
      <c r="CM325">
        <v>0.23299685051243699</v>
      </c>
      <c r="FM325">
        <v>0.40941883767535098</v>
      </c>
      <c r="FN325">
        <v>0.22136201377787801</v>
      </c>
      <c r="FX325">
        <v>0.59058116232464897</v>
      </c>
      <c r="FY325">
        <v>0.22136201377787801</v>
      </c>
      <c r="GG325">
        <v>0.59058116232464897</v>
      </c>
      <c r="GH325">
        <v>0.161965720150237</v>
      </c>
      <c r="GI325">
        <v>0.59058116232464897</v>
      </c>
      <c r="GJ325">
        <v>0.161965720150237</v>
      </c>
      <c r="GR325">
        <v>0.59058116232464897</v>
      </c>
      <c r="GS325">
        <v>0.206939487382581</v>
      </c>
      <c r="GT325">
        <v>0.59058116232464897</v>
      </c>
      <c r="GU325">
        <v>0.206939487382581</v>
      </c>
      <c r="HC325">
        <v>130.830741482966</v>
      </c>
      <c r="HD325">
        <v>0.33299685051243699</v>
      </c>
      <c r="HN325">
        <v>130.830741482966</v>
      </c>
      <c r="HO325">
        <v>0.66700314948756301</v>
      </c>
    </row>
    <row r="326" spans="1:223" x14ac:dyDescent="0.3">
      <c r="A326" t="s">
        <v>88</v>
      </c>
      <c r="BE326">
        <v>131.30260521042101</v>
      </c>
      <c r="BF326">
        <v>1</v>
      </c>
      <c r="CL326">
        <v>131.31166332665299</v>
      </c>
      <c r="CM326">
        <v>0.231558692534866</v>
      </c>
      <c r="FM326">
        <v>0.40761523046092202</v>
      </c>
      <c r="FN326">
        <v>0.22063145721421401</v>
      </c>
      <c r="FX326">
        <v>0.59238476953907804</v>
      </c>
      <c r="FY326">
        <v>0.22063145721421401</v>
      </c>
      <c r="GG326">
        <v>0.59238476953907804</v>
      </c>
      <c r="GH326">
        <v>0.16375864129826501</v>
      </c>
      <c r="GI326">
        <v>0.59238476953907804</v>
      </c>
      <c r="GJ326">
        <v>0.16375864129826501</v>
      </c>
      <c r="GR326">
        <v>0.59238476953907804</v>
      </c>
      <c r="GS326">
        <v>0.20512024011673699</v>
      </c>
      <c r="GT326">
        <v>0.59238476953907804</v>
      </c>
      <c r="GU326">
        <v>0.20512024011673699</v>
      </c>
      <c r="HC326">
        <v>131.31166332665299</v>
      </c>
      <c r="HD326">
        <v>0.33155869253486597</v>
      </c>
      <c r="HN326">
        <v>131.31166332665299</v>
      </c>
      <c r="HO326">
        <v>0.66844130746513397</v>
      </c>
    </row>
    <row r="327" spans="1:223" x14ac:dyDescent="0.3">
      <c r="A327" t="s">
        <v>88</v>
      </c>
      <c r="BE327">
        <v>131.78356713426899</v>
      </c>
      <c r="BF327">
        <v>1</v>
      </c>
      <c r="CL327">
        <v>131.792585170341</v>
      </c>
      <c r="CM327">
        <v>0.230173707600377</v>
      </c>
      <c r="FM327">
        <v>0.405811623246493</v>
      </c>
      <c r="FN327">
        <v>0.21990337515884201</v>
      </c>
      <c r="FX327">
        <v>0.594188376753507</v>
      </c>
      <c r="FY327">
        <v>0.21990337515884201</v>
      </c>
      <c r="GG327">
        <v>0.594188376753507</v>
      </c>
      <c r="GH327">
        <v>0.165564745178192</v>
      </c>
      <c r="GI327">
        <v>0.594188376753507</v>
      </c>
      <c r="GJ327">
        <v>0.165564745178192</v>
      </c>
      <c r="GR327">
        <v>0.594188376753507</v>
      </c>
      <c r="GS327">
        <v>0.20330902491713301</v>
      </c>
      <c r="GT327">
        <v>0.594188376753507</v>
      </c>
      <c r="GU327">
        <v>0.20330902491713301</v>
      </c>
      <c r="HC327">
        <v>131.792585170341</v>
      </c>
      <c r="HD327">
        <v>0.33017370760037701</v>
      </c>
      <c r="HN327">
        <v>131.792585170341</v>
      </c>
      <c r="HO327">
        <v>0.66982629239962299</v>
      </c>
    </row>
    <row r="328" spans="1:223" x14ac:dyDescent="0.3">
      <c r="A328" t="s">
        <v>88</v>
      </c>
      <c r="BE328">
        <v>132.26452905811601</v>
      </c>
      <c r="BF328">
        <v>1</v>
      </c>
      <c r="CL328">
        <v>132.27350701402801</v>
      </c>
      <c r="CM328">
        <v>0.22878872266588801</v>
      </c>
      <c r="FM328">
        <v>0.40400801603206399</v>
      </c>
      <c r="FN328">
        <v>0.219175293103471</v>
      </c>
      <c r="FX328">
        <v>0.59599198396793596</v>
      </c>
      <c r="FY328">
        <v>0.219175293103471</v>
      </c>
      <c r="GG328">
        <v>0.59599198396793596</v>
      </c>
      <c r="GH328">
        <v>0.167384080075104</v>
      </c>
      <c r="GI328">
        <v>0.59599198396793596</v>
      </c>
      <c r="GJ328">
        <v>0.167384080075104</v>
      </c>
      <c r="GR328">
        <v>0.59599198396793596</v>
      </c>
      <c r="GS328">
        <v>0.20150584178346201</v>
      </c>
      <c r="GT328">
        <v>0.59599198396793596</v>
      </c>
      <c r="GU328">
        <v>0.20150584178346201</v>
      </c>
      <c r="HC328">
        <v>132.27350701402801</v>
      </c>
      <c r="HD328">
        <v>0.32878872266588799</v>
      </c>
      <c r="HN328">
        <v>132.27350701402801</v>
      </c>
      <c r="HO328">
        <v>0.67121127733411201</v>
      </c>
    </row>
    <row r="329" spans="1:223" x14ac:dyDescent="0.3">
      <c r="A329" t="s">
        <v>88</v>
      </c>
      <c r="BE329">
        <v>132.745490981964</v>
      </c>
      <c r="BF329">
        <v>1</v>
      </c>
      <c r="CL329">
        <v>132.754428857715</v>
      </c>
      <c r="CM329">
        <v>0.22747384775287</v>
      </c>
      <c r="FM329">
        <v>0.40220440881763497</v>
      </c>
      <c r="FN329">
        <v>0.2184472110481</v>
      </c>
      <c r="FX329">
        <v>0.59779559118236503</v>
      </c>
      <c r="FY329">
        <v>0.2184472110481</v>
      </c>
      <c r="GG329">
        <v>0.59779559118236503</v>
      </c>
      <c r="GH329">
        <v>0.16921669427407399</v>
      </c>
      <c r="GI329">
        <v>0.59779559118236503</v>
      </c>
      <c r="GJ329">
        <v>0.16921669427407399</v>
      </c>
      <c r="GR329">
        <v>0.59779559118236503</v>
      </c>
      <c r="GS329">
        <v>0.199710690715411</v>
      </c>
      <c r="GT329">
        <v>0.59779559118236503</v>
      </c>
      <c r="GU329">
        <v>0.199710690715411</v>
      </c>
      <c r="HC329">
        <v>132.754428857715</v>
      </c>
      <c r="HD329">
        <v>0.32747384775286997</v>
      </c>
      <c r="HN329">
        <v>132.754428857715</v>
      </c>
      <c r="HO329">
        <v>0.67252615224712997</v>
      </c>
    </row>
    <row r="330" spans="1:223" x14ac:dyDescent="0.3">
      <c r="A330" t="s">
        <v>88</v>
      </c>
      <c r="BE330">
        <v>133.22645290581201</v>
      </c>
      <c r="BF330">
        <v>1</v>
      </c>
      <c r="CL330">
        <v>133.23535070140301</v>
      </c>
      <c r="CM330">
        <v>0.22619059285995999</v>
      </c>
      <c r="FM330">
        <v>0.40040080160320601</v>
      </c>
      <c r="FN330">
        <v>0.21771912899272899</v>
      </c>
      <c r="FX330">
        <v>0.59959919839679399</v>
      </c>
      <c r="FY330">
        <v>0.21771912899272899</v>
      </c>
      <c r="GG330">
        <v>0.59959919839679399</v>
      </c>
      <c r="GH330">
        <v>0.171062636060163</v>
      </c>
      <c r="GI330">
        <v>0.59959919839679399</v>
      </c>
      <c r="GJ330">
        <v>0.171062636060163</v>
      </c>
      <c r="GR330">
        <v>0.59959919839679399</v>
      </c>
      <c r="GS330">
        <v>0.19792357171267</v>
      </c>
      <c r="GT330">
        <v>0.59959919839679399</v>
      </c>
      <c r="GU330">
        <v>0.19792357171267</v>
      </c>
      <c r="HC330">
        <v>133.23535070140301</v>
      </c>
      <c r="HD330">
        <v>0.32619059285995999</v>
      </c>
      <c r="HN330">
        <v>133.23535070140301</v>
      </c>
      <c r="HO330">
        <v>0.67380940714004001</v>
      </c>
    </row>
    <row r="331" spans="1:223" x14ac:dyDescent="0.3">
      <c r="A331" t="s">
        <v>88</v>
      </c>
      <c r="BE331">
        <v>133.707414829659</v>
      </c>
      <c r="BF331">
        <v>1</v>
      </c>
      <c r="CL331">
        <v>133.71627254508999</v>
      </c>
      <c r="CM331">
        <v>0.22490733796705001</v>
      </c>
      <c r="FM331">
        <v>0.398597194388778</v>
      </c>
      <c r="FN331">
        <v>0.21700125084667399</v>
      </c>
      <c r="FX331">
        <v>0.60140280561122295</v>
      </c>
      <c r="FY331">
        <v>0.21700125084667399</v>
      </c>
      <c r="GG331">
        <v>0.60140280561122295</v>
      </c>
      <c r="GH331">
        <v>0.17292195371842001</v>
      </c>
      <c r="GI331">
        <v>0.60140280561122295</v>
      </c>
      <c r="GJ331">
        <v>0.17292195371842001</v>
      </c>
      <c r="GR331">
        <v>0.60140280561122295</v>
      </c>
      <c r="GS331">
        <v>0.19614448477492699</v>
      </c>
      <c r="GT331">
        <v>0.60140280561122295</v>
      </c>
      <c r="GU331">
        <v>0.19614448477492699</v>
      </c>
      <c r="HC331">
        <v>133.71627254508999</v>
      </c>
      <c r="HD331">
        <v>0.32490733796705001</v>
      </c>
      <c r="HN331">
        <v>133.71627254508999</v>
      </c>
      <c r="HO331">
        <v>0.67509266203295004</v>
      </c>
    </row>
    <row r="332" spans="1:223" x14ac:dyDescent="0.3">
      <c r="A332" t="s">
        <v>88</v>
      </c>
      <c r="BE332">
        <v>134.18837675350699</v>
      </c>
      <c r="BF332">
        <v>1</v>
      </c>
      <c r="CL332">
        <v>134.197194388778</v>
      </c>
      <c r="CM332">
        <v>0.22369667817234001</v>
      </c>
      <c r="FM332">
        <v>0.39679358717434898</v>
      </c>
      <c r="FN332">
        <v>0.21628628810328099</v>
      </c>
      <c r="FX332">
        <v>0.60320641282565102</v>
      </c>
      <c r="FY332">
        <v>0.21628628810328099</v>
      </c>
      <c r="GG332">
        <v>0.60320641282565102</v>
      </c>
      <c r="GH332">
        <v>0.17479469553388199</v>
      </c>
      <c r="GI332">
        <v>0.60320641282565102</v>
      </c>
      <c r="GJ332">
        <v>0.17479469553388299</v>
      </c>
      <c r="GR332">
        <v>0.60320641282565102</v>
      </c>
      <c r="GS332">
        <v>0.19437342990186501</v>
      </c>
      <c r="GT332">
        <v>0.60320641282565102</v>
      </c>
      <c r="GU332">
        <v>0.19437342990186501</v>
      </c>
      <c r="HC332">
        <v>134.197194388778</v>
      </c>
      <c r="HD332">
        <v>0.32369667817233999</v>
      </c>
      <c r="HN332">
        <v>134.197194388778</v>
      </c>
      <c r="HO332">
        <v>0.67630332182765995</v>
      </c>
    </row>
    <row r="333" spans="1:223" x14ac:dyDescent="0.3">
      <c r="A333" t="s">
        <v>88</v>
      </c>
      <c r="BE333">
        <v>134.669338677355</v>
      </c>
      <c r="BF333">
        <v>1</v>
      </c>
      <c r="CL333">
        <v>134.67811623246499</v>
      </c>
      <c r="CM333">
        <v>0.222501730095437</v>
      </c>
      <c r="FM333">
        <v>0.39498997995992002</v>
      </c>
      <c r="FN333">
        <v>0.21557132535988799</v>
      </c>
      <c r="FX333">
        <v>0.60501002004007998</v>
      </c>
      <c r="FY333">
        <v>0.21557132535988799</v>
      </c>
      <c r="GG333">
        <v>0.60501002004007998</v>
      </c>
      <c r="GH333">
        <v>0.176680909791576</v>
      </c>
      <c r="GI333">
        <v>0.60501002004007998</v>
      </c>
      <c r="GJ333">
        <v>0.176680909791576</v>
      </c>
      <c r="GR333">
        <v>0.60501002004007998</v>
      </c>
      <c r="GS333">
        <v>0.19261040709317101</v>
      </c>
      <c r="GT333">
        <v>0.60501002004007998</v>
      </c>
      <c r="GU333">
        <v>0.19261040709317101</v>
      </c>
      <c r="HC333">
        <v>134.67811623246499</v>
      </c>
      <c r="HD333">
        <v>0.32250173009543698</v>
      </c>
      <c r="HN333">
        <v>134.67811623246499</v>
      </c>
      <c r="HO333">
        <v>0.67749826990456297</v>
      </c>
    </row>
    <row r="334" spans="1:223" x14ac:dyDescent="0.3">
      <c r="A334" t="s">
        <v>88</v>
      </c>
      <c r="BE334">
        <v>135.15030060120199</v>
      </c>
      <c r="BF334">
        <v>1</v>
      </c>
      <c r="CL334">
        <v>135.159038076152</v>
      </c>
      <c r="CM334">
        <v>0.22130678201853299</v>
      </c>
      <c r="FM334">
        <v>0.39318637274549101</v>
      </c>
      <c r="FN334">
        <v>0.21485636261649499</v>
      </c>
      <c r="FX334">
        <v>0.60681362725450905</v>
      </c>
      <c r="FY334">
        <v>0.21485636261649499</v>
      </c>
      <c r="GG334">
        <v>0.60681362725450905</v>
      </c>
      <c r="GH334">
        <v>0.178580644776514</v>
      </c>
      <c r="GI334">
        <v>0.60681362725450905</v>
      </c>
      <c r="GJ334">
        <v>0.178580644776514</v>
      </c>
      <c r="GR334">
        <v>0.60681362725450905</v>
      </c>
      <c r="GS334">
        <v>0.19085541634852499</v>
      </c>
      <c r="GT334">
        <v>0.60681362725450905</v>
      </c>
      <c r="GU334">
        <v>0.19085541634852499</v>
      </c>
      <c r="HC334">
        <v>135.159038076152</v>
      </c>
      <c r="HD334">
        <v>0.32130678201853302</v>
      </c>
      <c r="HN334">
        <v>135.159038076152</v>
      </c>
      <c r="HO334">
        <v>0.67869321798146698</v>
      </c>
    </row>
    <row r="335" spans="1:223" x14ac:dyDescent="0.3">
      <c r="A335" t="s">
        <v>88</v>
      </c>
      <c r="BE335">
        <v>135.63126252505</v>
      </c>
      <c r="BF335">
        <v>1</v>
      </c>
      <c r="CL335">
        <v>135.63995991984001</v>
      </c>
      <c r="CM335">
        <v>0.22018575054363301</v>
      </c>
      <c r="FM335">
        <v>0.39138276553106199</v>
      </c>
      <c r="FN335">
        <v>0.21414139987310199</v>
      </c>
      <c r="FX335">
        <v>0.60861723446893801</v>
      </c>
      <c r="FY335">
        <v>0.21414139987310199</v>
      </c>
      <c r="GG335">
        <v>0.60861723446893801</v>
      </c>
      <c r="GH335">
        <v>0.18049394877369801</v>
      </c>
      <c r="GI335">
        <v>0.60861723446893801</v>
      </c>
      <c r="GJ335">
        <v>0.18049394877369801</v>
      </c>
      <c r="GR335">
        <v>0.60861723446893801</v>
      </c>
      <c r="GS335">
        <v>0.189108457667611</v>
      </c>
      <c r="GT335">
        <v>0.60861723446893801</v>
      </c>
      <c r="GU335">
        <v>0.189108457667611</v>
      </c>
      <c r="HC335">
        <v>135.63995991984001</v>
      </c>
      <c r="HD335">
        <v>0.32018575054363302</v>
      </c>
      <c r="HN335">
        <v>135.63995991984001</v>
      </c>
      <c r="HO335">
        <v>0.67981424945636704</v>
      </c>
    </row>
    <row r="336" spans="1:223" x14ac:dyDescent="0.3">
      <c r="A336" t="s">
        <v>88</v>
      </c>
      <c r="BE336">
        <v>136.11222444889799</v>
      </c>
      <c r="BF336">
        <v>1</v>
      </c>
      <c r="CL336">
        <v>136.120881763527</v>
      </c>
      <c r="CM336">
        <v>0.21906820375144001</v>
      </c>
      <c r="FM336">
        <v>0.38957915831663298</v>
      </c>
      <c r="FN336">
        <v>0.21343576850182999</v>
      </c>
      <c r="FX336">
        <v>0.61042084168336697</v>
      </c>
      <c r="FY336">
        <v>0.21343576850182999</v>
      </c>
      <c r="GG336">
        <v>0.61042084168336697</v>
      </c>
      <c r="GH336">
        <v>0.182420870068118</v>
      </c>
      <c r="GI336">
        <v>0.61042084168336697</v>
      </c>
      <c r="GJ336">
        <v>0.182420870068118</v>
      </c>
      <c r="GR336">
        <v>0.61042084168336697</v>
      </c>
      <c r="GS336">
        <v>0.18736953105010701</v>
      </c>
      <c r="GT336">
        <v>0.61042084168336697</v>
      </c>
      <c r="GU336">
        <v>0.18736953105010701</v>
      </c>
      <c r="HC336">
        <v>136.120881763527</v>
      </c>
      <c r="HD336">
        <v>0.31906820375144102</v>
      </c>
      <c r="HN336">
        <v>136.120881763527</v>
      </c>
      <c r="HO336">
        <v>0.68093179624855904</v>
      </c>
    </row>
    <row r="337" spans="1:223" x14ac:dyDescent="0.3">
      <c r="A337" t="s">
        <v>88</v>
      </c>
      <c r="BE337">
        <v>136.59318637274501</v>
      </c>
      <c r="BF337">
        <v>1</v>
      </c>
      <c r="CL337">
        <v>136.60180360721401</v>
      </c>
      <c r="CM337">
        <v>0.21795671799221999</v>
      </c>
      <c r="FM337">
        <v>0.38777555110220402</v>
      </c>
      <c r="FN337">
        <v>0.21273346063295601</v>
      </c>
      <c r="FX337">
        <v>0.61222444889779604</v>
      </c>
      <c r="FY337">
        <v>0.21273346063295601</v>
      </c>
      <c r="GG337">
        <v>0.61222444889779604</v>
      </c>
      <c r="GH337">
        <v>0.184361456944753</v>
      </c>
      <c r="GI337">
        <v>0.61222444889779604</v>
      </c>
      <c r="GJ337">
        <v>0.184361456944753</v>
      </c>
      <c r="GR337">
        <v>0.61222444889779604</v>
      </c>
      <c r="GS337">
        <v>0.18563863649569101</v>
      </c>
      <c r="GT337">
        <v>0.61222444889779604</v>
      </c>
      <c r="GU337">
        <v>0.18563863649569101</v>
      </c>
      <c r="HC337">
        <v>136.60180360721401</v>
      </c>
      <c r="HD337">
        <v>0.31795671799221997</v>
      </c>
      <c r="HN337">
        <v>136.60180360721401</v>
      </c>
      <c r="HO337">
        <v>0.68204328200777997</v>
      </c>
    </row>
    <row r="338" spans="1:223" x14ac:dyDescent="0.3">
      <c r="A338" t="s">
        <v>88</v>
      </c>
      <c r="BE338">
        <v>137.07414829659299</v>
      </c>
      <c r="BF338">
        <v>1</v>
      </c>
      <c r="CL338">
        <v>137.08272545090199</v>
      </c>
      <c r="CM338">
        <v>0.21690814067988901</v>
      </c>
      <c r="FM338">
        <v>0.385971943887776</v>
      </c>
      <c r="FN338">
        <v>0.21203115276408199</v>
      </c>
      <c r="FX338">
        <v>0.614028056112224</v>
      </c>
      <c r="FY338">
        <v>0.21203115276408199</v>
      </c>
      <c r="GG338">
        <v>0.614028056112224</v>
      </c>
      <c r="GH338">
        <v>0.18631575768856901</v>
      </c>
      <c r="GI338">
        <v>0.614028056112224</v>
      </c>
      <c r="GJ338">
        <v>0.18631575768856901</v>
      </c>
      <c r="GR338">
        <v>0.614028056112224</v>
      </c>
      <c r="GS338">
        <v>0.18391577400404199</v>
      </c>
      <c r="GT338">
        <v>0.614028056112224</v>
      </c>
      <c r="GU338">
        <v>0.18391577400404199</v>
      </c>
      <c r="HC338">
        <v>137.08272545090199</v>
      </c>
      <c r="HD338">
        <v>0.31690814067988898</v>
      </c>
      <c r="HN338">
        <v>137.08272545090199</v>
      </c>
      <c r="HO338">
        <v>0.68309185932011096</v>
      </c>
    </row>
    <row r="339" spans="1:223" x14ac:dyDescent="0.3">
      <c r="A339" t="s">
        <v>88</v>
      </c>
      <c r="BE339">
        <v>137.55511022044101</v>
      </c>
      <c r="BF339">
        <v>1</v>
      </c>
      <c r="CL339">
        <v>137.563647294589</v>
      </c>
      <c r="CM339">
        <v>0.21585956336755699</v>
      </c>
      <c r="FM339">
        <v>0.38416833667334699</v>
      </c>
      <c r="FN339">
        <v>0.21132884489520801</v>
      </c>
      <c r="FX339">
        <v>0.61583166332665296</v>
      </c>
      <c r="FY339">
        <v>0.21132884489520801</v>
      </c>
      <c r="GG339">
        <v>0.61583166332665296</v>
      </c>
      <c r="GH339">
        <v>0.18828382058452101</v>
      </c>
      <c r="GI339">
        <v>0.61583166332665296</v>
      </c>
      <c r="GJ339">
        <v>0.18828382058452101</v>
      </c>
      <c r="GR339">
        <v>0.61583166332665296</v>
      </c>
      <c r="GS339">
        <v>0.18220094357483399</v>
      </c>
      <c r="GT339">
        <v>0.61583166332665296</v>
      </c>
      <c r="GU339">
        <v>0.18220094357483399</v>
      </c>
      <c r="HC339">
        <v>137.563647294589</v>
      </c>
      <c r="HD339">
        <v>0.31585956336755699</v>
      </c>
      <c r="HN339">
        <v>137.563647294589</v>
      </c>
      <c r="HO339">
        <v>0.68414043663244295</v>
      </c>
    </row>
    <row r="340" spans="1:223" x14ac:dyDescent="0.3">
      <c r="A340" t="s">
        <v>88</v>
      </c>
      <c r="BE340">
        <v>138.03607214428899</v>
      </c>
      <c r="BF340">
        <v>1</v>
      </c>
      <c r="CL340">
        <v>138.04456913827701</v>
      </c>
      <c r="CM340">
        <v>0.21482461050736801</v>
      </c>
      <c r="FM340">
        <v>0.38236472945891797</v>
      </c>
      <c r="FN340">
        <v>0.21062653702633399</v>
      </c>
      <c r="FX340">
        <v>0.61763527054108203</v>
      </c>
      <c r="FY340">
        <v>0.21062653702633399</v>
      </c>
      <c r="GG340">
        <v>0.61763527054108203</v>
      </c>
      <c r="GH340">
        <v>0.19026569391755299</v>
      </c>
      <c r="GI340">
        <v>0.61763527054108203</v>
      </c>
      <c r="GJ340">
        <v>0.19026569391755299</v>
      </c>
      <c r="GR340">
        <v>0.61763527054108203</v>
      </c>
      <c r="GS340">
        <v>0.18049414520773999</v>
      </c>
      <c r="GT340">
        <v>0.61763527054108203</v>
      </c>
      <c r="GU340">
        <v>0.18049414520773999</v>
      </c>
      <c r="HC340">
        <v>138.04456913827701</v>
      </c>
      <c r="HD340">
        <v>0.31482461050736799</v>
      </c>
      <c r="HN340">
        <v>138.04456913827701</v>
      </c>
      <c r="HO340">
        <v>0.68517538949263201</v>
      </c>
    </row>
    <row r="341" spans="1:223" x14ac:dyDescent="0.3">
      <c r="A341" t="s">
        <v>88</v>
      </c>
      <c r="BE341">
        <v>138.51703406813601</v>
      </c>
      <c r="BF341">
        <v>1</v>
      </c>
      <c r="CL341">
        <v>138.525490981964</v>
      </c>
      <c r="CM341">
        <v>0.21383774349332799</v>
      </c>
      <c r="FM341">
        <v>0.38056112224448901</v>
      </c>
      <c r="FN341">
        <v>0.209932742413067</v>
      </c>
      <c r="FX341">
        <v>0.61943887775551099</v>
      </c>
      <c r="FY341">
        <v>0.209932742413067</v>
      </c>
      <c r="GG341">
        <v>0.61943887775551099</v>
      </c>
      <c r="GH341">
        <v>0.19226142597259599</v>
      </c>
      <c r="GI341">
        <v>0.61943887775551099</v>
      </c>
      <c r="GJ341">
        <v>0.19226142597259599</v>
      </c>
      <c r="GR341">
        <v>0.61943887775551099</v>
      </c>
      <c r="GS341">
        <v>0.17879537890243399</v>
      </c>
      <c r="GT341">
        <v>0.61943887775551099</v>
      </c>
      <c r="GU341">
        <v>0.17879537890243399</v>
      </c>
      <c r="HC341">
        <v>138.525490981964</v>
      </c>
      <c r="HD341">
        <v>0.31383774349332799</v>
      </c>
      <c r="HN341">
        <v>138.525490981964</v>
      </c>
      <c r="HO341">
        <v>0.68616225650667195</v>
      </c>
    </row>
    <row r="342" spans="1:223" x14ac:dyDescent="0.3">
      <c r="A342" t="s">
        <v>88</v>
      </c>
      <c r="BE342">
        <v>138.997995991984</v>
      </c>
      <c r="BF342">
        <v>1</v>
      </c>
      <c r="CL342">
        <v>139.00641282565101</v>
      </c>
      <c r="CM342">
        <v>0.21285087647928799</v>
      </c>
      <c r="FM342">
        <v>0.37875751503006</v>
      </c>
      <c r="FN342">
        <v>0.20924264921528099</v>
      </c>
      <c r="FX342">
        <v>0.62124248496993995</v>
      </c>
      <c r="FY342">
        <v>0.20924264921528099</v>
      </c>
      <c r="GG342">
        <v>0.62124248496993995</v>
      </c>
      <c r="GH342">
        <v>0.19427106503457101</v>
      </c>
      <c r="GI342">
        <v>0.62124248496993995</v>
      </c>
      <c r="GJ342">
        <v>0.19427106503457101</v>
      </c>
      <c r="GR342">
        <v>0.62124248496993995</v>
      </c>
      <c r="GS342">
        <v>0.177104644658586</v>
      </c>
      <c r="GT342">
        <v>0.62124248496993995</v>
      </c>
      <c r="GU342">
        <v>0.177104644658586</v>
      </c>
      <c r="HC342">
        <v>139.00641282565101</v>
      </c>
      <c r="HD342">
        <v>0.312850876479288</v>
      </c>
      <c r="HN342">
        <v>139.00641282565101</v>
      </c>
      <c r="HO342">
        <v>0.687149123520712</v>
      </c>
    </row>
    <row r="343" spans="1:223" x14ac:dyDescent="0.3">
      <c r="A343" t="s">
        <v>88</v>
      </c>
      <c r="BE343">
        <v>139.47895791583201</v>
      </c>
      <c r="BF343">
        <v>1</v>
      </c>
      <c r="CL343">
        <v>139.48733466933899</v>
      </c>
      <c r="CM343">
        <v>0.21188371386264901</v>
      </c>
      <c r="FM343">
        <v>0.37695390781563098</v>
      </c>
      <c r="FN343">
        <v>0.20855255601749501</v>
      </c>
      <c r="FX343">
        <v>0.62304609218436902</v>
      </c>
      <c r="FY343">
        <v>0.20855255601749501</v>
      </c>
      <c r="GG343">
        <v>0.62304609218436902</v>
      </c>
      <c r="GH343">
        <v>0.196294659388386</v>
      </c>
      <c r="GI343">
        <v>0.62304609218436902</v>
      </c>
      <c r="GJ343">
        <v>0.196294659388386</v>
      </c>
      <c r="GR343">
        <v>0.62304609218436902</v>
      </c>
      <c r="GS343">
        <v>0.17542194247586501</v>
      </c>
      <c r="GT343">
        <v>0.62304609218436902</v>
      </c>
      <c r="GU343">
        <v>0.17542194247586501</v>
      </c>
      <c r="HC343">
        <v>139.48733466933899</v>
      </c>
      <c r="HD343">
        <v>0.31188371386264901</v>
      </c>
      <c r="HN343">
        <v>139.48733466933899</v>
      </c>
      <c r="HO343">
        <v>0.68811628613735099</v>
      </c>
    </row>
    <row r="344" spans="1:223" x14ac:dyDescent="0.3">
      <c r="A344" t="s">
        <v>88</v>
      </c>
      <c r="BE344">
        <v>139.959919839679</v>
      </c>
      <c r="BF344">
        <v>1</v>
      </c>
      <c r="CL344">
        <v>139.96825651302601</v>
      </c>
      <c r="CM344">
        <v>0.21095255907056401</v>
      </c>
      <c r="FM344">
        <v>0.37515030060120202</v>
      </c>
      <c r="FN344">
        <v>0.20786246281970999</v>
      </c>
      <c r="FX344">
        <v>0.62484969939879798</v>
      </c>
      <c r="FY344">
        <v>0.20786246281970999</v>
      </c>
      <c r="GG344">
        <v>0.62484969939879798</v>
      </c>
      <c r="GH344">
        <v>0.198332257318939</v>
      </c>
      <c r="GI344">
        <v>0.62484969939879798</v>
      </c>
      <c r="GJ344">
        <v>0.198332257318939</v>
      </c>
      <c r="GR344">
        <v>0.62484969939879798</v>
      </c>
      <c r="GS344">
        <v>0.173747272353938</v>
      </c>
      <c r="GT344">
        <v>0.62484969939879798</v>
      </c>
      <c r="GU344">
        <v>0.173747272353938</v>
      </c>
      <c r="HC344">
        <v>139.96825651302601</v>
      </c>
      <c r="HD344">
        <v>0.31095255907056402</v>
      </c>
      <c r="HN344">
        <v>139.96825651302601</v>
      </c>
      <c r="HO344">
        <v>0.68904744092943604</v>
      </c>
    </row>
    <row r="345" spans="1:223" x14ac:dyDescent="0.3">
      <c r="A345" t="s">
        <v>88</v>
      </c>
      <c r="BE345">
        <v>140.44088176352699</v>
      </c>
      <c r="BF345">
        <v>1</v>
      </c>
      <c r="CL345">
        <v>140.44917835671299</v>
      </c>
      <c r="CM345">
        <v>0.21002140427847801</v>
      </c>
      <c r="FM345">
        <v>0.37334669338677401</v>
      </c>
      <c r="FN345">
        <v>0.20717236962192401</v>
      </c>
      <c r="FX345">
        <v>0.62665330661322605</v>
      </c>
      <c r="FY345">
        <v>0.20717236962192401</v>
      </c>
      <c r="GG345">
        <v>0.62665330661322605</v>
      </c>
      <c r="GH345">
        <v>0.20038390711111601</v>
      </c>
      <c r="GI345">
        <v>0.62665330661322605</v>
      </c>
      <c r="GJ345">
        <v>0.20038390711111601</v>
      </c>
      <c r="GR345">
        <v>0.62665330661322605</v>
      </c>
      <c r="GS345">
        <v>0.172080634292473</v>
      </c>
      <c r="GT345">
        <v>0.62665330661322605</v>
      </c>
      <c r="GU345">
        <v>0.172080634292473</v>
      </c>
      <c r="HC345">
        <v>140.44917835671299</v>
      </c>
      <c r="HD345">
        <v>0.31002140427847802</v>
      </c>
      <c r="HN345">
        <v>140.44917835671299</v>
      </c>
      <c r="HO345">
        <v>0.68997859572152198</v>
      </c>
    </row>
    <row r="346" spans="1:223" x14ac:dyDescent="0.3">
      <c r="A346" t="s">
        <v>88</v>
      </c>
      <c r="BE346">
        <v>140.921843687375</v>
      </c>
      <c r="BF346">
        <v>1</v>
      </c>
      <c r="CL346">
        <v>140.930100200401</v>
      </c>
      <c r="CM346">
        <v>0.20911478503320799</v>
      </c>
      <c r="FM346">
        <v>0.37154308617234499</v>
      </c>
      <c r="FN346">
        <v>0.20649002195837399</v>
      </c>
      <c r="FX346">
        <v>0.62845691382765501</v>
      </c>
      <c r="FY346">
        <v>0.20649002195837399</v>
      </c>
      <c r="GG346">
        <v>0.62845691382765501</v>
      </c>
      <c r="GH346">
        <v>0.20244965704979201</v>
      </c>
      <c r="GI346">
        <v>0.62845691382765501</v>
      </c>
      <c r="GJ346">
        <v>0.20244965704979201</v>
      </c>
      <c r="GR346">
        <v>0.62845691382765501</v>
      </c>
      <c r="GS346">
        <v>0.17042202829113301</v>
      </c>
      <c r="GT346">
        <v>0.62845691382765501</v>
      </c>
      <c r="GU346">
        <v>0.17042202829113301</v>
      </c>
      <c r="HC346">
        <v>140.930100200401</v>
      </c>
      <c r="HD346">
        <v>0.30911478503320799</v>
      </c>
      <c r="HN346">
        <v>140.930100200401</v>
      </c>
      <c r="HO346">
        <v>0.69088521496679201</v>
      </c>
    </row>
    <row r="347" spans="1:223" x14ac:dyDescent="0.3">
      <c r="A347" t="s">
        <v>88</v>
      </c>
      <c r="BE347">
        <v>141.40280561122199</v>
      </c>
      <c r="BF347">
        <v>1</v>
      </c>
      <c r="CL347">
        <v>141.41102204408801</v>
      </c>
      <c r="CM347">
        <v>0.20823405444878601</v>
      </c>
      <c r="FM347">
        <v>0.36973947895791598</v>
      </c>
      <c r="FN347">
        <v>0.20581172580503901</v>
      </c>
      <c r="FX347">
        <v>0.63026052104208397</v>
      </c>
      <c r="FY347">
        <v>0.20581172580503901</v>
      </c>
      <c r="GG347">
        <v>0.63026052104208397</v>
      </c>
      <c r="GH347">
        <v>0.20452955541983001</v>
      </c>
      <c r="GI347">
        <v>0.63026052104208397</v>
      </c>
      <c r="GJ347">
        <v>0.20452955541983001</v>
      </c>
      <c r="GR347">
        <v>0.63026052104208397</v>
      </c>
      <c r="GS347">
        <v>0.16877145434957999</v>
      </c>
      <c r="GT347">
        <v>0.63026052104208397</v>
      </c>
      <c r="GU347">
        <v>0.16877145434957999</v>
      </c>
      <c r="HC347">
        <v>141.41102204408801</v>
      </c>
      <c r="HD347">
        <v>0.30823405444878599</v>
      </c>
      <c r="HN347">
        <v>141.41102204408801</v>
      </c>
      <c r="HO347">
        <v>0.69176594555121396</v>
      </c>
    </row>
    <row r="348" spans="1:223" x14ac:dyDescent="0.3">
      <c r="A348" t="s">
        <v>88</v>
      </c>
      <c r="BE348">
        <v>141.88376753507001</v>
      </c>
      <c r="BF348">
        <v>1</v>
      </c>
      <c r="CL348">
        <v>141.89194388777599</v>
      </c>
      <c r="CM348">
        <v>0.207353323864363</v>
      </c>
      <c r="FM348">
        <v>0.36793587174348702</v>
      </c>
      <c r="FN348">
        <v>0.205133429651704</v>
      </c>
      <c r="FX348">
        <v>0.63206412825651304</v>
      </c>
      <c r="FY348">
        <v>0.205133429651704</v>
      </c>
      <c r="GG348">
        <v>0.63206412825651304</v>
      </c>
      <c r="GH348">
        <v>0.206623650506082</v>
      </c>
      <c r="GI348">
        <v>0.63206412825651304</v>
      </c>
      <c r="GJ348">
        <v>0.206623650506082</v>
      </c>
      <c r="GR348">
        <v>0.63206412825651304</v>
      </c>
      <c r="GS348">
        <v>0.16712891246747699</v>
      </c>
      <c r="GT348">
        <v>0.63206412825651304</v>
      </c>
      <c r="GU348">
        <v>0.16712891246747699</v>
      </c>
      <c r="HC348">
        <v>141.89194388777599</v>
      </c>
      <c r="HD348">
        <v>0.30735332386436298</v>
      </c>
      <c r="HN348">
        <v>141.89194388777599</v>
      </c>
      <c r="HO348">
        <v>0.69264667613563702</v>
      </c>
    </row>
    <row r="349" spans="1:223" x14ac:dyDescent="0.3">
      <c r="A349" t="s">
        <v>88</v>
      </c>
      <c r="BE349">
        <v>142.36472945891799</v>
      </c>
      <c r="BF349">
        <v>1</v>
      </c>
      <c r="CL349">
        <v>142.37286573146301</v>
      </c>
      <c r="CM349">
        <v>0.206501133722653</v>
      </c>
      <c r="FM349">
        <v>0.366132264529058</v>
      </c>
      <c r="FN349">
        <v>0.204455133498369</v>
      </c>
      <c r="FX349">
        <v>0.633867735470942</v>
      </c>
      <c r="FY349">
        <v>0.204455133498369</v>
      </c>
      <c r="GG349">
        <v>0.633867735470942</v>
      </c>
      <c r="GH349">
        <v>0.20873199059338801</v>
      </c>
      <c r="GI349">
        <v>0.633867735470942</v>
      </c>
      <c r="GJ349">
        <v>0.20873199059338801</v>
      </c>
      <c r="GR349">
        <v>0.633867735470942</v>
      </c>
      <c r="GS349">
        <v>0.16549440264448201</v>
      </c>
      <c r="GT349">
        <v>0.633867735470942</v>
      </c>
      <c r="GU349">
        <v>0.16549440264448201</v>
      </c>
      <c r="HC349">
        <v>142.37286573146301</v>
      </c>
      <c r="HD349">
        <v>0.30650113372265297</v>
      </c>
      <c r="HN349">
        <v>142.37286573146301</v>
      </c>
      <c r="HO349">
        <v>0.69349886627734703</v>
      </c>
    </row>
    <row r="350" spans="1:223" x14ac:dyDescent="0.3">
      <c r="A350" t="s">
        <v>88</v>
      </c>
      <c r="BE350">
        <v>142.84569138276601</v>
      </c>
      <c r="BF350">
        <v>1</v>
      </c>
      <c r="CL350">
        <v>142.85378757514999</v>
      </c>
      <c r="CM350">
        <v>0.20566647448213099</v>
      </c>
      <c r="FM350">
        <v>0.36432865731462899</v>
      </c>
      <c r="FN350">
        <v>0.20377683734503399</v>
      </c>
      <c r="FX350">
        <v>0.63567134268537095</v>
      </c>
      <c r="FY350">
        <v>0.20377683734503399</v>
      </c>
      <c r="GG350">
        <v>0.63567134268537095</v>
      </c>
      <c r="GH350">
        <v>0.21085462396658</v>
      </c>
      <c r="GI350">
        <v>0.63567134268537095</v>
      </c>
      <c r="GJ350">
        <v>0.21085462396658</v>
      </c>
      <c r="GR350">
        <v>0.63567134268537095</v>
      </c>
      <c r="GS350">
        <v>0.16386792488025401</v>
      </c>
      <c r="GT350">
        <v>0.63567134268537095</v>
      </c>
      <c r="GU350">
        <v>0.16386792488025401</v>
      </c>
      <c r="HC350">
        <v>142.85378757514999</v>
      </c>
      <c r="HD350">
        <v>0.30566647448213102</v>
      </c>
      <c r="HN350">
        <v>142.85378757514999</v>
      </c>
      <c r="HO350">
        <v>0.69433352551786898</v>
      </c>
    </row>
    <row r="351" spans="1:223" x14ac:dyDescent="0.3">
      <c r="A351" t="s">
        <v>88</v>
      </c>
      <c r="BE351">
        <v>143.326653306613</v>
      </c>
      <c r="BF351">
        <v>1</v>
      </c>
      <c r="CL351">
        <v>143.334709418838</v>
      </c>
      <c r="CM351">
        <v>0.20483181524160901</v>
      </c>
      <c r="FM351">
        <v>0.36252505010019997</v>
      </c>
      <c r="FN351">
        <v>0.20310556572781799</v>
      </c>
      <c r="FX351">
        <v>0.63747494989980003</v>
      </c>
      <c r="FY351">
        <v>0.20310556572781799</v>
      </c>
      <c r="GG351">
        <v>0.63747494989980003</v>
      </c>
      <c r="GH351">
        <v>0.21299159891047501</v>
      </c>
      <c r="GI351">
        <v>0.63747494989980003</v>
      </c>
      <c r="GJ351">
        <v>0.21299159891047501</v>
      </c>
      <c r="GR351">
        <v>0.63747494989980003</v>
      </c>
      <c r="GS351">
        <v>0.16224947917444801</v>
      </c>
      <c r="GT351">
        <v>0.63747494989980003</v>
      </c>
      <c r="GU351">
        <v>0.16224947917444801</v>
      </c>
      <c r="HC351">
        <v>143.334709418838</v>
      </c>
      <c r="HD351">
        <v>0.30483181524160902</v>
      </c>
      <c r="HN351">
        <v>143.334709418838</v>
      </c>
      <c r="HO351">
        <v>0.69516818475839104</v>
      </c>
    </row>
    <row r="352" spans="1:223" x14ac:dyDescent="0.3">
      <c r="A352" t="s">
        <v>88</v>
      </c>
      <c r="BE352">
        <v>143.80761523046101</v>
      </c>
      <c r="BF352">
        <v>1</v>
      </c>
      <c r="CL352">
        <v>143.81563126252499</v>
      </c>
      <c r="CM352">
        <v>0.20402877172509601</v>
      </c>
      <c r="FM352">
        <v>0.36072144288577201</v>
      </c>
      <c r="FN352">
        <v>0.202438670051136</v>
      </c>
      <c r="FX352">
        <v>0.63927855711422799</v>
      </c>
      <c r="FY352">
        <v>0.202438670051136</v>
      </c>
      <c r="GG352">
        <v>0.63927855711422799</v>
      </c>
      <c r="GH352">
        <v>0.21514296370988001</v>
      </c>
      <c r="GI352">
        <v>0.63927855711422799</v>
      </c>
      <c r="GJ352">
        <v>0.21514296370988001</v>
      </c>
      <c r="GR352">
        <v>0.63927855711422799</v>
      </c>
      <c r="GS352">
        <v>0.160639065526719</v>
      </c>
      <c r="GT352">
        <v>0.63927855711422799</v>
      </c>
      <c r="GU352">
        <v>0.160639065526719</v>
      </c>
      <c r="HC352">
        <v>143.81563126252499</v>
      </c>
      <c r="HD352">
        <v>0.30402877172509601</v>
      </c>
      <c r="HN352">
        <v>143.81563126252499</v>
      </c>
      <c r="HO352">
        <v>0.69597122827490399</v>
      </c>
    </row>
    <row r="353" spans="1:223" x14ac:dyDescent="0.3">
      <c r="A353" t="s">
        <v>88</v>
      </c>
      <c r="BE353">
        <v>144.288577154309</v>
      </c>
      <c r="BF353">
        <v>1</v>
      </c>
      <c r="CL353">
        <v>144.296553106212</v>
      </c>
      <c r="CM353">
        <v>0.203236133183328</v>
      </c>
      <c r="FM353">
        <v>0.358917835671343</v>
      </c>
      <c r="FN353">
        <v>0.20177177437445401</v>
      </c>
      <c r="FX353">
        <v>0.64108216432865694</v>
      </c>
      <c r="FY353">
        <v>0.20177177437445401</v>
      </c>
      <c r="GG353">
        <v>0.64108216432865694</v>
      </c>
      <c r="GH353">
        <v>0.21730876664959201</v>
      </c>
      <c r="GI353">
        <v>0.64108216432865694</v>
      </c>
      <c r="GJ353">
        <v>0.21730876664959201</v>
      </c>
      <c r="GR353">
        <v>0.64108216432865694</v>
      </c>
      <c r="GS353">
        <v>0.15903668393671999</v>
      </c>
      <c r="GT353">
        <v>0.64108216432865694</v>
      </c>
      <c r="GU353">
        <v>0.15903668393671899</v>
      </c>
      <c r="HC353">
        <v>144.296553106212</v>
      </c>
      <c r="HD353">
        <v>0.30323613318332798</v>
      </c>
      <c r="HN353">
        <v>144.296553106212</v>
      </c>
      <c r="HO353">
        <v>0.69676386681667202</v>
      </c>
    </row>
    <row r="354" spans="1:223" x14ac:dyDescent="0.3">
      <c r="A354" t="s">
        <v>88</v>
      </c>
      <c r="BE354">
        <v>144.76953907815599</v>
      </c>
      <c r="BF354">
        <v>1</v>
      </c>
      <c r="CL354">
        <v>144.77747494990001</v>
      </c>
      <c r="CM354">
        <v>0.20244349464156</v>
      </c>
      <c r="FM354">
        <v>0.35711422845691398</v>
      </c>
      <c r="FN354">
        <v>0.20110487869777199</v>
      </c>
      <c r="FX354">
        <v>0.64288577154308602</v>
      </c>
      <c r="FY354">
        <v>0.20110487869777199</v>
      </c>
      <c r="GG354">
        <v>0.64288577154308602</v>
      </c>
      <c r="GH354">
        <v>0.219489056014396</v>
      </c>
      <c r="GI354">
        <v>0.64288577154308602</v>
      </c>
      <c r="GJ354">
        <v>0.219489056014396</v>
      </c>
      <c r="GR354">
        <v>0.64288577154308602</v>
      </c>
      <c r="GS354">
        <v>0.15744233440410099</v>
      </c>
      <c r="GT354">
        <v>0.64288577154308602</v>
      </c>
      <c r="GU354">
        <v>0.15744233440410099</v>
      </c>
      <c r="HC354">
        <v>144.77747494990001</v>
      </c>
      <c r="HD354">
        <v>0.30244349464156001</v>
      </c>
      <c r="HN354">
        <v>144.77747494990001</v>
      </c>
      <c r="HO354">
        <v>0.69755650535844005</v>
      </c>
    </row>
    <row r="355" spans="1:223" x14ac:dyDescent="0.3">
      <c r="A355" t="s">
        <v>88</v>
      </c>
      <c r="BE355">
        <v>145.250501002004</v>
      </c>
      <c r="BF355">
        <v>1</v>
      </c>
      <c r="CL355">
        <v>145.258396793587</v>
      </c>
      <c r="CM355">
        <v>0.20168512069300201</v>
      </c>
      <c r="FM355">
        <v>0.35531062124248503</v>
      </c>
      <c r="FN355">
        <v>0.20043798302109</v>
      </c>
      <c r="FX355">
        <v>0.64468937875751497</v>
      </c>
      <c r="FY355">
        <v>0.20043798302109</v>
      </c>
      <c r="GG355">
        <v>0.64468937875751497</v>
      </c>
      <c r="GH355">
        <v>0.221683880089066</v>
      </c>
      <c r="GI355">
        <v>0.64468937875751497</v>
      </c>
      <c r="GJ355">
        <v>0.221683880089066</v>
      </c>
      <c r="GR355">
        <v>0.64468937875751497</v>
      </c>
      <c r="GS355">
        <v>0.155856016928511</v>
      </c>
      <c r="GT355">
        <v>0.64468937875751497</v>
      </c>
      <c r="GU355">
        <v>0.155856016928511</v>
      </c>
      <c r="HC355">
        <v>145.258396793587</v>
      </c>
      <c r="HD355">
        <v>0.30168512069300202</v>
      </c>
      <c r="HN355">
        <v>145.258396793587</v>
      </c>
      <c r="HO355">
        <v>0.69831487930699798</v>
      </c>
    </row>
    <row r="356" spans="1:223" x14ac:dyDescent="0.3">
      <c r="A356" t="s">
        <v>88</v>
      </c>
      <c r="BE356">
        <v>145.73146292585199</v>
      </c>
      <c r="BF356">
        <v>1</v>
      </c>
      <c r="CL356">
        <v>145.73931863727501</v>
      </c>
      <c r="CM356">
        <v>0.20093118672142599</v>
      </c>
      <c r="FM356">
        <v>0.35350701402805601</v>
      </c>
      <c r="FN356">
        <v>0.199777434251348</v>
      </c>
      <c r="FX356">
        <v>0.64649298597194405</v>
      </c>
      <c r="FY356">
        <v>0.199777434251348</v>
      </c>
      <c r="GG356">
        <v>0.64649298597194405</v>
      </c>
      <c r="GH356">
        <v>0.22389328715836501</v>
      </c>
      <c r="GI356">
        <v>0.64649298597194405</v>
      </c>
      <c r="GJ356">
        <v>0.22389328715836501</v>
      </c>
      <c r="GR356">
        <v>0.64649298597194405</v>
      </c>
      <c r="GS356">
        <v>0.154277731509599</v>
      </c>
      <c r="GT356">
        <v>0.64649298597194405</v>
      </c>
      <c r="GU356">
        <v>0.154277731509599</v>
      </c>
      <c r="HC356">
        <v>145.73931863727501</v>
      </c>
      <c r="HD356">
        <v>0.30093118672142599</v>
      </c>
      <c r="HN356">
        <v>145.73931863727501</v>
      </c>
      <c r="HO356">
        <v>0.69906881327857395</v>
      </c>
    </row>
    <row r="357" spans="1:223" x14ac:dyDescent="0.3">
      <c r="A357" t="s">
        <v>88</v>
      </c>
      <c r="BE357">
        <v>146.212424849699</v>
      </c>
      <c r="BF357">
        <v>1</v>
      </c>
      <c r="CL357">
        <v>146.22024048096199</v>
      </c>
      <c r="CM357">
        <v>0.20017790554313999</v>
      </c>
      <c r="FM357">
        <v>0.351703406813627</v>
      </c>
      <c r="FN357">
        <v>0.199121562149877</v>
      </c>
      <c r="FX357">
        <v>0.648296593186373</v>
      </c>
      <c r="FY357">
        <v>0.199121562149877</v>
      </c>
      <c r="GG357">
        <v>0.648296593186373</v>
      </c>
      <c r="GH357">
        <v>0.226117325507047</v>
      </c>
      <c r="GI357">
        <v>0.648296593186373</v>
      </c>
      <c r="GJ357">
        <v>0.226117325507047</v>
      </c>
      <c r="GR357">
        <v>0.648296593186373</v>
      </c>
      <c r="GS357">
        <v>0.15270747814701</v>
      </c>
      <c r="GT357">
        <v>0.648296593186373</v>
      </c>
      <c r="GU357">
        <v>0.15270747814701</v>
      </c>
      <c r="HC357">
        <v>146.22024048096199</v>
      </c>
      <c r="HD357">
        <v>0.300177905543141</v>
      </c>
      <c r="HN357">
        <v>146.22024048096199</v>
      </c>
      <c r="HO357">
        <v>0.69982209445686006</v>
      </c>
    </row>
    <row r="358" spans="1:223" x14ac:dyDescent="0.3">
      <c r="A358" t="s">
        <v>88</v>
      </c>
      <c r="BE358">
        <v>146.69338677354699</v>
      </c>
      <c r="BF358">
        <v>1</v>
      </c>
      <c r="CL358">
        <v>146.701162324649</v>
      </c>
      <c r="CM358">
        <v>0.19945986619379999</v>
      </c>
      <c r="FM358">
        <v>0.34989979959919798</v>
      </c>
      <c r="FN358">
        <v>0.198465690048406</v>
      </c>
      <c r="FX358">
        <v>0.65010020040080196</v>
      </c>
      <c r="FY358">
        <v>0.198465690048406</v>
      </c>
      <c r="GG358">
        <v>0.65010020040080196</v>
      </c>
      <c r="GH358">
        <v>0.228356043419851</v>
      </c>
      <c r="GI358">
        <v>0.65010020040080196</v>
      </c>
      <c r="GJ358">
        <v>0.228356043419851</v>
      </c>
      <c r="GR358">
        <v>0.65010020040080196</v>
      </c>
      <c r="GS358">
        <v>0.15114525684038699</v>
      </c>
      <c r="GT358">
        <v>0.65010020040080196</v>
      </c>
      <c r="GU358">
        <v>0.15114525684038699</v>
      </c>
      <c r="HC358">
        <v>146.701162324649</v>
      </c>
      <c r="HD358">
        <v>0.2994598661938</v>
      </c>
      <c r="HN358">
        <v>146.701162324649</v>
      </c>
      <c r="HO358">
        <v>0.70054013380619995</v>
      </c>
    </row>
    <row r="359" spans="1:223" x14ac:dyDescent="0.3">
      <c r="A359" t="s">
        <v>88</v>
      </c>
      <c r="BE359">
        <v>147.174348697395</v>
      </c>
      <c r="BF359">
        <v>1</v>
      </c>
      <c r="CL359">
        <v>147.18208416833701</v>
      </c>
      <c r="CM359">
        <v>0.19874182684446001</v>
      </c>
      <c r="FM359">
        <v>0.34809619238477002</v>
      </c>
      <c r="FN359">
        <v>0.197809817946936</v>
      </c>
      <c r="FX359">
        <v>0.65190380761523004</v>
      </c>
      <c r="FY359">
        <v>0.197809817946936</v>
      </c>
      <c r="GG359">
        <v>0.65190380761523004</v>
      </c>
      <c r="GH359">
        <v>0.230609489181509</v>
      </c>
      <c r="GI359">
        <v>0.65190380761523004</v>
      </c>
      <c r="GJ359">
        <v>0.230609489181509</v>
      </c>
      <c r="GR359">
        <v>0.65190380761523004</v>
      </c>
      <c r="GS359">
        <v>0.14959106758937299</v>
      </c>
      <c r="GT359">
        <v>0.65190380761523004</v>
      </c>
      <c r="GU359">
        <v>0.14959106758937299</v>
      </c>
      <c r="HC359">
        <v>147.18208416833701</v>
      </c>
      <c r="HD359">
        <v>0.29874182684445999</v>
      </c>
      <c r="HN359">
        <v>147.18208416833701</v>
      </c>
      <c r="HO359">
        <v>0.70125817315553995</v>
      </c>
    </row>
    <row r="360" spans="1:223" x14ac:dyDescent="0.3">
      <c r="A360" t="s">
        <v>88</v>
      </c>
      <c r="BE360">
        <v>147.65531062124199</v>
      </c>
      <c r="BF360">
        <v>1</v>
      </c>
      <c r="CL360">
        <v>147.663006012024</v>
      </c>
      <c r="CM360">
        <v>0.198028808304828</v>
      </c>
      <c r="FM360">
        <v>0.34629258517034101</v>
      </c>
      <c r="FN360">
        <v>0.197153945845465</v>
      </c>
      <c r="FX360">
        <v>0.65370741482965899</v>
      </c>
      <c r="FY360">
        <v>0.197153945845465</v>
      </c>
      <c r="GG360">
        <v>0.65370741482965899</v>
      </c>
      <c r="GH360">
        <v>0.23287771107674099</v>
      </c>
      <c r="GI360">
        <v>0.65370741482965899</v>
      </c>
      <c r="GJ360">
        <v>0.23287771107674099</v>
      </c>
      <c r="GR360">
        <v>0.65370741482965899</v>
      </c>
      <c r="GS360">
        <v>0.14804491039360701</v>
      </c>
      <c r="GT360">
        <v>0.65370741482965899</v>
      </c>
      <c r="GU360">
        <v>0.14804491039360701</v>
      </c>
      <c r="HC360">
        <v>147.663006012024</v>
      </c>
      <c r="HD360">
        <v>0.29802880830482797</v>
      </c>
      <c r="HN360">
        <v>147.663006012024</v>
      </c>
      <c r="HO360">
        <v>0.70197119169517197</v>
      </c>
    </row>
    <row r="361" spans="1:223" x14ac:dyDescent="0.3">
      <c r="A361" t="s">
        <v>88</v>
      </c>
      <c r="BE361">
        <v>148.13627254509001</v>
      </c>
      <c r="BF361">
        <v>1</v>
      </c>
      <c r="CL361">
        <v>148.14392785571101</v>
      </c>
      <c r="CM361">
        <v>0.19734400013772199</v>
      </c>
      <c r="FM361">
        <v>0.34448897795591199</v>
      </c>
      <c r="FN361">
        <v>0.196503783322034</v>
      </c>
      <c r="FX361">
        <v>0.65551102204408795</v>
      </c>
      <c r="FY361">
        <v>0.196503783322034</v>
      </c>
      <c r="GG361">
        <v>0.65551102204408795</v>
      </c>
      <c r="GH361">
        <v>0.23516075739025499</v>
      </c>
      <c r="GI361">
        <v>0.65551102204408795</v>
      </c>
      <c r="GJ361">
        <v>0.23516075739025499</v>
      </c>
      <c r="GR361">
        <v>0.65551102204408795</v>
      </c>
      <c r="GS361">
        <v>0.14650678525272801</v>
      </c>
      <c r="GT361">
        <v>0.65551102204408795</v>
      </c>
      <c r="GU361">
        <v>0.14650678525272801</v>
      </c>
      <c r="HC361">
        <v>148.14392785571101</v>
      </c>
      <c r="HD361">
        <v>0.297344000137722</v>
      </c>
      <c r="HN361">
        <v>148.14392785571101</v>
      </c>
      <c r="HO361">
        <v>0.702655999862278</v>
      </c>
    </row>
    <row r="362" spans="1:223" x14ac:dyDescent="0.3">
      <c r="A362" t="s">
        <v>88</v>
      </c>
      <c r="BE362">
        <v>148.61723446893799</v>
      </c>
      <c r="BF362">
        <v>1</v>
      </c>
      <c r="CL362">
        <v>148.62484969939899</v>
      </c>
      <c r="CM362">
        <v>0.19665919197061599</v>
      </c>
      <c r="FM362">
        <v>0.34268537074148298</v>
      </c>
      <c r="FN362">
        <v>0.19585857628143</v>
      </c>
      <c r="FX362">
        <v>0.65731462925851702</v>
      </c>
      <c r="FY362">
        <v>0.19585857628143</v>
      </c>
      <c r="GG362">
        <v>0.65731462925851702</v>
      </c>
      <c r="GH362">
        <v>0.237458676406749</v>
      </c>
      <c r="GI362">
        <v>0.65731462925851702</v>
      </c>
      <c r="GJ362">
        <v>0.237458676406749</v>
      </c>
      <c r="GR362">
        <v>0.65731462925851702</v>
      </c>
      <c r="GS362">
        <v>0.14497669216637299</v>
      </c>
      <c r="GT362">
        <v>0.65731462925851702</v>
      </c>
      <c r="GU362">
        <v>0.14497669216637299</v>
      </c>
      <c r="HC362">
        <v>148.62484969939899</v>
      </c>
      <c r="HD362">
        <v>0.29665919197061602</v>
      </c>
      <c r="HN362">
        <v>148.62484969939899</v>
      </c>
      <c r="HO362">
        <v>0.70334080802938403</v>
      </c>
    </row>
    <row r="363" spans="1:223" x14ac:dyDescent="0.3">
      <c r="A363" t="s">
        <v>88</v>
      </c>
      <c r="BE363">
        <v>149.09819639278601</v>
      </c>
      <c r="BF363">
        <v>1</v>
      </c>
      <c r="CL363">
        <v>149.10577154308601</v>
      </c>
      <c r="CM363">
        <v>0.19598309160517899</v>
      </c>
      <c r="FM363">
        <v>0.34088176352705402</v>
      </c>
      <c r="FN363">
        <v>0.195213369240826</v>
      </c>
      <c r="FX363">
        <v>0.65911823647294598</v>
      </c>
      <c r="FY363">
        <v>0.195213369240826</v>
      </c>
      <c r="GG363">
        <v>0.65911823647294598</v>
      </c>
      <c r="GH363">
        <v>0.23977151641091199</v>
      </c>
      <c r="GI363">
        <v>0.65911823647294598</v>
      </c>
      <c r="GJ363">
        <v>0.23977151641091199</v>
      </c>
      <c r="GR363">
        <v>0.65911823647294598</v>
      </c>
      <c r="GS363">
        <v>0.143454631134175</v>
      </c>
      <c r="GT363">
        <v>0.65911823647294598</v>
      </c>
      <c r="GU363">
        <v>0.143454631134175</v>
      </c>
      <c r="HC363">
        <v>149.10577154308601</v>
      </c>
      <c r="HD363">
        <v>0.29598309160517899</v>
      </c>
      <c r="HN363">
        <v>149.10577154308601</v>
      </c>
      <c r="HO363">
        <v>0.70401690839482101</v>
      </c>
    </row>
    <row r="364" spans="1:223" x14ac:dyDescent="0.3">
      <c r="A364" t="s">
        <v>88</v>
      </c>
      <c r="BE364">
        <v>149.579158316633</v>
      </c>
      <c r="BF364">
        <v>1</v>
      </c>
      <c r="CL364">
        <v>149.58669338677399</v>
      </c>
      <c r="CM364">
        <v>0.19532894598285899</v>
      </c>
      <c r="FM364">
        <v>0.339078156312625</v>
      </c>
      <c r="FN364">
        <v>0.19456816220022299</v>
      </c>
      <c r="FX364">
        <v>0.66092184368737505</v>
      </c>
      <c r="FY364">
        <v>0.19456816220022299</v>
      </c>
      <c r="GG364">
        <v>0.66092184368737505</v>
      </c>
      <c r="GH364">
        <v>0.24209932568741899</v>
      </c>
      <c r="GI364">
        <v>0.66092184368737505</v>
      </c>
      <c r="GJ364">
        <v>0.24209932568741899</v>
      </c>
      <c r="GR364">
        <v>0.66092184368737505</v>
      </c>
      <c r="GS364">
        <v>0.14194060215576701</v>
      </c>
      <c r="GT364">
        <v>0.66092184368737505</v>
      </c>
      <c r="GU364">
        <v>0.14194060215576701</v>
      </c>
      <c r="HC364">
        <v>149.58669338677399</v>
      </c>
      <c r="HD364">
        <v>0.29532894598286002</v>
      </c>
      <c r="HN364">
        <v>149.58669338677399</v>
      </c>
      <c r="HO364">
        <v>0.70467105401714103</v>
      </c>
    </row>
    <row r="365" spans="1:223" x14ac:dyDescent="0.3">
      <c r="A365" t="s">
        <v>88</v>
      </c>
      <c r="BE365">
        <v>150.06012024048101</v>
      </c>
      <c r="BF365">
        <v>1</v>
      </c>
      <c r="CL365">
        <v>150.067615230461</v>
      </c>
      <c r="CM365">
        <v>0.19467480036054</v>
      </c>
      <c r="FM365">
        <v>0.33727454909819599</v>
      </c>
      <c r="FN365">
        <v>0.19392295515961899</v>
      </c>
      <c r="FX365">
        <v>0.66272545090180401</v>
      </c>
      <c r="FY365">
        <v>0.19392295515961899</v>
      </c>
      <c r="GG365">
        <v>0.66272545090180401</v>
      </c>
      <c r="GH365">
        <v>0.24444215252093601</v>
      </c>
      <c r="GI365">
        <v>0.66272545090180401</v>
      </c>
      <c r="GJ365">
        <v>0.24444215252093601</v>
      </c>
      <c r="GR365">
        <v>0.66272545090180401</v>
      </c>
      <c r="GS365">
        <v>0.14043460523078</v>
      </c>
      <c r="GT365">
        <v>0.66272545090180401</v>
      </c>
      <c r="GU365">
        <v>0.14043460523078</v>
      </c>
      <c r="HC365">
        <v>150.067615230461</v>
      </c>
      <c r="HD365">
        <v>0.29467480036054</v>
      </c>
      <c r="HN365">
        <v>150.067615230461</v>
      </c>
      <c r="HO365">
        <v>0.70532519963946105</v>
      </c>
    </row>
    <row r="366" spans="1:223" x14ac:dyDescent="0.3">
      <c r="A366" t="s">
        <v>88</v>
      </c>
      <c r="BE366">
        <v>150.541082164329</v>
      </c>
      <c r="BF366">
        <v>1</v>
      </c>
      <c r="CL366">
        <v>150.54853707414799</v>
      </c>
      <c r="CM366">
        <v>0.19403249560622601</v>
      </c>
      <c r="FM366">
        <v>0.33547094188376803</v>
      </c>
      <c r="FN366">
        <v>0.19328285785718799</v>
      </c>
      <c r="FX366">
        <v>0.66452905811623197</v>
      </c>
      <c r="FY366">
        <v>0.19328285785718799</v>
      </c>
      <c r="GG366">
        <v>0.66452905811623197</v>
      </c>
      <c r="GH366">
        <v>0.24680004519612</v>
      </c>
      <c r="GI366">
        <v>0.66452905811623197</v>
      </c>
      <c r="GJ366">
        <v>0.24680004519612</v>
      </c>
      <c r="GR366">
        <v>0.66452905811623197</v>
      </c>
      <c r="GS366">
        <v>0.13893664035884301</v>
      </c>
      <c r="GT366">
        <v>0.66452905811623197</v>
      </c>
      <c r="GU366">
        <v>0.13893664035884301</v>
      </c>
      <c r="HC366">
        <v>150.54853707414799</v>
      </c>
      <c r="HD366">
        <v>0.29403249560622602</v>
      </c>
      <c r="HN366">
        <v>150.54853707414799</v>
      </c>
      <c r="HO366">
        <v>0.70596750439377398</v>
      </c>
    </row>
    <row r="367" spans="1:223" x14ac:dyDescent="0.3">
      <c r="A367" t="s">
        <v>88</v>
      </c>
      <c r="BE367">
        <v>151.02204408817599</v>
      </c>
      <c r="BF367">
        <v>1</v>
      </c>
      <c r="CL367">
        <v>151.029458917836</v>
      </c>
      <c r="CM367">
        <v>0.19340675290131201</v>
      </c>
      <c r="FM367">
        <v>0.33366733466933901</v>
      </c>
      <c r="FN367">
        <v>0.19264797457330099</v>
      </c>
      <c r="FX367">
        <v>0.66633266533066104</v>
      </c>
      <c r="FY367">
        <v>0.19264797457330099</v>
      </c>
      <c r="GG367">
        <v>0.66633266533066104</v>
      </c>
      <c r="GH367">
        <v>0.249173051997615</v>
      </c>
      <c r="GI367">
        <v>0.66633266533066104</v>
      </c>
      <c r="GJ367">
        <v>0.249173051997615</v>
      </c>
      <c r="GR367">
        <v>0.66633266533066104</v>
      </c>
      <c r="GS367">
        <v>0.13744670753958099</v>
      </c>
      <c r="GT367">
        <v>0.66633266533066104</v>
      </c>
      <c r="GU367">
        <v>0.13744670753958099</v>
      </c>
      <c r="HC367">
        <v>151.029458917836</v>
      </c>
      <c r="HD367">
        <v>0.29340675290131202</v>
      </c>
      <c r="HN367">
        <v>151.029458917836</v>
      </c>
      <c r="HO367">
        <v>0.70659324709868798</v>
      </c>
    </row>
    <row r="368" spans="1:223" x14ac:dyDescent="0.3">
      <c r="A368" t="s">
        <v>88</v>
      </c>
      <c r="BE368">
        <v>151.503006012024</v>
      </c>
      <c r="BF368">
        <v>1</v>
      </c>
      <c r="CL368">
        <v>151.51038076152301</v>
      </c>
      <c r="CM368">
        <v>0.19278101019639801</v>
      </c>
      <c r="FM368">
        <v>0.33186372745491</v>
      </c>
      <c r="FN368">
        <v>0.19201309128941399</v>
      </c>
      <c r="FX368">
        <v>0.66813627254509</v>
      </c>
      <c r="FY368">
        <v>0.19201309128941399</v>
      </c>
      <c r="GG368">
        <v>0.66813627254509</v>
      </c>
      <c r="GH368">
        <v>0.25156122121005497</v>
      </c>
      <c r="GI368">
        <v>0.66813627254509</v>
      </c>
      <c r="GJ368">
        <v>0.25156122121005497</v>
      </c>
      <c r="GR368">
        <v>0.66813627254509</v>
      </c>
      <c r="GS368">
        <v>0.13596480677261999</v>
      </c>
      <c r="GT368">
        <v>0.66813627254509</v>
      </c>
      <c r="GU368">
        <v>0.13596480677261999</v>
      </c>
      <c r="HC368">
        <v>151.51038076152301</v>
      </c>
      <c r="HD368">
        <v>0.29278101019639802</v>
      </c>
      <c r="HN368">
        <v>151.51038076152301</v>
      </c>
      <c r="HO368">
        <v>0.70721898980360198</v>
      </c>
    </row>
    <row r="369" spans="1:223" x14ac:dyDescent="0.3">
      <c r="A369" t="s">
        <v>88</v>
      </c>
      <c r="BE369">
        <v>151.98396793587199</v>
      </c>
      <c r="BF369">
        <v>1</v>
      </c>
      <c r="CL369">
        <v>151.99130260521</v>
      </c>
      <c r="CM369">
        <v>0.19216980259670299</v>
      </c>
      <c r="FM369">
        <v>0.33006012024048098</v>
      </c>
      <c r="FN369">
        <v>0.19137820800552699</v>
      </c>
      <c r="FX369">
        <v>0.66993987975951896</v>
      </c>
      <c r="FY369">
        <v>0.19137820800552699</v>
      </c>
      <c r="GG369">
        <v>0.66993987975951896</v>
      </c>
      <c r="GH369">
        <v>0.25396460111806402</v>
      </c>
      <c r="GI369">
        <v>0.66993987975951896</v>
      </c>
      <c r="GJ369">
        <v>0.25396460111806402</v>
      </c>
      <c r="GR369">
        <v>0.66993987975951896</v>
      </c>
      <c r="GS369">
        <v>0.134490938057583</v>
      </c>
      <c r="GT369">
        <v>0.66993987975951896</v>
      </c>
      <c r="GU369">
        <v>0.134490938057583</v>
      </c>
      <c r="HC369">
        <v>151.99130260521</v>
      </c>
      <c r="HD369">
        <v>0.292169802596703</v>
      </c>
      <c r="HN369">
        <v>151.99130260521</v>
      </c>
      <c r="HO369">
        <v>0.707830197403297</v>
      </c>
    </row>
    <row r="370" spans="1:223" x14ac:dyDescent="0.3">
      <c r="A370" t="s">
        <v>88</v>
      </c>
      <c r="BE370">
        <v>152.46492985971901</v>
      </c>
      <c r="BF370">
        <v>1</v>
      </c>
      <c r="CL370">
        <v>152.472224448898</v>
      </c>
      <c r="CM370">
        <v>0.191570497446861</v>
      </c>
      <c r="FM370">
        <v>0.32825651302605202</v>
      </c>
      <c r="FN370">
        <v>0.19074332472163999</v>
      </c>
      <c r="FX370">
        <v>0.67174348697394803</v>
      </c>
      <c r="FY370">
        <v>0.19074332472163999</v>
      </c>
      <c r="GG370">
        <v>0.67174348697394803</v>
      </c>
      <c r="GH370">
        <v>0.25638324000625601</v>
      </c>
      <c r="GI370">
        <v>0.67174348697394803</v>
      </c>
      <c r="GJ370">
        <v>0.25638324000625601</v>
      </c>
      <c r="GR370">
        <v>0.67174348697394803</v>
      </c>
      <c r="GS370">
        <v>0.13302510139408899</v>
      </c>
      <c r="GT370">
        <v>0.67174348697394803</v>
      </c>
      <c r="GU370">
        <v>0.13302510139408899</v>
      </c>
      <c r="HC370">
        <v>152.472224448898</v>
      </c>
      <c r="HD370">
        <v>0.29157049744686098</v>
      </c>
      <c r="HN370">
        <v>152.472224448898</v>
      </c>
      <c r="HO370">
        <v>0.70842950255313897</v>
      </c>
    </row>
    <row r="371" spans="1:223" x14ac:dyDescent="0.3">
      <c r="A371" t="s">
        <v>88</v>
      </c>
      <c r="BE371">
        <v>152.94589178356699</v>
      </c>
      <c r="BF371">
        <v>1</v>
      </c>
      <c r="CL371">
        <v>152.95314629258499</v>
      </c>
      <c r="CM371">
        <v>0.190971192297019</v>
      </c>
      <c r="FM371">
        <v>0.32645290581162301</v>
      </c>
      <c r="FN371">
        <v>0.19011298624618</v>
      </c>
      <c r="FX371">
        <v>0.67354709418837699</v>
      </c>
      <c r="FY371">
        <v>0.19011298624618</v>
      </c>
      <c r="GG371">
        <v>0.67354709418837699</v>
      </c>
      <c r="GH371">
        <v>0.25881718615923199</v>
      </c>
      <c r="GI371">
        <v>0.67354709418837699</v>
      </c>
      <c r="GJ371">
        <v>0.25881718615923299</v>
      </c>
      <c r="GR371">
        <v>0.67354709418837699</v>
      </c>
      <c r="GS371">
        <v>0.13156729678175699</v>
      </c>
      <c r="GT371">
        <v>0.67354709418837699</v>
      </c>
      <c r="GU371">
        <v>0.13156729678175699</v>
      </c>
      <c r="HC371">
        <v>152.95314629258499</v>
      </c>
      <c r="HD371">
        <v>0.29097119229701901</v>
      </c>
      <c r="HN371">
        <v>152.95314629258499</v>
      </c>
      <c r="HO371">
        <v>0.70902880770298105</v>
      </c>
    </row>
    <row r="372" spans="1:223" x14ac:dyDescent="0.3">
      <c r="A372" t="s">
        <v>88</v>
      </c>
      <c r="BE372">
        <v>153.42685370741501</v>
      </c>
      <c r="BF372">
        <v>1</v>
      </c>
      <c r="CL372">
        <v>153.434068136273</v>
      </c>
      <c r="CM372">
        <v>0.19038877166780899</v>
      </c>
      <c r="FM372">
        <v>0.32464929859719399</v>
      </c>
      <c r="FN372">
        <v>0.18948810154083101</v>
      </c>
      <c r="FX372">
        <v>0.67535070140280595</v>
      </c>
      <c r="FY372">
        <v>0.18948810154083101</v>
      </c>
      <c r="GG372">
        <v>0.67535070140280595</v>
      </c>
      <c r="GH372">
        <v>0.26126648786158702</v>
      </c>
      <c r="GI372">
        <v>0.67535070140280595</v>
      </c>
      <c r="GJ372">
        <v>0.26126648786158702</v>
      </c>
      <c r="GR372">
        <v>0.67535070140280595</v>
      </c>
      <c r="GS372">
        <v>0.13011752422020301</v>
      </c>
      <c r="GT372">
        <v>0.67535070140280595</v>
      </c>
      <c r="GU372">
        <v>0.13011752422020301</v>
      </c>
      <c r="HC372">
        <v>153.434068136273</v>
      </c>
      <c r="HD372">
        <v>0.29038877166780902</v>
      </c>
      <c r="HN372">
        <v>153.434068136273</v>
      </c>
      <c r="HO372">
        <v>0.70961122833219104</v>
      </c>
    </row>
    <row r="373" spans="1:223" x14ac:dyDescent="0.3">
      <c r="A373" t="s">
        <v>88</v>
      </c>
      <c r="BE373">
        <v>153.90781563126299</v>
      </c>
      <c r="BF373">
        <v>1</v>
      </c>
      <c r="CL373">
        <v>153.91498997996001</v>
      </c>
      <c r="CM373">
        <v>0.18981419882125899</v>
      </c>
      <c r="FM373">
        <v>0.32284569138276598</v>
      </c>
      <c r="FN373">
        <v>0.18886321683548199</v>
      </c>
      <c r="FX373">
        <v>0.67715430861723402</v>
      </c>
      <c r="FY373">
        <v>0.18886321683548199</v>
      </c>
      <c r="GG373">
        <v>0.67715430861723402</v>
      </c>
      <c r="GH373">
        <v>0.26373119339790102</v>
      </c>
      <c r="GI373">
        <v>0.67715430861723402</v>
      </c>
      <c r="GJ373">
        <v>0.26373119339790102</v>
      </c>
      <c r="GR373">
        <v>0.67715430861723402</v>
      </c>
      <c r="GS373">
        <v>0.12867578370904201</v>
      </c>
      <c r="GT373">
        <v>0.67715430861723402</v>
      </c>
      <c r="GU373">
        <v>0.12867578370904201</v>
      </c>
      <c r="HC373">
        <v>153.91498997996001</v>
      </c>
      <c r="HD373">
        <v>0.28981419882125897</v>
      </c>
      <c r="HN373">
        <v>153.91498997996001</v>
      </c>
      <c r="HO373">
        <v>0.71018580117874097</v>
      </c>
    </row>
    <row r="374" spans="1:223" x14ac:dyDescent="0.3">
      <c r="A374" t="s">
        <v>88</v>
      </c>
      <c r="BE374">
        <v>154.38877755511001</v>
      </c>
      <c r="BF374">
        <v>1</v>
      </c>
      <c r="CL374">
        <v>154.395911823647</v>
      </c>
      <c r="CM374">
        <v>0.189239625974709</v>
      </c>
      <c r="FM374">
        <v>0.32104208416833702</v>
      </c>
      <c r="FN374">
        <v>0.188238332130133</v>
      </c>
      <c r="FX374">
        <v>0.67895791583166298</v>
      </c>
      <c r="FY374">
        <v>0.188238332130133</v>
      </c>
      <c r="GG374">
        <v>0.67895791583166298</v>
      </c>
      <c r="GH374">
        <v>0.26621135105274701</v>
      </c>
      <c r="GI374">
        <v>0.67895791583166298</v>
      </c>
      <c r="GJ374">
        <v>0.26621135105274601</v>
      </c>
      <c r="GR374">
        <v>0.67895791583166298</v>
      </c>
      <c r="GS374">
        <v>0.127242075247886</v>
      </c>
      <c r="GT374">
        <v>0.67895791583166298</v>
      </c>
      <c r="GU374">
        <v>0.127242075247886</v>
      </c>
      <c r="HC374">
        <v>154.395911823647</v>
      </c>
      <c r="HD374">
        <v>0.28923962597470898</v>
      </c>
      <c r="HN374">
        <v>154.395911823647</v>
      </c>
      <c r="HO374">
        <v>0.71076037402529102</v>
      </c>
    </row>
    <row r="375" spans="1:223" x14ac:dyDescent="0.3">
      <c r="A375" t="s">
        <v>88</v>
      </c>
      <c r="BE375">
        <v>154.869739478958</v>
      </c>
      <c r="BF375">
        <v>1</v>
      </c>
      <c r="CL375">
        <v>154.87683366733501</v>
      </c>
      <c r="CM375">
        <v>0.18868395576581601</v>
      </c>
      <c r="FM375">
        <v>0.319238476953908</v>
      </c>
      <c r="FN375">
        <v>0.187613447424784</v>
      </c>
      <c r="FX375">
        <v>0.68076152304609205</v>
      </c>
      <c r="FY375">
        <v>0.187613447424784</v>
      </c>
      <c r="GG375">
        <v>0.68076152304609205</v>
      </c>
      <c r="GH375">
        <v>0.26870700911068401</v>
      </c>
      <c r="GI375">
        <v>0.68076152304609205</v>
      </c>
      <c r="GJ375">
        <v>0.26870700911068401</v>
      </c>
      <c r="GR375">
        <v>0.68076152304609205</v>
      </c>
      <c r="GS375">
        <v>0.12581639883634399</v>
      </c>
      <c r="GT375">
        <v>0.68076152304609205</v>
      </c>
      <c r="GU375">
        <v>0.12581639883634399</v>
      </c>
      <c r="HC375">
        <v>154.87683366733501</v>
      </c>
      <c r="HD375">
        <v>0.28868395576581601</v>
      </c>
      <c r="HN375">
        <v>154.87683366733501</v>
      </c>
      <c r="HO375">
        <v>0.71131604423418404</v>
      </c>
    </row>
    <row r="376" spans="1:223" x14ac:dyDescent="0.3">
      <c r="A376" t="s">
        <v>88</v>
      </c>
      <c r="BE376">
        <v>155.35070140280601</v>
      </c>
      <c r="BF376">
        <v>1</v>
      </c>
      <c r="CL376">
        <v>155.35775551102199</v>
      </c>
      <c r="CM376">
        <v>0.188132559507178</v>
      </c>
      <c r="FM376">
        <v>0.31743486973947899</v>
      </c>
      <c r="FN376">
        <v>0.18699257513936299</v>
      </c>
      <c r="FX376">
        <v>0.68256513026052101</v>
      </c>
      <c r="FY376">
        <v>0.18699257513936299</v>
      </c>
      <c r="GG376">
        <v>0.68256513026052101</v>
      </c>
      <c r="GH376">
        <v>0.27121821585626599</v>
      </c>
      <c r="GI376">
        <v>0.68256513026052101</v>
      </c>
      <c r="GJ376">
        <v>0.27121821585626599</v>
      </c>
      <c r="GR376">
        <v>0.68256513026052101</v>
      </c>
      <c r="GS376">
        <v>0.124398754474025</v>
      </c>
      <c r="GT376">
        <v>0.68256513026052101</v>
      </c>
      <c r="GU376">
        <v>0.124398754474025</v>
      </c>
      <c r="HC376">
        <v>155.35775551102199</v>
      </c>
      <c r="HD376">
        <v>0.28813255950717798</v>
      </c>
      <c r="HN376">
        <v>155.35775551102199</v>
      </c>
      <c r="HO376">
        <v>0.71186744049282202</v>
      </c>
    </row>
    <row r="377" spans="1:223" x14ac:dyDescent="0.3">
      <c r="A377" t="s">
        <v>88</v>
      </c>
      <c r="BE377">
        <v>155.831663326653</v>
      </c>
      <c r="BF377">
        <v>1</v>
      </c>
      <c r="CL377">
        <v>155.83867735470901</v>
      </c>
      <c r="CM377">
        <v>0.18758116324853999</v>
      </c>
      <c r="FM377">
        <v>0.31563126252505003</v>
      </c>
      <c r="FN377">
        <v>0.186377378960181</v>
      </c>
      <c r="FX377">
        <v>0.68436873747494997</v>
      </c>
      <c r="FY377">
        <v>0.186377378960181</v>
      </c>
      <c r="GG377">
        <v>0.68436873747494997</v>
      </c>
      <c r="GH377">
        <v>0.27374501957403302</v>
      </c>
      <c r="GI377">
        <v>0.68436873747494997</v>
      </c>
      <c r="GJ377">
        <v>0.27374501957403302</v>
      </c>
      <c r="GR377">
        <v>0.68436873747494997</v>
      </c>
      <c r="GS377">
        <v>0.122989142160533</v>
      </c>
      <c r="GT377">
        <v>0.68436873747494997</v>
      </c>
      <c r="GU377">
        <v>0.122989142160533</v>
      </c>
      <c r="HC377">
        <v>155.83867735470901</v>
      </c>
      <c r="HD377">
        <v>0.28758116324853999</v>
      </c>
      <c r="HN377">
        <v>155.83867735470901</v>
      </c>
      <c r="HO377">
        <v>0.71241883675146001</v>
      </c>
    </row>
    <row r="378" spans="1:223" x14ac:dyDescent="0.3">
      <c r="A378" t="s">
        <v>88</v>
      </c>
      <c r="BE378">
        <v>156.31262525050099</v>
      </c>
      <c r="BF378">
        <v>1</v>
      </c>
      <c r="CL378">
        <v>156.31959919839699</v>
      </c>
      <c r="CM378">
        <v>0.18705032536556901</v>
      </c>
      <c r="FM378">
        <v>0.31382765531062101</v>
      </c>
      <c r="FN378">
        <v>0.18576218278099799</v>
      </c>
      <c r="FX378">
        <v>0.68617234468937904</v>
      </c>
      <c r="FY378">
        <v>0.18576218278099799</v>
      </c>
      <c r="GG378">
        <v>0.68617234468937904</v>
      </c>
      <c r="GH378">
        <v>0.27628746854851399</v>
      </c>
      <c r="GI378">
        <v>0.68617234468937904</v>
      </c>
      <c r="GJ378">
        <v>0.27628746854851399</v>
      </c>
      <c r="GR378">
        <v>0.68617234468937904</v>
      </c>
      <c r="GS378">
        <v>0.121587561895472</v>
      </c>
      <c r="GT378">
        <v>0.68617234468937904</v>
      </c>
      <c r="GU378">
        <v>0.121587561895472</v>
      </c>
      <c r="HC378">
        <v>156.31959919839699</v>
      </c>
      <c r="HD378">
        <v>0.28705032536556901</v>
      </c>
      <c r="HN378">
        <v>156.31959919839699</v>
      </c>
      <c r="HO378">
        <v>0.71294967463443104</v>
      </c>
    </row>
    <row r="379" spans="1:223" x14ac:dyDescent="0.3">
      <c r="A379" t="s">
        <v>88</v>
      </c>
      <c r="BE379">
        <v>156.793587174349</v>
      </c>
      <c r="BF379">
        <v>1</v>
      </c>
      <c r="CL379">
        <v>156.800521042084</v>
      </c>
      <c r="CM379">
        <v>0.186520603889202</v>
      </c>
      <c r="FM379">
        <v>0.312024048096192</v>
      </c>
      <c r="FN379">
        <v>0.185146986601815</v>
      </c>
      <c r="FX379">
        <v>0.687975951903808</v>
      </c>
      <c r="FY379">
        <v>0.185146986601815</v>
      </c>
      <c r="GG379">
        <v>0.687975951903808</v>
      </c>
      <c r="GH379">
        <v>0.278845611064231</v>
      </c>
      <c r="GI379">
        <v>0.687975951903808</v>
      </c>
      <c r="GJ379">
        <v>0.278845611064231</v>
      </c>
      <c r="GR379">
        <v>0.687975951903808</v>
      </c>
      <c r="GS379">
        <v>0.120194013678443</v>
      </c>
      <c r="GT379">
        <v>0.687975951903808</v>
      </c>
      <c r="GU379">
        <v>0.120194013678443</v>
      </c>
      <c r="HC379">
        <v>156.800521042084</v>
      </c>
      <c r="HD379">
        <v>0.28652060388920197</v>
      </c>
      <c r="HN379">
        <v>156.800521042084</v>
      </c>
      <c r="HO379">
        <v>0.71347939611079803</v>
      </c>
    </row>
    <row r="380" spans="1:223" x14ac:dyDescent="0.3">
      <c r="A380" t="s">
        <v>88</v>
      </c>
      <c r="BE380">
        <v>157.27454909819599</v>
      </c>
      <c r="BF380">
        <v>1</v>
      </c>
      <c r="CL380">
        <v>157.28144288577201</v>
      </c>
      <c r="CM380">
        <v>0.185992549020595</v>
      </c>
      <c r="FM380">
        <v>0.31022044088176298</v>
      </c>
      <c r="FN380">
        <v>0.18453179042263301</v>
      </c>
      <c r="FX380">
        <v>0.68977955911823696</v>
      </c>
      <c r="FY380">
        <v>0.18453179042263301</v>
      </c>
      <c r="GG380">
        <v>0.68977955911823696</v>
      </c>
      <c r="GH380">
        <v>0.281419495405694</v>
      </c>
      <c r="GI380">
        <v>0.68977955911823696</v>
      </c>
      <c r="GJ380">
        <v>0.281419495405694</v>
      </c>
      <c r="GR380">
        <v>0.68977955911823696</v>
      </c>
      <c r="GS380">
        <v>0.118808497509045</v>
      </c>
      <c r="GT380">
        <v>0.68977955911823696</v>
      </c>
      <c r="GU380">
        <v>0.118808497509045</v>
      </c>
      <c r="HC380">
        <v>157.28144288577201</v>
      </c>
      <c r="HD380">
        <v>0.28599254902059501</v>
      </c>
      <c r="HN380">
        <v>157.28144288577201</v>
      </c>
      <c r="HO380">
        <v>0.71400745097940499</v>
      </c>
    </row>
    <row r="381" spans="1:223" x14ac:dyDescent="0.3">
      <c r="A381" t="s">
        <v>88</v>
      </c>
      <c r="BE381">
        <v>157.755511022044</v>
      </c>
      <c r="BF381">
        <v>1</v>
      </c>
      <c r="CL381">
        <v>157.76236472945899</v>
      </c>
      <c r="CM381">
        <v>0.18548330341168701</v>
      </c>
      <c r="FM381">
        <v>0.30841683366733502</v>
      </c>
      <c r="FN381">
        <v>0.18392010463743499</v>
      </c>
      <c r="FX381">
        <v>0.69158316633266503</v>
      </c>
      <c r="FY381">
        <v>0.18392010463743499</v>
      </c>
      <c r="GG381">
        <v>0.69158316633266503</v>
      </c>
      <c r="GH381">
        <v>0.28400916985740199</v>
      </c>
      <c r="GI381">
        <v>0.69158316633266503</v>
      </c>
      <c r="GJ381">
        <v>0.28400916985740199</v>
      </c>
      <c r="GR381">
        <v>0.69158316633266503</v>
      </c>
      <c r="GS381">
        <v>0.11743101338687301</v>
      </c>
      <c r="GT381">
        <v>0.69158316633266503</v>
      </c>
      <c r="GU381">
        <v>0.11743101338687301</v>
      </c>
      <c r="HC381">
        <v>157.76236472945899</v>
      </c>
      <c r="HD381">
        <v>0.28548330341168698</v>
      </c>
      <c r="HN381">
        <v>157.76236472945899</v>
      </c>
      <c r="HO381">
        <v>0.71451669658831296</v>
      </c>
    </row>
    <row r="382" spans="1:223" x14ac:dyDescent="0.3">
      <c r="A382" t="s">
        <v>88</v>
      </c>
      <c r="BE382">
        <v>158.23647294589199</v>
      </c>
      <c r="BF382">
        <v>1</v>
      </c>
      <c r="CL382">
        <v>158.24328657314601</v>
      </c>
      <c r="CM382">
        <v>0.18497405780277901</v>
      </c>
      <c r="FM382">
        <v>0.30661322645290601</v>
      </c>
      <c r="FN382">
        <v>0.18331430113404901</v>
      </c>
      <c r="FX382">
        <v>0.69338677354709399</v>
      </c>
      <c r="FY382">
        <v>0.18331430113404901</v>
      </c>
      <c r="GG382">
        <v>0.69338677354709399</v>
      </c>
      <c r="GH382">
        <v>0.28661468270384599</v>
      </c>
      <c r="GI382">
        <v>0.69338677354709399</v>
      </c>
      <c r="GJ382">
        <v>0.28661468270384599</v>
      </c>
      <c r="GR382">
        <v>0.69338677354709399</v>
      </c>
      <c r="GS382">
        <v>0.116061561311522</v>
      </c>
      <c r="GT382">
        <v>0.69338677354709399</v>
      </c>
      <c r="GU382">
        <v>0.116061561311522</v>
      </c>
      <c r="HC382">
        <v>158.24328657314601</v>
      </c>
      <c r="HD382">
        <v>0.28497405780277901</v>
      </c>
      <c r="HN382">
        <v>158.24328657314601</v>
      </c>
      <c r="HO382">
        <v>0.71502594219722104</v>
      </c>
    </row>
    <row r="383" spans="1:223" x14ac:dyDescent="0.3">
      <c r="A383" t="s">
        <v>88</v>
      </c>
      <c r="BE383">
        <v>158.71743486973901</v>
      </c>
      <c r="BF383">
        <v>1</v>
      </c>
      <c r="CL383">
        <v>158.72420841683399</v>
      </c>
      <c r="CM383">
        <v>0.18446891487234399</v>
      </c>
      <c r="FM383">
        <v>0.30480961923847699</v>
      </c>
      <c r="FN383">
        <v>0.18270849763066299</v>
      </c>
      <c r="FX383">
        <v>0.69519038076152295</v>
      </c>
      <c r="FY383">
        <v>0.18270849763066299</v>
      </c>
      <c r="GG383">
        <v>0.69519038076152295</v>
      </c>
      <c r="GH383">
        <v>0.28923608222950598</v>
      </c>
      <c r="GI383">
        <v>0.69519038076152295</v>
      </c>
      <c r="GJ383">
        <v>0.28923608222950598</v>
      </c>
      <c r="GR383">
        <v>0.69519038076152295</v>
      </c>
      <c r="GS383">
        <v>0.114700141282584</v>
      </c>
      <c r="GT383">
        <v>0.69519038076152295</v>
      </c>
      <c r="GU383">
        <v>0.114700141282584</v>
      </c>
      <c r="HC383">
        <v>158.72420841683399</v>
      </c>
      <c r="HD383">
        <v>0.28446891487234299</v>
      </c>
      <c r="HN383">
        <v>158.72420841683399</v>
      </c>
      <c r="HO383">
        <v>0.71553108512765695</v>
      </c>
    </row>
    <row r="384" spans="1:223" x14ac:dyDescent="0.3">
      <c r="A384" t="s">
        <v>88</v>
      </c>
      <c r="BE384">
        <v>159.19839679358699</v>
      </c>
      <c r="BF384">
        <v>1</v>
      </c>
      <c r="CL384">
        <v>159.205130260521</v>
      </c>
      <c r="CM384">
        <v>0.183978814295473</v>
      </c>
      <c r="FM384">
        <v>0.30300601202404798</v>
      </c>
      <c r="FN384">
        <v>0.182102694127277</v>
      </c>
      <c r="FX384">
        <v>0.69699398797595202</v>
      </c>
      <c r="FY384">
        <v>0.182102694127277</v>
      </c>
      <c r="GG384">
        <v>0.69699398797595202</v>
      </c>
      <c r="GH384">
        <v>0.29187341671885098</v>
      </c>
      <c r="GI384">
        <v>0.69699398797595202</v>
      </c>
      <c r="GJ384">
        <v>0.29187341671885098</v>
      </c>
      <c r="GR384">
        <v>0.69699398797595202</v>
      </c>
      <c r="GS384">
        <v>0.113346753299646</v>
      </c>
      <c r="GT384">
        <v>0.69699398797595202</v>
      </c>
      <c r="GU384">
        <v>0.113346753299646</v>
      </c>
      <c r="HC384">
        <v>159.205130260521</v>
      </c>
      <c r="HD384">
        <v>0.283978814295473</v>
      </c>
      <c r="HN384">
        <v>159.205130260521</v>
      </c>
      <c r="HO384">
        <v>0.716021185704527</v>
      </c>
    </row>
    <row r="385" spans="1:223" x14ac:dyDescent="0.3">
      <c r="A385" t="s">
        <v>88</v>
      </c>
      <c r="BE385">
        <v>159.67935871743501</v>
      </c>
      <c r="BF385">
        <v>1</v>
      </c>
      <c r="CL385">
        <v>159.68605210420799</v>
      </c>
      <c r="CM385">
        <v>0.18348871371860301</v>
      </c>
      <c r="FM385">
        <v>0.30120240480961902</v>
      </c>
      <c r="FN385">
        <v>0.18149689062388999</v>
      </c>
      <c r="FX385">
        <v>0.69879759519038098</v>
      </c>
      <c r="FY385">
        <v>0.18149689062388999</v>
      </c>
      <c r="GG385">
        <v>0.69879759519038098</v>
      </c>
      <c r="GH385">
        <v>0.29452673445634098</v>
      </c>
      <c r="GI385">
        <v>0.69879759519038098</v>
      </c>
      <c r="GJ385">
        <v>0.29452673445634098</v>
      </c>
      <c r="GR385">
        <v>0.69879759519038098</v>
      </c>
      <c r="GS385">
        <v>0.112001397362298</v>
      </c>
      <c r="GT385">
        <v>0.69879759519038098</v>
      </c>
      <c r="GU385">
        <v>0.112001397362298</v>
      </c>
      <c r="HC385">
        <v>159.68605210420799</v>
      </c>
      <c r="HD385">
        <v>0.28348871371860301</v>
      </c>
      <c r="HN385">
        <v>159.68605210420799</v>
      </c>
      <c r="HO385">
        <v>0.71651128628139704</v>
      </c>
    </row>
    <row r="386" spans="1:223" x14ac:dyDescent="0.3">
      <c r="A386" t="s">
        <v>88</v>
      </c>
      <c r="BE386">
        <v>160.16032064128299</v>
      </c>
      <c r="BF386">
        <v>1.46292585170343</v>
      </c>
      <c r="CL386">
        <v>160.166973947896</v>
      </c>
      <c r="CM386">
        <v>0.16241384650108401</v>
      </c>
      <c r="FM386">
        <v>0.29939879759519</v>
      </c>
      <c r="FN386">
        <v>0.180894123844868</v>
      </c>
      <c r="FX386">
        <v>0.70060120240481005</v>
      </c>
      <c r="FY386">
        <v>0.180894123844868</v>
      </c>
      <c r="GG386">
        <v>0.70060120240481005</v>
      </c>
      <c r="GH386">
        <v>0.29719608372642697</v>
      </c>
      <c r="GI386">
        <v>0.70060120240481005</v>
      </c>
      <c r="GJ386">
        <v>0.29719608372642697</v>
      </c>
      <c r="GR386">
        <v>0.70060120240481005</v>
      </c>
      <c r="GS386">
        <v>0.110664073470121</v>
      </c>
      <c r="GT386">
        <v>0.70060120240481005</v>
      </c>
      <c r="GU386">
        <v>0.110664073470121</v>
      </c>
      <c r="HC386">
        <v>160.166973947896</v>
      </c>
      <c r="HD386">
        <v>0.26241384650108401</v>
      </c>
      <c r="HN386">
        <v>160.166973947896</v>
      </c>
      <c r="HO386">
        <v>0.73758615349891699</v>
      </c>
    </row>
    <row r="387" spans="1:223" x14ac:dyDescent="0.3">
      <c r="A387" t="s">
        <v>88</v>
      </c>
      <c r="BE387">
        <v>160.64128256513001</v>
      </c>
      <c r="BF387">
        <v>2.8517034068136402</v>
      </c>
      <c r="CL387">
        <v>160.64789579158301</v>
      </c>
      <c r="CM387">
        <v>0.15369664054617799</v>
      </c>
      <c r="FM387">
        <v>0.29759519038076199</v>
      </c>
      <c r="FN387">
        <v>0.18029743051457101</v>
      </c>
      <c r="FX387">
        <v>0.70240480961923801</v>
      </c>
      <c r="FY387">
        <v>0.18029743051457101</v>
      </c>
      <c r="GG387">
        <v>0.70240480961923801</v>
      </c>
      <c r="GH387">
        <v>0.29988151281354802</v>
      </c>
      <c r="GI387">
        <v>0.70240480961923801</v>
      </c>
      <c r="GJ387">
        <v>0.29988151281354802</v>
      </c>
      <c r="GR387">
        <v>0.70240480961923801</v>
      </c>
      <c r="GS387">
        <v>0.109334781622699</v>
      </c>
      <c r="GT387">
        <v>0.70240480961923801</v>
      </c>
      <c r="GU387">
        <v>0.109334781622699</v>
      </c>
      <c r="HC387">
        <v>160.64789579158301</v>
      </c>
      <c r="HD387">
        <v>0.25369664054617802</v>
      </c>
      <c r="HN387">
        <v>160.64789579158301</v>
      </c>
      <c r="HO387">
        <v>0.74630335945382198</v>
      </c>
    </row>
    <row r="388" spans="1:223" x14ac:dyDescent="0.3">
      <c r="A388" t="s">
        <v>88</v>
      </c>
      <c r="BE388">
        <v>161.122244488978</v>
      </c>
      <c r="BF388">
        <v>4.2404809619238604</v>
      </c>
      <c r="CL388">
        <v>161.12881763527099</v>
      </c>
      <c r="CM388">
        <v>0.14497943459127399</v>
      </c>
      <c r="FM388">
        <v>0.29579158316633303</v>
      </c>
      <c r="FN388">
        <v>0.17970073718427501</v>
      </c>
      <c r="FX388">
        <v>0.70420841683366697</v>
      </c>
      <c r="FY388">
        <v>0.17970073718427501</v>
      </c>
      <c r="GG388">
        <v>0.70420841683366697</v>
      </c>
      <c r="GH388">
        <v>0.30258307000213402</v>
      </c>
      <c r="GI388">
        <v>0.70420841683366697</v>
      </c>
      <c r="GJ388">
        <v>0.30258307000213402</v>
      </c>
      <c r="GR388">
        <v>0.70420841683366697</v>
      </c>
      <c r="GS388">
        <v>0.10801352181961001</v>
      </c>
      <c r="GT388">
        <v>0.70420841683366697</v>
      </c>
      <c r="GU388">
        <v>0.10801352181961001</v>
      </c>
      <c r="HC388">
        <v>161.12881763527099</v>
      </c>
      <c r="HD388">
        <v>0.244979434591274</v>
      </c>
      <c r="HN388">
        <v>161.12881763527099</v>
      </c>
      <c r="HO388">
        <v>0.75502056540872597</v>
      </c>
    </row>
    <row r="389" spans="1:223" x14ac:dyDescent="0.3">
      <c r="A389" t="s">
        <v>88</v>
      </c>
      <c r="BE389">
        <v>161.60320641282601</v>
      </c>
      <c r="BF389">
        <v>5.6292585170340699</v>
      </c>
      <c r="CL389">
        <v>161.60973947895801</v>
      </c>
      <c r="CM389">
        <v>0.136262228636369</v>
      </c>
      <c r="FM389">
        <v>0.29398797595190401</v>
      </c>
      <c r="FN389">
        <v>0.17910404385397799</v>
      </c>
      <c r="FX389">
        <v>0.70601202404809604</v>
      </c>
      <c r="FY389">
        <v>0.17910404385397799</v>
      </c>
      <c r="GG389">
        <v>0.70601202404809604</v>
      </c>
      <c r="GH389">
        <v>0.305300803576605</v>
      </c>
      <c r="GI389">
        <v>0.70601202404809604</v>
      </c>
      <c r="GJ389">
        <v>0.305300803576605</v>
      </c>
      <c r="GR389">
        <v>0.70601202404809604</v>
      </c>
      <c r="GS389">
        <v>0.10670029406043099</v>
      </c>
      <c r="GT389">
        <v>0.70601202404809604</v>
      </c>
      <c r="GU389">
        <v>0.10670029406043099</v>
      </c>
      <c r="HC389">
        <v>161.60973947895801</v>
      </c>
      <c r="HD389">
        <v>0.236262228636369</v>
      </c>
      <c r="HN389">
        <v>161.60973947895801</v>
      </c>
      <c r="HO389">
        <v>0.76373777136363097</v>
      </c>
    </row>
    <row r="390" spans="1:223" x14ac:dyDescent="0.3">
      <c r="A390" t="s">
        <v>88</v>
      </c>
      <c r="BE390">
        <v>162.084168336673</v>
      </c>
      <c r="BF390">
        <v>7.0180360721442803</v>
      </c>
      <c r="CL390">
        <v>162.09066132264499</v>
      </c>
      <c r="CM390">
        <v>0.127545022681465</v>
      </c>
      <c r="FM390">
        <v>0.292184368737475</v>
      </c>
      <c r="FN390">
        <v>0.178507350523682</v>
      </c>
      <c r="FX390">
        <v>0.707815631262525</v>
      </c>
      <c r="FY390">
        <v>0.178507350523682</v>
      </c>
      <c r="GG390">
        <v>0.707815631262525</v>
      </c>
      <c r="GH390">
        <v>0.30803476182137202</v>
      </c>
      <c r="GI390">
        <v>0.707815631262525</v>
      </c>
      <c r="GJ390">
        <v>0.30803476182137202</v>
      </c>
      <c r="GR390">
        <v>0.707815631262525</v>
      </c>
      <c r="GS390">
        <v>0.105395098344737</v>
      </c>
      <c r="GT390">
        <v>0.707815631262525</v>
      </c>
      <c r="GU390">
        <v>0.105395098344737</v>
      </c>
      <c r="HC390">
        <v>162.09066132264499</v>
      </c>
      <c r="HD390">
        <v>0.22754502268146501</v>
      </c>
      <c r="HN390">
        <v>162.09066132264499</v>
      </c>
      <c r="HO390">
        <v>0.77245497731853496</v>
      </c>
    </row>
    <row r="391" spans="1:223" x14ac:dyDescent="0.3">
      <c r="A391" t="s">
        <v>88</v>
      </c>
      <c r="BE391">
        <v>162.56513026052099</v>
      </c>
      <c r="BF391">
        <v>8</v>
      </c>
      <c r="CL391">
        <v>162.571583166333</v>
      </c>
      <c r="CM391">
        <v>0.11882781672656</v>
      </c>
      <c r="FM391">
        <v>0.29038076152304598</v>
      </c>
      <c r="FN391">
        <v>0.17791324675483</v>
      </c>
      <c r="FX391">
        <v>0.70961923847695396</v>
      </c>
      <c r="FY391">
        <v>0.17791324675483</v>
      </c>
      <c r="GG391">
        <v>0.70961923847695396</v>
      </c>
      <c r="GH391">
        <v>0.31078499302083401</v>
      </c>
      <c r="GI391">
        <v>0.70961923847695396</v>
      </c>
      <c r="GJ391">
        <v>0.31078499302083401</v>
      </c>
      <c r="GR391">
        <v>0.70961923847695396</v>
      </c>
      <c r="GS391">
        <v>0.10409793467209801</v>
      </c>
      <c r="GT391">
        <v>0.70961923847695396</v>
      </c>
      <c r="GU391">
        <v>0.10409793467209801</v>
      </c>
      <c r="HC391">
        <v>162.571583166333</v>
      </c>
      <c r="HD391">
        <v>0.21882781672655999</v>
      </c>
      <c r="HN391">
        <v>162.571583166333</v>
      </c>
      <c r="HO391">
        <v>0.78117218327343996</v>
      </c>
    </row>
    <row r="392" spans="1:223" x14ac:dyDescent="0.3">
      <c r="A392" t="s">
        <v>88</v>
      </c>
      <c r="BE392">
        <v>163.046092184369</v>
      </c>
      <c r="BF392">
        <v>8</v>
      </c>
      <c r="CL392">
        <v>163.05250501002001</v>
      </c>
      <c r="CM392">
        <v>0.11355701764114599</v>
      </c>
      <c r="FM392">
        <v>0.28857715430861702</v>
      </c>
      <c r="FN392">
        <v>0.17732539365153099</v>
      </c>
      <c r="FX392">
        <v>0.71142284569138303</v>
      </c>
      <c r="FY392">
        <v>0.17732539365153099</v>
      </c>
      <c r="GG392">
        <v>0.71142284569138303</v>
      </c>
      <c r="GH392">
        <v>0.31355154545938302</v>
      </c>
      <c r="GI392">
        <v>0.71142284569138303</v>
      </c>
      <c r="GJ392">
        <v>0.31355154545938302</v>
      </c>
      <c r="GR392">
        <v>0.71142284569138303</v>
      </c>
      <c r="GS392">
        <v>0.10280880304208399</v>
      </c>
      <c r="GT392">
        <v>0.71142284569138303</v>
      </c>
      <c r="GU392">
        <v>0.10280880304208399</v>
      </c>
      <c r="HC392">
        <v>163.05250501002001</v>
      </c>
      <c r="HD392">
        <v>0.21355701764114601</v>
      </c>
      <c r="HN392">
        <v>163.05250501002001</v>
      </c>
      <c r="HO392">
        <v>0.78644298235885401</v>
      </c>
    </row>
    <row r="393" spans="1:223" x14ac:dyDescent="0.3">
      <c r="A393" t="s">
        <v>88</v>
      </c>
      <c r="BE393">
        <v>163.52705410821599</v>
      </c>
      <c r="BF393">
        <v>8</v>
      </c>
      <c r="CL393">
        <v>163.533426853707</v>
      </c>
      <c r="CM393">
        <v>0.111021171017605</v>
      </c>
      <c r="FM393">
        <v>0.28677354709418801</v>
      </c>
      <c r="FN393">
        <v>0.17673754054823301</v>
      </c>
      <c r="FX393">
        <v>0.71322645290581199</v>
      </c>
      <c r="FY393">
        <v>0.17673754054823301</v>
      </c>
      <c r="GG393">
        <v>0.71322645290581199</v>
      </c>
      <c r="GH393">
        <v>0.31633446742139898</v>
      </c>
      <c r="GI393">
        <v>0.71322645290581199</v>
      </c>
      <c r="GJ393">
        <v>0.31633446742139898</v>
      </c>
      <c r="GR393">
        <v>0.71322645290581199</v>
      </c>
      <c r="GS393">
        <v>0.10152770345426</v>
      </c>
      <c r="GT393">
        <v>0.71322645290581199</v>
      </c>
      <c r="GU393">
        <v>0.10152770345426</v>
      </c>
      <c r="HC393">
        <v>163.533426853707</v>
      </c>
      <c r="HD393">
        <v>0.21102117101760501</v>
      </c>
      <c r="HN393">
        <v>163.533426853707</v>
      </c>
      <c r="HO393">
        <v>0.78897882898239502</v>
      </c>
    </row>
    <row r="394" spans="1:223" x14ac:dyDescent="0.3">
      <c r="A394" t="s">
        <v>88</v>
      </c>
      <c r="BE394">
        <v>164.00801603206401</v>
      </c>
      <c r="BF394">
        <v>8</v>
      </c>
      <c r="CL394">
        <v>164.01434869739501</v>
      </c>
      <c r="CM394">
        <v>0.108485324394064</v>
      </c>
      <c r="FM394">
        <v>0.28496993987975899</v>
      </c>
      <c r="FN394">
        <v>0.176149687444935</v>
      </c>
      <c r="FX394">
        <v>0.71503006012024095</v>
      </c>
      <c r="FY394">
        <v>0.176149687444935</v>
      </c>
      <c r="GG394">
        <v>0.71503006012024095</v>
      </c>
      <c r="GH394">
        <v>0.319133807191253</v>
      </c>
      <c r="GI394">
        <v>0.71503006012024095</v>
      </c>
      <c r="GJ394">
        <v>0.319133807191253</v>
      </c>
      <c r="GR394">
        <v>0.71503006012024095</v>
      </c>
      <c r="GS394">
        <v>0.10025463590819</v>
      </c>
      <c r="GT394">
        <v>0.71503006012024095</v>
      </c>
      <c r="GU394">
        <v>0.10025463590819</v>
      </c>
      <c r="HC394">
        <v>164.01434869739501</v>
      </c>
      <c r="HD394">
        <v>0.208485324394064</v>
      </c>
      <c r="HN394">
        <v>164.01434869739501</v>
      </c>
      <c r="HO394">
        <v>0.79151467560593602</v>
      </c>
    </row>
    <row r="395" spans="1:223" x14ac:dyDescent="0.3">
      <c r="A395" t="s">
        <v>88</v>
      </c>
      <c r="BE395">
        <v>164.48897795591199</v>
      </c>
      <c r="BF395">
        <v>8</v>
      </c>
      <c r="CL395">
        <v>164.49527054108199</v>
      </c>
      <c r="CM395">
        <v>0.10594947777052301</v>
      </c>
      <c r="FM395">
        <v>0.28316633266533098</v>
      </c>
      <c r="FN395">
        <v>0.175561834341637</v>
      </c>
      <c r="FX395">
        <v>0.71683366733466902</v>
      </c>
      <c r="FY395">
        <v>0.175561834341637</v>
      </c>
      <c r="GG395">
        <v>0.71683366733466902</v>
      </c>
      <c r="GH395">
        <v>0.32194961305330699</v>
      </c>
      <c r="GI395">
        <v>0.71683366733466902</v>
      </c>
      <c r="GJ395">
        <v>0.32194961305330699</v>
      </c>
      <c r="GR395">
        <v>0.71683366733466902</v>
      </c>
      <c r="GS395">
        <v>9.8989600403435296E-2</v>
      </c>
      <c r="GT395">
        <v>0.71683366733466902</v>
      </c>
      <c r="GU395">
        <v>9.8989600403435296E-2</v>
      </c>
      <c r="HC395">
        <v>164.49527054108199</v>
      </c>
      <c r="HD395">
        <v>0.205949477770523</v>
      </c>
      <c r="HN395">
        <v>164.49527054108199</v>
      </c>
      <c r="HO395">
        <v>0.79405052222947703</v>
      </c>
    </row>
    <row r="396" spans="1:223" x14ac:dyDescent="0.3">
      <c r="A396" t="s">
        <v>88</v>
      </c>
      <c r="BE396">
        <v>164.96993987975901</v>
      </c>
      <c r="BF396">
        <v>8</v>
      </c>
      <c r="CL396">
        <v>164.97619238477</v>
      </c>
      <c r="CM396">
        <v>0.103413631146982</v>
      </c>
      <c r="FM396">
        <v>0.28136272545090202</v>
      </c>
      <c r="FN396">
        <v>0.17497614843637499</v>
      </c>
      <c r="FX396">
        <v>0.71863727454909798</v>
      </c>
      <c r="FY396">
        <v>0.17497614843637499</v>
      </c>
      <c r="GG396">
        <v>0.71863727454909798</v>
      </c>
      <c r="GH396">
        <v>0.32478193329191302</v>
      </c>
      <c r="GI396">
        <v>0.71863727454909798</v>
      </c>
      <c r="GJ396">
        <v>0.32478193329191302</v>
      </c>
      <c r="GR396">
        <v>0.71863727454909798</v>
      </c>
      <c r="GS396">
        <v>9.7732596939552802E-2</v>
      </c>
      <c r="GT396">
        <v>0.71863727454909798</v>
      </c>
      <c r="GU396">
        <v>9.7732596939552802E-2</v>
      </c>
      <c r="HC396">
        <v>164.97619238477</v>
      </c>
      <c r="HD396">
        <v>0.20341363114698199</v>
      </c>
      <c r="HN396">
        <v>164.97619238477</v>
      </c>
      <c r="HO396">
        <v>0.79658636885301803</v>
      </c>
    </row>
    <row r="397" spans="1:223" x14ac:dyDescent="0.3">
      <c r="A397" t="s">
        <v>88</v>
      </c>
      <c r="BE397">
        <v>165.450901803607</v>
      </c>
      <c r="BF397">
        <v>8</v>
      </c>
      <c r="CL397">
        <v>165.45711422845699</v>
      </c>
      <c r="CM397">
        <v>0.10087778452344</v>
      </c>
      <c r="FM397">
        <v>0.279559118236473</v>
      </c>
      <c r="FN397">
        <v>0.17439687743729901</v>
      </c>
      <c r="FX397">
        <v>0.72044088176352705</v>
      </c>
      <c r="FY397">
        <v>0.17439687743729901</v>
      </c>
      <c r="GG397">
        <v>0.72044088176352705</v>
      </c>
      <c r="GH397">
        <v>0.32763081619141199</v>
      </c>
      <c r="GI397">
        <v>0.72044088176352705</v>
      </c>
      <c r="GJ397">
        <v>0.32763081619141199</v>
      </c>
      <c r="GR397">
        <v>0.72044088176352705</v>
      </c>
      <c r="GS397">
        <v>9.6483625516097904E-2</v>
      </c>
      <c r="GT397">
        <v>0.72044088176352705</v>
      </c>
      <c r="GU397">
        <v>9.6483625516097904E-2</v>
      </c>
      <c r="HC397">
        <v>165.45711422845699</v>
      </c>
      <c r="HD397">
        <v>0.20087778452343999</v>
      </c>
      <c r="HN397">
        <v>165.45711422845699</v>
      </c>
      <c r="HO397">
        <v>0.79912221547656004</v>
      </c>
    </row>
    <row r="398" spans="1:223" x14ac:dyDescent="0.3">
      <c r="A398" t="s">
        <v>88</v>
      </c>
      <c r="BE398">
        <v>165.93186372745501</v>
      </c>
      <c r="BF398">
        <v>8</v>
      </c>
      <c r="CL398">
        <v>165.938036072144</v>
      </c>
      <c r="CM398">
        <v>9.9024262378781605E-2</v>
      </c>
      <c r="FM398">
        <v>0.27775551102204399</v>
      </c>
      <c r="FN398">
        <v>0.173817606438223</v>
      </c>
      <c r="FX398">
        <v>0.72224448897795601</v>
      </c>
      <c r="FY398">
        <v>0.173817606438223</v>
      </c>
      <c r="GG398">
        <v>0.72224448897795601</v>
      </c>
      <c r="GH398">
        <v>0.330496310036137</v>
      </c>
      <c r="GI398">
        <v>0.72224448897795601</v>
      </c>
      <c r="GJ398">
        <v>0.330496310036137</v>
      </c>
      <c r="GR398">
        <v>0.72224448897795601</v>
      </c>
      <c r="GS398">
        <v>9.5242686132622795E-2</v>
      </c>
      <c r="GT398">
        <v>0.72224448897795601</v>
      </c>
      <c r="GU398">
        <v>9.5242686132622795E-2</v>
      </c>
      <c r="HC398">
        <v>165.938036072144</v>
      </c>
      <c r="HD398">
        <v>0.19902426237878201</v>
      </c>
      <c r="HN398">
        <v>165.938036072144</v>
      </c>
      <c r="HO398">
        <v>0.80097573762121799</v>
      </c>
    </row>
    <row r="399" spans="1:223" x14ac:dyDescent="0.3">
      <c r="A399" t="s">
        <v>88</v>
      </c>
      <c r="BE399">
        <v>166.412825651303</v>
      </c>
      <c r="BF399">
        <v>8</v>
      </c>
      <c r="CL399">
        <v>166.41895791583201</v>
      </c>
      <c r="CM399">
        <v>9.7317132941302703E-2</v>
      </c>
      <c r="FM399">
        <v>0.27595190380761497</v>
      </c>
      <c r="FN399">
        <v>0.17323833543914699</v>
      </c>
      <c r="FX399">
        <v>0.72404809619238497</v>
      </c>
      <c r="FY399">
        <v>0.17323833543914699</v>
      </c>
      <c r="GG399">
        <v>0.72404809619238497</v>
      </c>
      <c r="GH399">
        <v>0.33337846311040997</v>
      </c>
      <c r="GI399">
        <v>0.72404809619238497</v>
      </c>
      <c r="GJ399">
        <v>0.33337846311040997</v>
      </c>
      <c r="GR399">
        <v>0.72404809619238497</v>
      </c>
      <c r="GS399">
        <v>9.4009778788676598E-2</v>
      </c>
      <c r="GT399">
        <v>0.72404809619238497</v>
      </c>
      <c r="GU399">
        <v>9.4009778788676696E-2</v>
      </c>
      <c r="HC399">
        <v>166.41895791583201</v>
      </c>
      <c r="HD399">
        <v>0.19731713294130299</v>
      </c>
      <c r="HN399">
        <v>166.41895791583201</v>
      </c>
      <c r="HO399">
        <v>0.80268286705869696</v>
      </c>
    </row>
    <row r="400" spans="1:223" x14ac:dyDescent="0.3">
      <c r="A400" t="s">
        <v>88</v>
      </c>
      <c r="BE400">
        <v>166.89378757514999</v>
      </c>
      <c r="BF400">
        <v>8</v>
      </c>
      <c r="CL400">
        <v>166.899879759519</v>
      </c>
      <c r="CM400">
        <v>9.5610003503823801E-2</v>
      </c>
      <c r="FM400">
        <v>0.27414829659318601</v>
      </c>
      <c r="FN400">
        <v>0.17265906444007101</v>
      </c>
      <c r="FX400">
        <v>0.72585170340681404</v>
      </c>
      <c r="FY400">
        <v>0.17265906444007101</v>
      </c>
      <c r="GG400">
        <v>0.72585170340681404</v>
      </c>
      <c r="GH400">
        <v>0.33627732369854502</v>
      </c>
      <c r="GI400">
        <v>0.72585170340681404</v>
      </c>
      <c r="GJ400">
        <v>0.33627732369854502</v>
      </c>
      <c r="GR400">
        <v>0.72585170340681404</v>
      </c>
      <c r="GS400">
        <v>9.2784903483805997E-2</v>
      </c>
      <c r="GT400">
        <v>0.72585170340681404</v>
      </c>
      <c r="GU400">
        <v>9.2784903483805997E-2</v>
      </c>
      <c r="HC400">
        <v>166.899879759519</v>
      </c>
      <c r="HD400">
        <v>0.19561000350382399</v>
      </c>
      <c r="HN400">
        <v>166.899879759519</v>
      </c>
      <c r="HO400">
        <v>0.80438999649617604</v>
      </c>
    </row>
    <row r="401" spans="1:223" x14ac:dyDescent="0.3">
      <c r="A401" t="s">
        <v>88</v>
      </c>
      <c r="BE401">
        <v>167.374749498998</v>
      </c>
      <c r="BF401">
        <v>8</v>
      </c>
      <c r="CL401">
        <v>167.38080160320601</v>
      </c>
      <c r="CM401">
        <v>9.3902874066344802E-2</v>
      </c>
      <c r="FM401">
        <v>0.272344689378758</v>
      </c>
      <c r="FN401">
        <v>0.172081561497649</v>
      </c>
      <c r="FX401">
        <v>0.727655310621242</v>
      </c>
      <c r="FY401">
        <v>0.172081561497649</v>
      </c>
      <c r="GG401">
        <v>0.727655310621242</v>
      </c>
      <c r="GH401">
        <v>0.33919294008484602</v>
      </c>
      <c r="GI401">
        <v>0.727655310621242</v>
      </c>
      <c r="GJ401">
        <v>0.33919294008484602</v>
      </c>
      <c r="GR401">
        <v>0.727655310621242</v>
      </c>
      <c r="GS401">
        <v>9.1568060217553995E-2</v>
      </c>
      <c r="GT401">
        <v>0.727655310621242</v>
      </c>
      <c r="GU401">
        <v>9.1568060217553995E-2</v>
      </c>
      <c r="HC401">
        <v>167.38080160320601</v>
      </c>
      <c r="HD401">
        <v>0.19390287406634499</v>
      </c>
      <c r="HN401">
        <v>167.38080160320601</v>
      </c>
      <c r="HO401">
        <v>0.80609712593365501</v>
      </c>
    </row>
    <row r="402" spans="1:223" x14ac:dyDescent="0.3">
      <c r="A402" t="s">
        <v>88</v>
      </c>
      <c r="BE402">
        <v>167.85571142284601</v>
      </c>
      <c r="BF402">
        <v>8</v>
      </c>
      <c r="CL402">
        <v>167.86172344689399</v>
      </c>
      <c r="CM402">
        <v>9.2195744628865803E-2</v>
      </c>
      <c r="FM402">
        <v>0.27054108216432898</v>
      </c>
      <c r="FN402">
        <v>0.17151062562279601</v>
      </c>
      <c r="FX402">
        <v>0.72945891783567096</v>
      </c>
      <c r="FY402">
        <v>0.17151062562279601</v>
      </c>
      <c r="GG402">
        <v>0.72945891783567096</v>
      </c>
      <c r="GH402">
        <v>0.34212536055360598</v>
      </c>
      <c r="GI402">
        <v>0.72945891783567096</v>
      </c>
      <c r="GJ402">
        <v>0.34212536055360598</v>
      </c>
      <c r="GR402">
        <v>0.72945891783567096</v>
      </c>
      <c r="GS402">
        <v>9.0359248989461002E-2</v>
      </c>
      <c r="GT402">
        <v>0.72945891783567096</v>
      </c>
      <c r="GU402">
        <v>9.0359248989461002E-2</v>
      </c>
      <c r="HC402">
        <v>167.86172344689399</v>
      </c>
      <c r="HD402">
        <v>0.19219574462886599</v>
      </c>
      <c r="HN402">
        <v>167.86172344689399</v>
      </c>
      <c r="HO402">
        <v>0.80780425537113398</v>
      </c>
    </row>
    <row r="403" spans="1:223" x14ac:dyDescent="0.3">
      <c r="A403" t="s">
        <v>88</v>
      </c>
      <c r="BE403">
        <v>168.336673346693</v>
      </c>
      <c r="BF403">
        <v>8</v>
      </c>
      <c r="CL403">
        <v>168.342645290581</v>
      </c>
      <c r="CM403">
        <v>9.05271030716671E-2</v>
      </c>
      <c r="FM403">
        <v>0.26873747494990002</v>
      </c>
      <c r="FN403">
        <v>0.17093968974794299</v>
      </c>
      <c r="FX403">
        <v>0.73126252505010003</v>
      </c>
      <c r="FY403">
        <v>0.17093968974794299</v>
      </c>
      <c r="GG403">
        <v>0.73126252505010003</v>
      </c>
      <c r="GH403">
        <v>0.34507463338911099</v>
      </c>
      <c r="GI403">
        <v>0.73126252505010003</v>
      </c>
      <c r="GJ403">
        <v>0.34507463338911099</v>
      </c>
      <c r="GR403">
        <v>0.73126252505010003</v>
      </c>
      <c r="GS403">
        <v>8.9158469799064596E-2</v>
      </c>
      <c r="GT403">
        <v>0.73126252505010003</v>
      </c>
      <c r="GU403">
        <v>8.9158469799064499E-2</v>
      </c>
      <c r="HC403">
        <v>168.342645290581</v>
      </c>
      <c r="HD403">
        <v>0.19052710307166701</v>
      </c>
      <c r="HN403">
        <v>168.342645290581</v>
      </c>
      <c r="HO403">
        <v>0.80947289692833302</v>
      </c>
    </row>
    <row r="404" spans="1:223" x14ac:dyDescent="0.3">
      <c r="A404" t="s">
        <v>88</v>
      </c>
      <c r="BE404">
        <v>168.81763527054099</v>
      </c>
      <c r="BF404">
        <v>8</v>
      </c>
      <c r="CL404">
        <v>168.82356713426901</v>
      </c>
      <c r="CM404">
        <v>8.9251684106940593E-2</v>
      </c>
      <c r="FM404">
        <v>0.26693386773547101</v>
      </c>
      <c r="FN404">
        <v>0.17036875387309</v>
      </c>
      <c r="FX404">
        <v>0.73306613226452899</v>
      </c>
      <c r="FY404">
        <v>0.17036875387309</v>
      </c>
      <c r="GG404">
        <v>0.73306613226452899</v>
      </c>
      <c r="GH404">
        <v>0.34804080687563499</v>
      </c>
      <c r="GI404">
        <v>0.73306613226452899</v>
      </c>
      <c r="GJ404">
        <v>0.34804080687563499</v>
      </c>
      <c r="GR404">
        <v>0.73306613226452899</v>
      </c>
      <c r="GS404">
        <v>8.7965722645898498E-2</v>
      </c>
      <c r="GT404">
        <v>0.73306613226452899</v>
      </c>
      <c r="GU404">
        <v>8.7965722645898498E-2</v>
      </c>
      <c r="HC404">
        <v>168.82356713426901</v>
      </c>
      <c r="HD404">
        <v>0.18925168410694099</v>
      </c>
      <c r="HN404">
        <v>168.82356713426901</v>
      </c>
      <c r="HO404">
        <v>0.81074831589305996</v>
      </c>
    </row>
    <row r="405" spans="1:223" x14ac:dyDescent="0.3">
      <c r="A405" t="s">
        <v>88</v>
      </c>
      <c r="BE405">
        <v>169.298597194389</v>
      </c>
      <c r="BF405">
        <v>8</v>
      </c>
      <c r="CL405">
        <v>169.304488977956</v>
      </c>
      <c r="CM405">
        <v>8.7976265142214002E-2</v>
      </c>
      <c r="FM405">
        <v>0.26513026052104199</v>
      </c>
      <c r="FN405">
        <v>0.16979781799823701</v>
      </c>
      <c r="FX405">
        <v>0.73486973947895795</v>
      </c>
      <c r="FY405">
        <v>0.16979781799823701</v>
      </c>
      <c r="GG405">
        <v>0.73486973947895795</v>
      </c>
      <c r="GH405">
        <v>0.35102392929744403</v>
      </c>
      <c r="GI405">
        <v>0.73486973947895795</v>
      </c>
      <c r="GJ405">
        <v>0.35102392929744403</v>
      </c>
      <c r="GR405">
        <v>0.73486973947895795</v>
      </c>
      <c r="GS405">
        <v>8.6781007529494206E-2</v>
      </c>
      <c r="GT405">
        <v>0.73486973947895795</v>
      </c>
      <c r="GU405">
        <v>8.6781007529494206E-2</v>
      </c>
      <c r="HC405">
        <v>169.304488977956</v>
      </c>
      <c r="HD405">
        <v>0.18797626514221399</v>
      </c>
      <c r="HN405">
        <v>169.304488977956</v>
      </c>
      <c r="HO405">
        <v>0.81202373485778601</v>
      </c>
    </row>
    <row r="406" spans="1:223" x14ac:dyDescent="0.3">
      <c r="A406" t="s">
        <v>88</v>
      </c>
      <c r="BE406">
        <v>169.77955911823599</v>
      </c>
      <c r="BF406">
        <v>8</v>
      </c>
      <c r="CL406">
        <v>169.78541082164301</v>
      </c>
      <c r="CM406">
        <v>8.6700846177487495E-2</v>
      </c>
      <c r="FM406">
        <v>0.26332665330661298</v>
      </c>
      <c r="FN406">
        <v>0.16922827280146899</v>
      </c>
      <c r="FX406">
        <v>0.73667334669338702</v>
      </c>
      <c r="FY406">
        <v>0.16922827280146899</v>
      </c>
      <c r="GG406">
        <v>0.73667334669338702</v>
      </c>
      <c r="GH406">
        <v>0.35402404893879502</v>
      </c>
      <c r="GI406">
        <v>0.73667334669338702</v>
      </c>
      <c r="GJ406">
        <v>0.35402404893879502</v>
      </c>
      <c r="GR406">
        <v>0.73667334669338702</v>
      </c>
      <c r="GS406">
        <v>8.5604324449379501E-2</v>
      </c>
      <c r="GT406">
        <v>0.73667334669338702</v>
      </c>
      <c r="GU406">
        <v>8.5604324449379404E-2</v>
      </c>
      <c r="HC406">
        <v>169.78541082164301</v>
      </c>
      <c r="HD406">
        <v>0.186700846177488</v>
      </c>
      <c r="HN406">
        <v>169.78541082164301</v>
      </c>
      <c r="HO406">
        <v>0.81329915382251305</v>
      </c>
    </row>
    <row r="407" spans="1:223" x14ac:dyDescent="0.3">
      <c r="A407" t="s">
        <v>88</v>
      </c>
      <c r="BE407">
        <v>170.26052104208401</v>
      </c>
      <c r="BF407">
        <v>8</v>
      </c>
      <c r="CL407">
        <v>170.26633266533099</v>
      </c>
      <c r="CM407">
        <v>8.5425427212760904E-2</v>
      </c>
      <c r="FM407">
        <v>0.26152304609218402</v>
      </c>
      <c r="FN407">
        <v>0.168665435581348</v>
      </c>
      <c r="FX407">
        <v>0.73847695390781598</v>
      </c>
      <c r="FY407">
        <v>0.168665435581348</v>
      </c>
      <c r="GG407">
        <v>0.73847695390781598</v>
      </c>
      <c r="GH407">
        <v>0.35704121408393402</v>
      </c>
      <c r="GI407">
        <v>0.73847695390781598</v>
      </c>
      <c r="GJ407">
        <v>0.35704121408393402</v>
      </c>
      <c r="GR407">
        <v>0.73847695390781598</v>
      </c>
      <c r="GS407">
        <v>8.4435673405078807E-2</v>
      </c>
      <c r="GT407">
        <v>0.73847695390781598</v>
      </c>
      <c r="GU407">
        <v>8.4435673405078807E-2</v>
      </c>
      <c r="HC407">
        <v>170.26633266533099</v>
      </c>
      <c r="HD407">
        <v>0.18542542721276101</v>
      </c>
      <c r="HN407">
        <v>170.26633266533099</v>
      </c>
      <c r="HO407">
        <v>0.81457457278723899</v>
      </c>
    </row>
    <row r="408" spans="1:223" x14ac:dyDescent="0.3">
      <c r="A408" t="s">
        <v>88</v>
      </c>
      <c r="BE408">
        <v>170.74148296593199</v>
      </c>
      <c r="BF408">
        <v>8</v>
      </c>
      <c r="CL408">
        <v>170.74725450901801</v>
      </c>
      <c r="CM408">
        <v>8.4150008248034494E-2</v>
      </c>
      <c r="FM408">
        <v>0.259719438877756</v>
      </c>
      <c r="FN408">
        <v>0.16810259836122601</v>
      </c>
      <c r="FX408">
        <v>0.74028056112224505</v>
      </c>
      <c r="FY408">
        <v>0.16810259836122601</v>
      </c>
      <c r="GG408">
        <v>0.74028056112224505</v>
      </c>
      <c r="GH408">
        <v>0.36007547301709902</v>
      </c>
      <c r="GI408">
        <v>0.74028056112224505</v>
      </c>
      <c r="GJ408">
        <v>0.36007547301709902</v>
      </c>
      <c r="GR408">
        <v>0.74028056112224505</v>
      </c>
      <c r="GS408">
        <v>8.3275054396113796E-2</v>
      </c>
      <c r="GT408">
        <v>0.74028056112224505</v>
      </c>
      <c r="GU408">
        <v>8.3275054396113796E-2</v>
      </c>
      <c r="HC408">
        <v>170.74725450901801</v>
      </c>
      <c r="HD408">
        <v>0.18415000824803399</v>
      </c>
      <c r="HN408">
        <v>170.74725450901801</v>
      </c>
      <c r="HO408">
        <v>0.81584999175196504</v>
      </c>
    </row>
    <row r="409" spans="1:223" x14ac:dyDescent="0.3">
      <c r="A409" t="s">
        <v>88</v>
      </c>
      <c r="BE409">
        <v>171.22244488978001</v>
      </c>
      <c r="BF409">
        <v>8</v>
      </c>
      <c r="CL409">
        <v>171.22817635270499</v>
      </c>
      <c r="CM409">
        <v>8.2961800157006604E-2</v>
      </c>
      <c r="FM409">
        <v>0.25791583166332699</v>
      </c>
      <c r="FN409">
        <v>0.167539761141105</v>
      </c>
      <c r="FX409">
        <v>0.74208416833667301</v>
      </c>
      <c r="FY409">
        <v>0.167539761141105</v>
      </c>
      <c r="GG409">
        <v>0.74208416833667301</v>
      </c>
      <c r="GH409">
        <v>0.36312687402251798</v>
      </c>
      <c r="GI409">
        <v>0.74208416833667301</v>
      </c>
      <c r="GJ409">
        <v>0.36312687402251798</v>
      </c>
      <c r="GR409">
        <v>0.74208416833667301</v>
      </c>
      <c r="GS409">
        <v>8.2122467422002396E-2</v>
      </c>
      <c r="GT409">
        <v>0.74208416833667301</v>
      </c>
      <c r="GU409">
        <v>8.2122467422002396E-2</v>
      </c>
      <c r="HC409">
        <v>171.22817635270499</v>
      </c>
      <c r="HD409">
        <v>0.182961800157007</v>
      </c>
      <c r="HN409">
        <v>171.22817635270499</v>
      </c>
      <c r="HO409">
        <v>0.81703819984299297</v>
      </c>
    </row>
    <row r="410" spans="1:223" x14ac:dyDescent="0.3">
      <c r="A410" t="s">
        <v>88</v>
      </c>
      <c r="BE410">
        <v>171.703406813627</v>
      </c>
      <c r="BF410">
        <v>8</v>
      </c>
      <c r="CL410">
        <v>171.709098196393</v>
      </c>
      <c r="CM410">
        <v>8.1932077524927704E-2</v>
      </c>
      <c r="FM410">
        <v>0.25611222444889797</v>
      </c>
      <c r="FN410">
        <v>0.16697692392098301</v>
      </c>
      <c r="FX410">
        <v>0.74388777555110197</v>
      </c>
      <c r="FY410">
        <v>0.16697692392098301</v>
      </c>
      <c r="GG410">
        <v>0.74388777555110197</v>
      </c>
      <c r="GH410">
        <v>0.366195465384411</v>
      </c>
      <c r="GI410">
        <v>0.74388777555110197</v>
      </c>
      <c r="GJ410">
        <v>0.366195465384411</v>
      </c>
      <c r="GR410">
        <v>0.74388777555110197</v>
      </c>
      <c r="GS410">
        <v>8.0977912482259398E-2</v>
      </c>
      <c r="GT410">
        <v>0.74388777555110197</v>
      </c>
      <c r="GU410">
        <v>8.0977912482259398E-2</v>
      </c>
      <c r="HC410">
        <v>171.709098196393</v>
      </c>
      <c r="HD410">
        <v>0.18193207752492799</v>
      </c>
      <c r="HN410">
        <v>171.709098196393</v>
      </c>
      <c r="HO410">
        <v>0.81806792247507198</v>
      </c>
    </row>
    <row r="411" spans="1:223" x14ac:dyDescent="0.3">
      <c r="A411" t="s">
        <v>88</v>
      </c>
      <c r="BE411">
        <v>172.18436873747501</v>
      </c>
      <c r="BF411">
        <v>8</v>
      </c>
      <c r="CL411">
        <v>172.19002004007999</v>
      </c>
      <c r="CM411">
        <v>8.0902354892848902E-2</v>
      </c>
      <c r="FM411">
        <v>0.25430861723446901</v>
      </c>
      <c r="FN411">
        <v>0.16641512041197301</v>
      </c>
      <c r="FX411">
        <v>0.74569138276553104</v>
      </c>
      <c r="FY411">
        <v>0.16641512041197301</v>
      </c>
      <c r="GG411">
        <v>0.74569138276553104</v>
      </c>
      <c r="GH411">
        <v>0.36928129538698601</v>
      </c>
      <c r="GI411">
        <v>0.74569138276553104</v>
      </c>
      <c r="GJ411">
        <v>0.36928129538698601</v>
      </c>
      <c r="GR411">
        <v>0.74569138276553104</v>
      </c>
      <c r="GS411">
        <v>7.9841389576396193E-2</v>
      </c>
      <c r="GT411">
        <v>0.74569138276553104</v>
      </c>
      <c r="GU411">
        <v>7.9841389576396193E-2</v>
      </c>
      <c r="HC411">
        <v>172.19002004007999</v>
      </c>
      <c r="HD411">
        <v>0.180902354892849</v>
      </c>
      <c r="HN411">
        <v>172.19002004007999</v>
      </c>
      <c r="HO411">
        <v>0.819097645107151</v>
      </c>
    </row>
    <row r="412" spans="1:223" x14ac:dyDescent="0.3">
      <c r="A412" t="s">
        <v>88</v>
      </c>
      <c r="BE412">
        <v>172.665330661323</v>
      </c>
      <c r="BF412">
        <v>8</v>
      </c>
      <c r="CL412">
        <v>172.67094188376799</v>
      </c>
      <c r="CM412">
        <v>7.9872632260770002E-2</v>
      </c>
      <c r="FM412">
        <v>0.25250501002004</v>
      </c>
      <c r="FN412">
        <v>0.16586015529954801</v>
      </c>
      <c r="FX412">
        <v>0.74749498997996</v>
      </c>
      <c r="FY412">
        <v>0.16586015529954801</v>
      </c>
      <c r="GG412">
        <v>0.74749498997996</v>
      </c>
      <c r="GH412">
        <v>0.37238441231444502</v>
      </c>
      <c r="GI412">
        <v>0.74749498997996</v>
      </c>
      <c r="GJ412">
        <v>0.37238441231444502</v>
      </c>
      <c r="GR412">
        <v>0.74749498997996</v>
      </c>
      <c r="GS412">
        <v>7.8712898703920606E-2</v>
      </c>
      <c r="GT412">
        <v>0.74749498997996</v>
      </c>
      <c r="GU412">
        <v>7.8712898703920495E-2</v>
      </c>
      <c r="HC412">
        <v>172.67094188376799</v>
      </c>
      <c r="HD412">
        <v>0.17987263226076999</v>
      </c>
      <c r="HN412">
        <v>172.67094188376799</v>
      </c>
      <c r="HO412">
        <v>0.82012736773923001</v>
      </c>
    </row>
    <row r="413" spans="1:223" x14ac:dyDescent="0.3">
      <c r="A413" t="s">
        <v>88</v>
      </c>
      <c r="BE413">
        <v>173.14629258516999</v>
      </c>
      <c r="BF413">
        <v>8</v>
      </c>
      <c r="CL413">
        <v>173.15186372745501</v>
      </c>
      <c r="CM413">
        <v>7.8842909628691199E-2</v>
      </c>
      <c r="FM413">
        <v>0.25070140280561098</v>
      </c>
      <c r="FN413">
        <v>0.165305190187124</v>
      </c>
      <c r="FX413">
        <v>0.74929859719438896</v>
      </c>
      <c r="FY413">
        <v>0.165305190187124</v>
      </c>
      <c r="GG413">
        <v>0.74929859719438896</v>
      </c>
      <c r="GH413">
        <v>0.37550486445097803</v>
      </c>
      <c r="GI413">
        <v>0.74929859719438896</v>
      </c>
      <c r="GJ413">
        <v>0.37550486445097803</v>
      </c>
      <c r="GR413">
        <v>0.74929859719438896</v>
      </c>
      <c r="GS413">
        <v>7.7592439864336796E-2</v>
      </c>
      <c r="GT413">
        <v>0.74929859719438896</v>
      </c>
      <c r="GU413">
        <v>7.7592439864336796E-2</v>
      </c>
      <c r="HC413">
        <v>173.15186372745501</v>
      </c>
      <c r="HD413">
        <v>0.17884290962869101</v>
      </c>
      <c r="HN413">
        <v>173.15186372745501</v>
      </c>
      <c r="HO413">
        <v>0.82115709037130902</v>
      </c>
    </row>
    <row r="414" spans="1:223" x14ac:dyDescent="0.3">
      <c r="A414" t="s">
        <v>88</v>
      </c>
      <c r="BE414">
        <v>173.627254509018</v>
      </c>
      <c r="BF414">
        <v>8</v>
      </c>
      <c r="CL414">
        <v>173.63278557114199</v>
      </c>
      <c r="CM414">
        <v>7.7813186996612396E-2</v>
      </c>
      <c r="FM414">
        <v>0.248897795591182</v>
      </c>
      <c r="FN414">
        <v>0.164750225074699</v>
      </c>
      <c r="FX414">
        <v>0.75110220440881803</v>
      </c>
      <c r="FY414">
        <v>0.164750225074699</v>
      </c>
      <c r="GG414">
        <v>0.75110220440881803</v>
      </c>
      <c r="GH414">
        <v>0.378642700080768</v>
      </c>
      <c r="GI414">
        <v>0.75110220440881803</v>
      </c>
      <c r="GJ414">
        <v>0.378642700080768</v>
      </c>
      <c r="GR414">
        <v>0.75110220440881803</v>
      </c>
      <c r="GS414">
        <v>7.6480013057145801E-2</v>
      </c>
      <c r="GT414">
        <v>0.75110220440881803</v>
      </c>
      <c r="GU414">
        <v>7.6480013057145899E-2</v>
      </c>
      <c r="HC414">
        <v>173.63278557114199</v>
      </c>
      <c r="HD414">
        <v>0.177813186996612</v>
      </c>
      <c r="HN414">
        <v>173.63278557114199</v>
      </c>
      <c r="HO414">
        <v>0.82218681300338803</v>
      </c>
    </row>
    <row r="415" spans="1:223" x14ac:dyDescent="0.3">
      <c r="A415" t="s">
        <v>88</v>
      </c>
      <c r="BE415">
        <v>174.10821643286599</v>
      </c>
      <c r="BF415">
        <v>8</v>
      </c>
      <c r="CL415">
        <v>174.11370741483</v>
      </c>
      <c r="CM415">
        <v>7.6893375894238405E-2</v>
      </c>
      <c r="FM415">
        <v>0.24709418837675301</v>
      </c>
      <c r="FN415">
        <v>0.16419525996227499</v>
      </c>
      <c r="FX415">
        <v>0.75290581162324699</v>
      </c>
      <c r="FY415">
        <v>0.16419525996227499</v>
      </c>
      <c r="GG415">
        <v>0.75290581162324699</v>
      </c>
      <c r="GH415">
        <v>0.381797967487987</v>
      </c>
      <c r="GI415">
        <v>0.75290581162324699</v>
      </c>
      <c r="GJ415">
        <v>0.381797967487987</v>
      </c>
      <c r="GR415">
        <v>0.75290581162324699</v>
      </c>
      <c r="GS415">
        <v>7.5375618281844803E-2</v>
      </c>
      <c r="GT415">
        <v>0.75290581162324699</v>
      </c>
      <c r="GU415">
        <v>7.5375618281844803E-2</v>
      </c>
      <c r="HC415">
        <v>174.11370741483</v>
      </c>
      <c r="HD415">
        <v>0.17689337589423801</v>
      </c>
      <c r="HN415">
        <v>174.11370741483</v>
      </c>
      <c r="HO415">
        <v>0.82310662410576196</v>
      </c>
    </row>
    <row r="416" spans="1:223" x14ac:dyDescent="0.3">
      <c r="A416" t="s">
        <v>88</v>
      </c>
      <c r="BE416">
        <v>174.58917835671301</v>
      </c>
      <c r="BF416">
        <v>8</v>
      </c>
      <c r="CL416">
        <v>174.59462925851699</v>
      </c>
      <c r="CM416">
        <v>7.6040714093635497E-2</v>
      </c>
      <c r="FM416">
        <v>0.24529058116232499</v>
      </c>
      <c r="FN416">
        <v>0.16364099075308899</v>
      </c>
      <c r="FX416">
        <v>0.75470941883767495</v>
      </c>
      <c r="FY416">
        <v>0.16364099075308899</v>
      </c>
      <c r="GG416">
        <v>0.75470941883767495</v>
      </c>
      <c r="GH416">
        <v>0.38497071495679902</v>
      </c>
      <c r="GI416">
        <v>0.75470941883767495</v>
      </c>
      <c r="GJ416">
        <v>0.38497071495679902</v>
      </c>
      <c r="GR416">
        <v>0.75470941883767495</v>
      </c>
      <c r="GS416">
        <v>7.4279255537927302E-2</v>
      </c>
      <c r="GT416">
        <v>0.75470941883767495</v>
      </c>
      <c r="GU416">
        <v>7.4279255537927302E-2</v>
      </c>
      <c r="HC416">
        <v>174.59462925851699</v>
      </c>
      <c r="HD416">
        <v>0.176040714093635</v>
      </c>
      <c r="HN416">
        <v>174.59462925851699</v>
      </c>
      <c r="HO416">
        <v>0.82395928590636502</v>
      </c>
    </row>
    <row r="417" spans="1:223" x14ac:dyDescent="0.3">
      <c r="A417" t="s">
        <v>88</v>
      </c>
      <c r="BE417">
        <v>175.07014028056099</v>
      </c>
      <c r="BF417">
        <v>8</v>
      </c>
      <c r="CL417">
        <v>175.075551102204</v>
      </c>
      <c r="CM417">
        <v>7.5188052293032506E-2</v>
      </c>
      <c r="FM417">
        <v>0.24348697394789601</v>
      </c>
      <c r="FN417">
        <v>0.163093680576295</v>
      </c>
      <c r="FX417">
        <v>0.75651302605210402</v>
      </c>
      <c r="FY417">
        <v>0.163093680576295</v>
      </c>
      <c r="GG417">
        <v>0.75651302605210402</v>
      </c>
      <c r="GH417">
        <v>0.38816099077135802</v>
      </c>
      <c r="GI417">
        <v>0.75651302605210402</v>
      </c>
      <c r="GJ417">
        <v>0.38816099077135802</v>
      </c>
      <c r="GR417">
        <v>0.75651302605210402</v>
      </c>
      <c r="GS417">
        <v>7.3190924824883097E-2</v>
      </c>
      <c r="GT417">
        <v>0.75651302605210402</v>
      </c>
      <c r="GU417">
        <v>7.3190924824883194E-2</v>
      </c>
      <c r="HC417">
        <v>175.075551102204</v>
      </c>
      <c r="HD417">
        <v>0.175188052293033</v>
      </c>
      <c r="HN417">
        <v>175.075551102204</v>
      </c>
      <c r="HO417">
        <v>0.82481194770696797</v>
      </c>
    </row>
    <row r="418" spans="1:223" x14ac:dyDescent="0.3">
      <c r="A418" t="s">
        <v>88</v>
      </c>
      <c r="BE418">
        <v>175.55110220440901</v>
      </c>
      <c r="BF418">
        <v>8</v>
      </c>
      <c r="CL418">
        <v>175.55647294589201</v>
      </c>
      <c r="CM418">
        <v>7.4335390492429598E-2</v>
      </c>
      <c r="FM418">
        <v>0.24168336673346699</v>
      </c>
      <c r="FN418">
        <v>0.16254637039950101</v>
      </c>
      <c r="FX418">
        <v>0.75831663326653298</v>
      </c>
      <c r="FY418">
        <v>0.16254637039950101</v>
      </c>
      <c r="GG418">
        <v>0.75831663326653298</v>
      </c>
      <c r="GH418">
        <v>0.39136884321581</v>
      </c>
      <c r="GI418">
        <v>0.75831663326653298</v>
      </c>
      <c r="GJ418">
        <v>0.39136884321581</v>
      </c>
      <c r="GR418">
        <v>0.75831663326653298</v>
      </c>
      <c r="GS418">
        <v>7.2110626142198403E-2</v>
      </c>
      <c r="GT418">
        <v>0.75831663326653298</v>
      </c>
      <c r="GU418">
        <v>7.2110626142198403E-2</v>
      </c>
      <c r="HC418">
        <v>175.55647294589201</v>
      </c>
      <c r="HD418">
        <v>0.17433539049242999</v>
      </c>
      <c r="HN418">
        <v>175.55647294589201</v>
      </c>
      <c r="HO418">
        <v>0.82566460950757004</v>
      </c>
    </row>
    <row r="419" spans="1:223" x14ac:dyDescent="0.3">
      <c r="A419" t="s">
        <v>88</v>
      </c>
      <c r="BE419">
        <v>176.03206412825699</v>
      </c>
      <c r="BF419">
        <v>8</v>
      </c>
      <c r="CL419">
        <v>176.037394789579</v>
      </c>
      <c r="CM419">
        <v>7.3482728691826593E-2</v>
      </c>
      <c r="FM419">
        <v>0.239879759519038</v>
      </c>
      <c r="FN419">
        <v>0.16199906022270699</v>
      </c>
      <c r="FX419">
        <v>0.76012024048096205</v>
      </c>
      <c r="FY419">
        <v>0.16199906022270699</v>
      </c>
      <c r="GG419">
        <v>0.76012024048096205</v>
      </c>
      <c r="GH419">
        <v>0.394594320574292</v>
      </c>
      <c r="GI419">
        <v>0.76012024048096205</v>
      </c>
      <c r="GJ419">
        <v>0.394594320574292</v>
      </c>
      <c r="GR419">
        <v>0.76012024048096205</v>
      </c>
      <c r="GS419">
        <v>7.1038359489355302E-2</v>
      </c>
      <c r="GT419">
        <v>0.76012024048096205</v>
      </c>
      <c r="GU419">
        <v>7.1038359489355399E-2</v>
      </c>
      <c r="HC419">
        <v>176.037394789579</v>
      </c>
      <c r="HD419">
        <v>0.17348272869182699</v>
      </c>
      <c r="HN419">
        <v>176.037394789579</v>
      </c>
      <c r="HO419">
        <v>0.82651727130817298</v>
      </c>
    </row>
    <row r="420" spans="1:223" x14ac:dyDescent="0.3">
      <c r="A420" t="s">
        <v>88</v>
      </c>
      <c r="BE420">
        <v>176.51302605210401</v>
      </c>
      <c r="BF420">
        <v>8</v>
      </c>
      <c r="CL420">
        <v>176.51831663326701</v>
      </c>
      <c r="CM420">
        <v>7.2630066891223796E-2</v>
      </c>
      <c r="FM420">
        <v>0.23807615230460899</v>
      </c>
      <c r="FN420">
        <v>0.161451750045913</v>
      </c>
      <c r="FX420">
        <v>0.76192384769539101</v>
      </c>
      <c r="FY420">
        <v>0.161451750045913</v>
      </c>
      <c r="GG420">
        <v>0.76192384769539101</v>
      </c>
      <c r="GH420">
        <v>0.39783747113092999</v>
      </c>
      <c r="GI420">
        <v>0.76192384769539101</v>
      </c>
      <c r="GJ420">
        <v>0.39783747113092999</v>
      </c>
      <c r="GR420">
        <v>0.76192384769539101</v>
      </c>
      <c r="GS420">
        <v>6.9974124865832293E-2</v>
      </c>
      <c r="GT420">
        <v>0.76192384769539101</v>
      </c>
      <c r="GU420">
        <v>6.9974124865832404E-2</v>
      </c>
      <c r="HC420">
        <v>176.51831663326701</v>
      </c>
      <c r="HD420">
        <v>0.17263006689122401</v>
      </c>
      <c r="HN420">
        <v>176.51831663326701</v>
      </c>
      <c r="HO420">
        <v>0.82736993310877605</v>
      </c>
    </row>
    <row r="421" spans="1:223" x14ac:dyDescent="0.3">
      <c r="A421" t="s">
        <v>88</v>
      </c>
      <c r="BE421">
        <v>176.993987975952</v>
      </c>
      <c r="BF421">
        <v>8</v>
      </c>
      <c r="CL421">
        <v>176.99923847695399</v>
      </c>
      <c r="CM421">
        <v>7.1896051318478704E-2</v>
      </c>
      <c r="FM421">
        <v>0.23627254509018</v>
      </c>
      <c r="FN421">
        <v>0.160904815961457</v>
      </c>
      <c r="FX421">
        <v>0.76372745490981997</v>
      </c>
      <c r="FY421">
        <v>0.160904815961457</v>
      </c>
      <c r="GG421">
        <v>0.76372745490981997</v>
      </c>
      <c r="GH421">
        <v>0.401098343169842</v>
      </c>
      <c r="GI421">
        <v>0.76372745490981997</v>
      </c>
      <c r="GJ421">
        <v>0.401098343169842</v>
      </c>
      <c r="GR421">
        <v>0.76372745490981997</v>
      </c>
      <c r="GS421">
        <v>6.8917922271103799E-2</v>
      </c>
      <c r="GT421">
        <v>0.76372745490981997</v>
      </c>
      <c r="GU421">
        <v>6.8917922271103799E-2</v>
      </c>
      <c r="HC421">
        <v>176.99923847695399</v>
      </c>
      <c r="HD421">
        <v>0.17189605131847899</v>
      </c>
      <c r="HN421">
        <v>176.99923847695399</v>
      </c>
      <c r="HO421">
        <v>0.82810394868152104</v>
      </c>
    </row>
    <row r="422" spans="1:223" x14ac:dyDescent="0.3">
      <c r="A422" t="s">
        <v>88</v>
      </c>
      <c r="BE422">
        <v>177.47494989980001</v>
      </c>
      <c r="BF422">
        <v>8</v>
      </c>
      <c r="CL422">
        <v>177.48016032064101</v>
      </c>
      <c r="CM422">
        <v>7.1177217515466004E-2</v>
      </c>
      <c r="FM422">
        <v>0.23446893787575199</v>
      </c>
      <c r="FN422">
        <v>0.16036495241295101</v>
      </c>
      <c r="FX422">
        <v>0.76553106212424804</v>
      </c>
      <c r="FY422">
        <v>0.16036495241295101</v>
      </c>
      <c r="GG422">
        <v>0.76553106212424804</v>
      </c>
      <c r="GH422">
        <v>0.40437698497513902</v>
      </c>
      <c r="GI422">
        <v>0.76553106212424804</v>
      </c>
      <c r="GJ422">
        <v>0.40437698497513902</v>
      </c>
      <c r="GR422">
        <v>0.76553106212424804</v>
      </c>
      <c r="GS422">
        <v>6.7869751704640199E-2</v>
      </c>
      <c r="GT422">
        <v>0.76553106212424804</v>
      </c>
      <c r="GU422">
        <v>6.7869751704640199E-2</v>
      </c>
      <c r="HC422">
        <v>177.48016032064101</v>
      </c>
      <c r="HD422">
        <v>0.171177217515466</v>
      </c>
      <c r="HN422">
        <v>177.48016032064101</v>
      </c>
      <c r="HO422">
        <v>0.828822782484534</v>
      </c>
    </row>
    <row r="423" spans="1:223" x14ac:dyDescent="0.3">
      <c r="A423" t="s">
        <v>88</v>
      </c>
      <c r="BE423">
        <v>177.955911823647</v>
      </c>
      <c r="BF423">
        <v>8</v>
      </c>
      <c r="CL423">
        <v>177.96108216432901</v>
      </c>
      <c r="CM423">
        <v>7.0458383712453304E-2</v>
      </c>
      <c r="FM423">
        <v>0.232665330661323</v>
      </c>
      <c r="FN423">
        <v>0.15982508886444499</v>
      </c>
      <c r="FX423">
        <v>0.767334669338677</v>
      </c>
      <c r="FY423">
        <v>0.15982508886444499</v>
      </c>
      <c r="GG423">
        <v>0.767334669338677</v>
      </c>
      <c r="GH423">
        <v>0.40767344483092</v>
      </c>
      <c r="GI423">
        <v>0.767334669338677</v>
      </c>
      <c r="GJ423">
        <v>0.40767344483092</v>
      </c>
      <c r="GR423">
        <v>0.767334669338677</v>
      </c>
      <c r="GS423">
        <v>6.6829613165907895E-2</v>
      </c>
      <c r="GT423">
        <v>0.767334669338677</v>
      </c>
      <c r="GU423">
        <v>6.6829613165907895E-2</v>
      </c>
      <c r="HC423">
        <v>177.96108216432901</v>
      </c>
      <c r="HD423">
        <v>0.170458383712453</v>
      </c>
      <c r="HN423">
        <v>177.96108216432901</v>
      </c>
      <c r="HO423">
        <v>0.82954161628754697</v>
      </c>
    </row>
    <row r="424" spans="1:223" x14ac:dyDescent="0.3">
      <c r="A424" t="s">
        <v>88</v>
      </c>
      <c r="BE424">
        <v>178.43687374749501</v>
      </c>
      <c r="BF424">
        <v>8</v>
      </c>
      <c r="CL424">
        <v>178.442004008016</v>
      </c>
      <c r="CM424">
        <v>6.9739549909440701E-2</v>
      </c>
      <c r="FM424">
        <v>0.23086172344689401</v>
      </c>
      <c r="FN424">
        <v>0.159285225315939</v>
      </c>
      <c r="FX424">
        <v>0.76913827655310596</v>
      </c>
      <c r="FY424">
        <v>0.159285225315939</v>
      </c>
      <c r="GG424">
        <v>0.76913827655310596</v>
      </c>
      <c r="GH424">
        <v>0.41098777102127698</v>
      </c>
      <c r="GI424">
        <v>0.76913827655310596</v>
      </c>
      <c r="GJ424">
        <v>0.41098777102127698</v>
      </c>
      <c r="GR424">
        <v>0.76913827655310596</v>
      </c>
      <c r="GS424">
        <v>6.5797506654369106E-2</v>
      </c>
      <c r="GT424">
        <v>0.76913827655310596</v>
      </c>
      <c r="GU424">
        <v>6.5797506654369203E-2</v>
      </c>
      <c r="HC424">
        <v>178.442004008016</v>
      </c>
      <c r="HD424">
        <v>0.16973954990944101</v>
      </c>
      <c r="HN424">
        <v>178.442004008016</v>
      </c>
      <c r="HO424">
        <v>0.83026045009055904</v>
      </c>
    </row>
    <row r="425" spans="1:223" x14ac:dyDescent="0.3">
      <c r="A425" t="s">
        <v>88</v>
      </c>
      <c r="BE425">
        <v>178.917835671343</v>
      </c>
      <c r="BF425">
        <v>8</v>
      </c>
      <c r="CL425">
        <v>178.92292585170301</v>
      </c>
      <c r="CM425">
        <v>6.9020716106428001E-2</v>
      </c>
      <c r="FM425">
        <v>0.229058116232465</v>
      </c>
      <c r="FN425">
        <v>0.15874536176743301</v>
      </c>
      <c r="FX425">
        <v>0.77094188376753503</v>
      </c>
      <c r="FY425">
        <v>0.15874536176743301</v>
      </c>
      <c r="GG425">
        <v>0.77094188376753503</v>
      </c>
      <c r="GH425">
        <v>0.41432001183029199</v>
      </c>
      <c r="GI425">
        <v>0.77094188376753503</v>
      </c>
      <c r="GJ425">
        <v>0.41432001183029199</v>
      </c>
      <c r="GR425">
        <v>0.77094188376753503</v>
      </c>
      <c r="GS425">
        <v>6.4773432169482101E-2</v>
      </c>
      <c r="GT425">
        <v>0.77094188376753503</v>
      </c>
      <c r="GU425">
        <v>6.4773432169482101E-2</v>
      </c>
      <c r="HC425">
        <v>178.92292585170301</v>
      </c>
      <c r="HD425">
        <v>0.16902071610642799</v>
      </c>
      <c r="HN425">
        <v>178.92292585170301</v>
      </c>
      <c r="HO425">
        <v>0.83097928389357201</v>
      </c>
    </row>
    <row r="426" spans="1:223" x14ac:dyDescent="0.3">
      <c r="A426" t="s">
        <v>88</v>
      </c>
      <c r="BE426">
        <v>179.39879759518999</v>
      </c>
      <c r="BF426">
        <v>8</v>
      </c>
      <c r="CL426">
        <v>179.40384769539099</v>
      </c>
      <c r="CM426">
        <v>6.8317565592236798E-2</v>
      </c>
      <c r="FM426">
        <v>0.22725450901803601</v>
      </c>
      <c r="FN426">
        <v>0.158205571418015</v>
      </c>
      <c r="FX426">
        <v>0.77274549098196399</v>
      </c>
      <c r="FY426">
        <v>0.158205571418015</v>
      </c>
      <c r="GG426">
        <v>0.77274549098196399</v>
      </c>
      <c r="GH426">
        <v>0.41767021554203898</v>
      </c>
      <c r="GI426">
        <v>0.77274549098196399</v>
      </c>
      <c r="GJ426">
        <v>0.41767021554203898</v>
      </c>
      <c r="GR426">
        <v>0.77274549098196399</v>
      </c>
      <c r="GS426">
        <v>6.3757389710700496E-2</v>
      </c>
      <c r="GT426">
        <v>0.77274549098196399</v>
      </c>
      <c r="GU426">
        <v>6.3757389710700496E-2</v>
      </c>
      <c r="HC426">
        <v>179.40384769539099</v>
      </c>
      <c r="HD426">
        <v>0.16831756559223701</v>
      </c>
      <c r="HN426">
        <v>179.40384769539099</v>
      </c>
      <c r="HO426">
        <v>0.83168243440776302</v>
      </c>
    </row>
    <row r="427" spans="1:223" x14ac:dyDescent="0.3">
      <c r="A427" t="s">
        <v>88</v>
      </c>
      <c r="BE427">
        <v>179.879759519038</v>
      </c>
      <c r="BF427">
        <v>8</v>
      </c>
      <c r="CL427">
        <v>179.88476953907801</v>
      </c>
      <c r="CM427">
        <v>6.7701667904178198E-2</v>
      </c>
      <c r="FM427">
        <v>0.225450901803607</v>
      </c>
      <c r="FN427">
        <v>0.15767295457918501</v>
      </c>
      <c r="FX427">
        <v>0.77454909819639295</v>
      </c>
      <c r="FY427">
        <v>0.15767295457918501</v>
      </c>
      <c r="GG427">
        <v>0.77454909819639295</v>
      </c>
      <c r="GH427">
        <v>0.42103843044058198</v>
      </c>
      <c r="GI427">
        <v>0.77454909819639295</v>
      </c>
      <c r="GJ427">
        <v>0.42103843044058098</v>
      </c>
      <c r="GR427">
        <v>0.77454909819639295</v>
      </c>
      <c r="GS427">
        <v>6.2749379277473802E-2</v>
      </c>
      <c r="GT427">
        <v>0.77454909819639295</v>
      </c>
      <c r="GU427">
        <v>6.2749379277473899E-2</v>
      </c>
      <c r="HC427">
        <v>179.88476953907801</v>
      </c>
      <c r="HD427">
        <v>0.16770166790417801</v>
      </c>
      <c r="HN427">
        <v>179.88476953907801</v>
      </c>
      <c r="HO427">
        <v>0.83229833209582205</v>
      </c>
    </row>
    <row r="428" spans="1:223" x14ac:dyDescent="0.3">
      <c r="A428" t="s">
        <v>88</v>
      </c>
      <c r="BE428">
        <v>180.36072144288599</v>
      </c>
      <c r="BF428">
        <v>8</v>
      </c>
      <c r="CL428">
        <v>180.36569138276599</v>
      </c>
      <c r="CM428">
        <v>6.7085770216119597E-2</v>
      </c>
      <c r="FM428">
        <v>0.22364729458917801</v>
      </c>
      <c r="FN428">
        <v>0.15714033774035399</v>
      </c>
      <c r="FX428">
        <v>0.77635270541082202</v>
      </c>
      <c r="FY428">
        <v>0.15714033774035399</v>
      </c>
      <c r="GG428">
        <v>0.77635270541082202</v>
      </c>
      <c r="GH428">
        <v>0.42442470480997602</v>
      </c>
      <c r="GI428">
        <v>0.77635270541082202</v>
      </c>
      <c r="GJ428">
        <v>0.42442470480997602</v>
      </c>
      <c r="GR428">
        <v>0.77635270541082202</v>
      </c>
      <c r="GS428">
        <v>6.1749400869247399E-2</v>
      </c>
      <c r="GT428">
        <v>0.77635270541082202</v>
      </c>
      <c r="GU428">
        <v>6.1749400869247399E-2</v>
      </c>
      <c r="HC428">
        <v>180.36569138276599</v>
      </c>
      <c r="HD428">
        <v>0.16708577021612001</v>
      </c>
      <c r="HN428">
        <v>180.36569138276599</v>
      </c>
      <c r="HO428">
        <v>0.83291422978387997</v>
      </c>
    </row>
    <row r="429" spans="1:223" x14ac:dyDescent="0.3">
      <c r="A429" t="s">
        <v>88</v>
      </c>
      <c r="BE429">
        <v>180.84168336673301</v>
      </c>
      <c r="BF429">
        <v>8</v>
      </c>
      <c r="CL429">
        <v>180.846613226453</v>
      </c>
      <c r="CM429">
        <v>6.6469872528061094E-2</v>
      </c>
      <c r="FM429">
        <v>0.22184368737474899</v>
      </c>
      <c r="FN429">
        <v>0.156607720901524</v>
      </c>
      <c r="FX429">
        <v>0.77815631262525098</v>
      </c>
      <c r="FY429">
        <v>0.156607720901524</v>
      </c>
      <c r="GG429">
        <v>0.77815631262525098</v>
      </c>
      <c r="GH429">
        <v>0.42782908693427002</v>
      </c>
      <c r="GI429">
        <v>0.77815631262525098</v>
      </c>
      <c r="GJ429">
        <v>0.42782908693427002</v>
      </c>
      <c r="GR429">
        <v>0.77815631262525098</v>
      </c>
      <c r="GS429">
        <v>6.0757454485461597E-2</v>
      </c>
      <c r="GT429">
        <v>0.77815631262525098</v>
      </c>
      <c r="GU429">
        <v>6.0757454485461701E-2</v>
      </c>
      <c r="HC429">
        <v>180.846613226453</v>
      </c>
      <c r="HD429">
        <v>0.166469872528061</v>
      </c>
      <c r="HN429">
        <v>180.846613226453</v>
      </c>
      <c r="HO429">
        <v>0.833530127471939</v>
      </c>
    </row>
    <row r="430" spans="1:223" x14ac:dyDescent="0.3">
      <c r="A430" t="s">
        <v>88</v>
      </c>
      <c r="BE430">
        <v>181.32264529058099</v>
      </c>
      <c r="BF430">
        <v>8</v>
      </c>
      <c r="CL430">
        <v>181.32753507013999</v>
      </c>
      <c r="CM430">
        <v>6.5853974840002494E-2</v>
      </c>
      <c r="FM430">
        <v>0.22004008016032101</v>
      </c>
      <c r="FN430">
        <v>0.15607510406269401</v>
      </c>
      <c r="FX430">
        <v>0.77995991983967905</v>
      </c>
      <c r="FY430">
        <v>0.15607510406269401</v>
      </c>
      <c r="GG430">
        <v>0.77995991983967905</v>
      </c>
      <c r="GH430">
        <v>0.43125162509750098</v>
      </c>
      <c r="GI430">
        <v>0.77995991983967905</v>
      </c>
      <c r="GJ430">
        <v>0.43125162509750098</v>
      </c>
      <c r="GR430">
        <v>0.77995991983967905</v>
      </c>
      <c r="GS430">
        <v>5.9773540125552797E-2</v>
      </c>
      <c r="GT430">
        <v>0.77995991983967905</v>
      </c>
      <c r="GU430">
        <v>5.9773540125552797E-2</v>
      </c>
      <c r="HC430">
        <v>181.32753507013999</v>
      </c>
      <c r="HD430">
        <v>0.165853974840002</v>
      </c>
      <c r="HN430">
        <v>181.32753507013999</v>
      </c>
      <c r="HO430">
        <v>0.83414602515999803</v>
      </c>
    </row>
    <row r="431" spans="1:223" x14ac:dyDescent="0.3">
      <c r="A431" t="s">
        <v>88</v>
      </c>
      <c r="BE431">
        <v>181.80360721442901</v>
      </c>
      <c r="BF431">
        <v>8</v>
      </c>
      <c r="CL431">
        <v>181.808456913828</v>
      </c>
      <c r="CM431">
        <v>6.5238077151943893E-2</v>
      </c>
      <c r="FM431">
        <v>0.21823647294589199</v>
      </c>
      <c r="FN431">
        <v>0.15554248722386299</v>
      </c>
      <c r="FX431">
        <v>0.78176352705410801</v>
      </c>
      <c r="FY431">
        <v>0.15554248722386299</v>
      </c>
      <c r="GG431">
        <v>0.78176352705410801</v>
      </c>
      <c r="GH431">
        <v>0.434692367583698</v>
      </c>
      <c r="GI431">
        <v>0.78176352705410801</v>
      </c>
      <c r="GJ431">
        <v>0.434692367583698</v>
      </c>
      <c r="GR431">
        <v>0.78176352705410801</v>
      </c>
      <c r="GS431">
        <v>5.8797657788952497E-2</v>
      </c>
      <c r="GT431">
        <v>0.78176352705410801</v>
      </c>
      <c r="GU431">
        <v>5.87976577889524E-2</v>
      </c>
      <c r="HC431">
        <v>181.808456913828</v>
      </c>
      <c r="HD431">
        <v>0.165238077151944</v>
      </c>
      <c r="HN431">
        <v>181.808456913828</v>
      </c>
      <c r="HO431">
        <v>0.83476192284805595</v>
      </c>
    </row>
    <row r="432" spans="1:223" x14ac:dyDescent="0.3">
      <c r="A432" t="s">
        <v>88</v>
      </c>
      <c r="BE432">
        <v>182.28456913827699</v>
      </c>
      <c r="BF432">
        <v>8</v>
      </c>
      <c r="CL432">
        <v>182.28937875751501</v>
      </c>
      <c r="CM432">
        <v>6.4656288508888105E-2</v>
      </c>
      <c r="FM432">
        <v>0.216432865731463</v>
      </c>
      <c r="FN432">
        <v>0.15501671134049699</v>
      </c>
      <c r="FX432">
        <v>0.78356713426853697</v>
      </c>
      <c r="FY432">
        <v>0.15501671134049699</v>
      </c>
      <c r="GG432">
        <v>0.78356713426853697</v>
      </c>
      <c r="GH432">
        <v>0.43815136267688198</v>
      </c>
      <c r="GI432">
        <v>0.78356713426853697</v>
      </c>
      <c r="GJ432">
        <v>0.43815136267688198</v>
      </c>
      <c r="GR432">
        <v>0.78356713426853697</v>
      </c>
      <c r="GS432">
        <v>5.78298074750873E-2</v>
      </c>
      <c r="GT432">
        <v>0.78356713426853697</v>
      </c>
      <c r="GU432">
        <v>5.78298074750873E-2</v>
      </c>
      <c r="HC432">
        <v>182.28937875751501</v>
      </c>
      <c r="HD432">
        <v>0.164656288508888</v>
      </c>
      <c r="HN432">
        <v>182.28937875751501</v>
      </c>
      <c r="HO432">
        <v>0.83534371149111197</v>
      </c>
    </row>
    <row r="433" spans="1:223" x14ac:dyDescent="0.3">
      <c r="A433" t="s">
        <v>88</v>
      </c>
      <c r="BE433">
        <v>182.76553106212401</v>
      </c>
      <c r="BF433">
        <v>8</v>
      </c>
      <c r="CL433">
        <v>182.770300601202</v>
      </c>
      <c r="CM433">
        <v>6.4121959933858594E-2</v>
      </c>
      <c r="FM433">
        <v>0.21462925851703399</v>
      </c>
      <c r="FN433">
        <v>0.15449114923698901</v>
      </c>
      <c r="FX433">
        <v>0.78537074148296604</v>
      </c>
      <c r="FY433">
        <v>0.15449114923698901</v>
      </c>
      <c r="GG433">
        <v>0.78537074148296604</v>
      </c>
      <c r="GH433">
        <v>0.44162865866106499</v>
      </c>
      <c r="GI433">
        <v>0.78537074148296604</v>
      </c>
      <c r="GJ433">
        <v>0.44162865866106499</v>
      </c>
      <c r="GR433">
        <v>0.78537074148296604</v>
      </c>
      <c r="GS433">
        <v>5.6869989183379599E-2</v>
      </c>
      <c r="GT433">
        <v>0.78537074148296604</v>
      </c>
      <c r="GU433">
        <v>5.6869989183379599E-2</v>
      </c>
      <c r="HC433">
        <v>182.770300601202</v>
      </c>
      <c r="HD433">
        <v>0.164121959933859</v>
      </c>
      <c r="HN433">
        <v>182.770300601202</v>
      </c>
      <c r="HO433">
        <v>0.83587804006614097</v>
      </c>
    </row>
    <row r="434" spans="1:223" x14ac:dyDescent="0.3">
      <c r="A434" t="s">
        <v>88</v>
      </c>
      <c r="BE434">
        <v>183.246492985972</v>
      </c>
      <c r="BF434">
        <v>8</v>
      </c>
      <c r="CL434">
        <v>183.25122244489</v>
      </c>
      <c r="CM434">
        <v>6.3587631358829E-2</v>
      </c>
      <c r="FM434">
        <v>0.212825651302605</v>
      </c>
      <c r="FN434">
        <v>0.15396558713348099</v>
      </c>
      <c r="FX434">
        <v>0.787174348697395</v>
      </c>
      <c r="FY434">
        <v>0.15396558713348099</v>
      </c>
      <c r="GG434">
        <v>0.787174348697395</v>
      </c>
      <c r="GH434">
        <v>0.44512430382024998</v>
      </c>
      <c r="GI434">
        <v>0.787174348697395</v>
      </c>
      <c r="GJ434">
        <v>0.44512430382024998</v>
      </c>
      <c r="GR434">
        <v>0.787174348697395</v>
      </c>
      <c r="GS434">
        <v>5.5918202913246499E-2</v>
      </c>
      <c r="GT434">
        <v>0.787174348697395</v>
      </c>
      <c r="GU434">
        <v>5.5918202913246597E-2</v>
      </c>
      <c r="HC434">
        <v>183.25122244489</v>
      </c>
      <c r="HD434">
        <v>0.16358763135882901</v>
      </c>
      <c r="HN434">
        <v>183.25122244489</v>
      </c>
      <c r="HO434">
        <v>0.83641236864117097</v>
      </c>
    </row>
    <row r="435" spans="1:223" x14ac:dyDescent="0.3">
      <c r="A435" t="s">
        <v>88</v>
      </c>
      <c r="BE435">
        <v>183.72745490982001</v>
      </c>
      <c r="BF435">
        <v>8</v>
      </c>
      <c r="CL435">
        <v>183.73214428857699</v>
      </c>
      <c r="CM435">
        <v>6.3053302783799503E-2</v>
      </c>
      <c r="FM435">
        <v>0.21102204408817599</v>
      </c>
      <c r="FN435">
        <v>0.153440025029974</v>
      </c>
      <c r="FX435">
        <v>0.78897795591182396</v>
      </c>
      <c r="FY435">
        <v>0.153440025029974</v>
      </c>
      <c r="GG435">
        <v>0.78897795591182396</v>
      </c>
      <c r="GH435">
        <v>0.44863834643843098</v>
      </c>
      <c r="GI435">
        <v>0.78897795591182396</v>
      </c>
      <c r="GJ435">
        <v>0.44863834643843098</v>
      </c>
      <c r="GR435">
        <v>0.78897795591182396</v>
      </c>
      <c r="GS435">
        <v>5.4974448664100603E-2</v>
      </c>
      <c r="GT435">
        <v>0.78897795591182396</v>
      </c>
      <c r="GU435">
        <v>5.4974448664100603E-2</v>
      </c>
      <c r="HC435">
        <v>183.73214428857699</v>
      </c>
      <c r="HD435">
        <v>0.16305330278380001</v>
      </c>
      <c r="HN435">
        <v>183.73214428857699</v>
      </c>
      <c r="HO435">
        <v>0.83694669721620096</v>
      </c>
    </row>
    <row r="436" spans="1:223" x14ac:dyDescent="0.3">
      <c r="A436" t="s">
        <v>88</v>
      </c>
      <c r="BE436">
        <v>184.208416833667</v>
      </c>
      <c r="BF436">
        <v>8</v>
      </c>
      <c r="CL436">
        <v>184.213066132265</v>
      </c>
      <c r="CM436">
        <v>6.2518974208770006E-2</v>
      </c>
      <c r="FM436">
        <v>0.209218436873748</v>
      </c>
      <c r="FN436">
        <v>0.15291446292646599</v>
      </c>
      <c r="FX436">
        <v>0.79078156312625203</v>
      </c>
      <c r="FY436">
        <v>0.15291446292646599</v>
      </c>
      <c r="GG436">
        <v>0.79078156312625203</v>
      </c>
      <c r="GH436">
        <v>0.45217083479959502</v>
      </c>
      <c r="GI436">
        <v>0.79078156312625203</v>
      </c>
      <c r="GJ436">
        <v>0.45217083479959502</v>
      </c>
      <c r="GR436">
        <v>0.79078156312625203</v>
      </c>
      <c r="GS436">
        <v>5.4038726435348898E-2</v>
      </c>
      <c r="GT436">
        <v>0.79078156312625203</v>
      </c>
      <c r="GU436">
        <v>5.4038726435348898E-2</v>
      </c>
      <c r="HC436">
        <v>184.213066132265</v>
      </c>
      <c r="HD436">
        <v>0.16251897420877001</v>
      </c>
      <c r="HN436">
        <v>184.213066132265</v>
      </c>
      <c r="HO436">
        <v>0.83748102579122996</v>
      </c>
    </row>
    <row r="437" spans="1:223" x14ac:dyDescent="0.3">
      <c r="A437" t="s">
        <v>88</v>
      </c>
      <c r="BE437">
        <v>184.68937875751499</v>
      </c>
      <c r="BF437">
        <v>8</v>
      </c>
      <c r="CL437">
        <v>184.69398797595201</v>
      </c>
      <c r="CM437">
        <v>6.1984645633740502E-2</v>
      </c>
      <c r="FM437">
        <v>0.20741482965931901</v>
      </c>
      <c r="FN437">
        <v>0.15239528533470401</v>
      </c>
      <c r="FX437">
        <v>0.79258517034068099</v>
      </c>
      <c r="FY437">
        <v>0.15239528533470401</v>
      </c>
      <c r="GG437">
        <v>0.79258517034068099</v>
      </c>
      <c r="GH437">
        <v>0.45572181718771798</v>
      </c>
      <c r="GI437">
        <v>0.79258517034068099</v>
      </c>
      <c r="GJ437">
        <v>0.45572181718771798</v>
      </c>
      <c r="GR437">
        <v>0.79258517034068099</v>
      </c>
      <c r="GS437">
        <v>5.3111036226393703E-2</v>
      </c>
      <c r="GT437">
        <v>0.79258517034068099</v>
      </c>
      <c r="GU437">
        <v>5.31110362263938E-2</v>
      </c>
      <c r="HC437">
        <v>184.69398797595201</v>
      </c>
      <c r="HD437">
        <v>0.16198464563373999</v>
      </c>
      <c r="HN437">
        <v>184.69398797595201</v>
      </c>
      <c r="HO437">
        <v>0.83801535436625996</v>
      </c>
    </row>
    <row r="438" spans="1:223" x14ac:dyDescent="0.3">
      <c r="A438" t="s">
        <v>88</v>
      </c>
      <c r="BE438">
        <v>185.170340681363</v>
      </c>
      <c r="BF438">
        <v>8</v>
      </c>
      <c r="CL438">
        <v>185.174909819639</v>
      </c>
      <c r="CM438">
        <v>6.1495193136044901E-2</v>
      </c>
      <c r="FM438">
        <v>0.20561122244489</v>
      </c>
      <c r="FN438">
        <v>0.15187659352100899</v>
      </c>
      <c r="FX438">
        <v>0.79438877755510995</v>
      </c>
      <c r="FY438">
        <v>0.15187659352100899</v>
      </c>
      <c r="GG438">
        <v>0.79438877755510995</v>
      </c>
      <c r="GH438">
        <v>0.45929134188676801</v>
      </c>
      <c r="GI438">
        <v>0.79438877755510995</v>
      </c>
      <c r="GJ438">
        <v>0.45929134188676801</v>
      </c>
      <c r="GR438">
        <v>0.79438877755510995</v>
      </c>
      <c r="GS438">
        <v>5.2191378036632298E-2</v>
      </c>
      <c r="GT438">
        <v>0.79438877755510995</v>
      </c>
      <c r="GU438">
        <v>5.2191378036632298E-2</v>
      </c>
      <c r="HC438">
        <v>185.174909819639</v>
      </c>
      <c r="HD438">
        <v>0.16149519313604499</v>
      </c>
      <c r="HN438">
        <v>185.174909819639</v>
      </c>
      <c r="HO438">
        <v>0.83850480686395501</v>
      </c>
    </row>
    <row r="439" spans="1:223" x14ac:dyDescent="0.3">
      <c r="A439" t="s">
        <v>88</v>
      </c>
      <c r="BE439">
        <v>185.65130260520999</v>
      </c>
      <c r="BF439">
        <v>8</v>
      </c>
      <c r="CL439">
        <v>185.65583166332701</v>
      </c>
      <c r="CM439">
        <v>6.1026476398188603E-2</v>
      </c>
      <c r="FM439">
        <v>0.20380761523046101</v>
      </c>
      <c r="FN439">
        <v>0.151357901707314</v>
      </c>
      <c r="FX439">
        <v>0.79619238476953902</v>
      </c>
      <c r="FY439">
        <v>0.151357901707314</v>
      </c>
      <c r="GG439">
        <v>0.79619238476953902</v>
      </c>
      <c r="GH439">
        <v>0.462879457180706</v>
      </c>
      <c r="GI439">
        <v>0.79619238476953902</v>
      </c>
      <c r="GJ439">
        <v>0.462879457180706</v>
      </c>
      <c r="GR439">
        <v>0.79619238476953902</v>
      </c>
      <c r="GS439">
        <v>5.1279751865456399E-2</v>
      </c>
      <c r="GT439">
        <v>0.79619238476953902</v>
      </c>
      <c r="GU439">
        <v>5.1279751865456399E-2</v>
      </c>
      <c r="HC439">
        <v>185.65583166332701</v>
      </c>
      <c r="HD439">
        <v>0.16102647639818901</v>
      </c>
      <c r="HN439">
        <v>185.65583166332701</v>
      </c>
      <c r="HO439">
        <v>0.83897352360181099</v>
      </c>
    </row>
    <row r="440" spans="1:223" x14ac:dyDescent="0.3">
      <c r="A440" t="s">
        <v>88</v>
      </c>
      <c r="BE440">
        <v>186.13226452905801</v>
      </c>
      <c r="BF440">
        <v>8</v>
      </c>
      <c r="CL440">
        <v>186.13675350701399</v>
      </c>
      <c r="CM440">
        <v>6.0557759660332298E-2</v>
      </c>
      <c r="FM440">
        <v>0.20200400801603199</v>
      </c>
      <c r="FN440">
        <v>0.15083920989362001</v>
      </c>
      <c r="FX440">
        <v>0.79799599198396798</v>
      </c>
      <c r="FY440">
        <v>0.15083920989362001</v>
      </c>
      <c r="GG440">
        <v>0.79799599198396798</v>
      </c>
      <c r="GH440">
        <v>0.466486211353483</v>
      </c>
      <c r="GI440">
        <v>0.79799599198396798</v>
      </c>
      <c r="GJ440">
        <v>0.466486211353483</v>
      </c>
      <c r="GR440">
        <v>0.79799599198396798</v>
      </c>
      <c r="GS440">
        <v>5.0376157712252401E-2</v>
      </c>
      <c r="GT440">
        <v>0.79799599198396798</v>
      </c>
      <c r="GU440">
        <v>5.0376157712252401E-2</v>
      </c>
      <c r="HC440">
        <v>186.13675350701399</v>
      </c>
      <c r="HD440">
        <v>0.16055775966033201</v>
      </c>
      <c r="HN440">
        <v>186.13675350701399</v>
      </c>
      <c r="HO440">
        <v>0.83944224033966797</v>
      </c>
    </row>
    <row r="441" spans="1:223" x14ac:dyDescent="0.3">
      <c r="A441" t="s">
        <v>88</v>
      </c>
      <c r="BE441">
        <v>186.61322645290599</v>
      </c>
      <c r="BF441">
        <v>8</v>
      </c>
      <c r="CL441">
        <v>186.61767535070101</v>
      </c>
      <c r="CM441">
        <v>6.0089042922476001E-2</v>
      </c>
      <c r="FM441">
        <v>0.20020040080160301</v>
      </c>
      <c r="FN441">
        <v>0.150320518079925</v>
      </c>
      <c r="FX441">
        <v>0.79979959919839705</v>
      </c>
      <c r="FY441">
        <v>0.150320518079925</v>
      </c>
      <c r="GG441">
        <v>0.79979959919839705</v>
      </c>
      <c r="GH441">
        <v>0.47011165268904098</v>
      </c>
      <c r="GI441">
        <v>0.79979959919839705</v>
      </c>
      <c r="GJ441">
        <v>0.47011165268904098</v>
      </c>
      <c r="GR441">
        <v>0.79979959919839705</v>
      </c>
      <c r="GS441">
        <v>4.9480595576401401E-2</v>
      </c>
      <c r="GT441">
        <v>0.79979959919839705</v>
      </c>
      <c r="GU441">
        <v>4.9480595576401401E-2</v>
      </c>
      <c r="HC441">
        <v>186.61767535070101</v>
      </c>
      <c r="HD441">
        <v>0.160089042922476</v>
      </c>
      <c r="HN441">
        <v>186.61767535070101</v>
      </c>
      <c r="HO441">
        <v>0.83991095707752395</v>
      </c>
    </row>
    <row r="442" spans="1:223" x14ac:dyDescent="0.3">
      <c r="A442" t="s">
        <v>88</v>
      </c>
      <c r="BE442">
        <v>187.094188376754</v>
      </c>
      <c r="BF442">
        <v>8</v>
      </c>
      <c r="CL442">
        <v>187.09859719438899</v>
      </c>
      <c r="CM442">
        <v>5.9620326184619703E-2</v>
      </c>
      <c r="FM442">
        <v>0.19839679358717399</v>
      </c>
      <c r="FN442">
        <v>0.14980777558581601</v>
      </c>
      <c r="FX442">
        <v>0.80160320641282601</v>
      </c>
      <c r="FY442">
        <v>0.14980777558581601</v>
      </c>
      <c r="GG442">
        <v>0.80160320641282601</v>
      </c>
      <c r="GH442">
        <v>0.473755829471315</v>
      </c>
      <c r="GI442">
        <v>0.80160320641282601</v>
      </c>
      <c r="GJ442">
        <v>0.473755829471315</v>
      </c>
      <c r="GR442">
        <v>0.80160320641282601</v>
      </c>
      <c r="GS442">
        <v>4.8593065457278803E-2</v>
      </c>
      <c r="GT442">
        <v>0.80160320641282601</v>
      </c>
      <c r="GU442">
        <v>4.8593065457278803E-2</v>
      </c>
      <c r="HC442">
        <v>187.09859719438899</v>
      </c>
      <c r="HD442">
        <v>0.15962032618461999</v>
      </c>
      <c r="HN442">
        <v>187.09859719438899</v>
      </c>
      <c r="HO442">
        <v>0.84037967381538003</v>
      </c>
    </row>
    <row r="443" spans="1:223" x14ac:dyDescent="0.3">
      <c r="A443" t="s">
        <v>88</v>
      </c>
      <c r="BE443">
        <v>187.575150300601</v>
      </c>
      <c r="BF443">
        <v>8</v>
      </c>
      <c r="CL443">
        <v>187.579519038076</v>
      </c>
      <c r="CM443">
        <v>5.9151609446763398E-2</v>
      </c>
      <c r="FM443">
        <v>0.196593186372745</v>
      </c>
      <c r="FN443">
        <v>0.14929577675665601</v>
      </c>
      <c r="FX443">
        <v>0.80340681362725497</v>
      </c>
      <c r="FY443">
        <v>0.14929577675665601</v>
      </c>
      <c r="GG443">
        <v>0.80340681362725497</v>
      </c>
      <c r="GH443">
        <v>0.47741878998423098</v>
      </c>
      <c r="GI443">
        <v>0.80340681362725497</v>
      </c>
      <c r="GJ443">
        <v>0.47741878998423098</v>
      </c>
      <c r="GR443">
        <v>0.80340681362725497</v>
      </c>
      <c r="GS443">
        <v>4.7713567354254298E-2</v>
      </c>
      <c r="GT443">
        <v>0.80340681362725497</v>
      </c>
      <c r="GU443">
        <v>4.7713567354254298E-2</v>
      </c>
      <c r="HC443">
        <v>187.579519038076</v>
      </c>
      <c r="HD443">
        <v>0.15915160944676299</v>
      </c>
      <c r="HN443">
        <v>187.579519038076</v>
      </c>
      <c r="HO443">
        <v>0.84084839055323701</v>
      </c>
    </row>
    <row r="444" spans="1:223" x14ac:dyDescent="0.3">
      <c r="A444" t="s">
        <v>88</v>
      </c>
      <c r="BE444">
        <v>188.05611222444901</v>
      </c>
      <c r="BF444">
        <v>8</v>
      </c>
      <c r="CL444">
        <v>188.06044088176401</v>
      </c>
      <c r="CM444">
        <v>5.8733979286476702E-2</v>
      </c>
      <c r="FM444">
        <v>0.19478957915831699</v>
      </c>
      <c r="FN444">
        <v>0.148783777927496</v>
      </c>
      <c r="FX444">
        <v>0.80521042084168304</v>
      </c>
      <c r="FY444">
        <v>0.148783777927496</v>
      </c>
      <c r="GG444">
        <v>0.80521042084168304</v>
      </c>
      <c r="GH444">
        <v>0.48110058251170601</v>
      </c>
      <c r="GI444">
        <v>0.80521042084168304</v>
      </c>
      <c r="GJ444">
        <v>0.48110058251170601</v>
      </c>
      <c r="GR444">
        <v>0.80521042084168304</v>
      </c>
      <c r="GS444">
        <v>4.6842101266692103E-2</v>
      </c>
      <c r="GT444">
        <v>0.80521042084168304</v>
      </c>
      <c r="GU444">
        <v>4.6842101266692103E-2</v>
      </c>
      <c r="HC444">
        <v>188.06044088176401</v>
      </c>
      <c r="HD444">
        <v>0.15873397928647701</v>
      </c>
      <c r="HN444">
        <v>188.06044088176401</v>
      </c>
      <c r="HO444">
        <v>0.84126602071352297</v>
      </c>
    </row>
    <row r="445" spans="1:223" x14ac:dyDescent="0.3">
      <c r="A445" t="s">
        <v>88</v>
      </c>
      <c r="BE445">
        <v>188.53707414829699</v>
      </c>
      <c r="BF445">
        <v>8</v>
      </c>
      <c r="CL445">
        <v>188.54136272545099</v>
      </c>
      <c r="CM445">
        <v>5.83190512006957E-2</v>
      </c>
      <c r="FM445">
        <v>0.192985971943888</v>
      </c>
      <c r="FN445">
        <v>0.148271779098336</v>
      </c>
      <c r="FX445">
        <v>0.807014028056112</v>
      </c>
      <c r="FY445">
        <v>0.148271779098336</v>
      </c>
      <c r="GG445">
        <v>0.807014028056112</v>
      </c>
      <c r="GH445">
        <v>0.48480125533764801</v>
      </c>
      <c r="GI445">
        <v>0.807014028056112</v>
      </c>
      <c r="GJ445">
        <v>0.48480125533764801</v>
      </c>
      <c r="GR445">
        <v>0.807014028056112</v>
      </c>
      <c r="GS445">
        <v>4.5978667193950301E-2</v>
      </c>
      <c r="GT445">
        <v>0.807014028056112</v>
      </c>
      <c r="GU445">
        <v>4.5978667193950301E-2</v>
      </c>
      <c r="HC445">
        <v>188.54136272545099</v>
      </c>
      <c r="HD445">
        <v>0.158319051200696</v>
      </c>
      <c r="HN445">
        <v>188.54136272545099</v>
      </c>
      <c r="HO445">
        <v>0.841680948799304</v>
      </c>
    </row>
    <row r="446" spans="1:223" x14ac:dyDescent="0.3">
      <c r="A446" t="s">
        <v>88</v>
      </c>
      <c r="BE446">
        <v>189.01803607214401</v>
      </c>
      <c r="BF446">
        <v>8</v>
      </c>
      <c r="CL446">
        <v>189.02228456913801</v>
      </c>
      <c r="CM446">
        <v>5.7904123114914802E-2</v>
      </c>
      <c r="FM446">
        <v>0.19118236472945899</v>
      </c>
      <c r="FN446">
        <v>0.14775978026917599</v>
      </c>
      <c r="FX446">
        <v>0.80881763527054096</v>
      </c>
      <c r="FY446">
        <v>0.14775978026917599</v>
      </c>
      <c r="GG446">
        <v>0.80881763527054096</v>
      </c>
      <c r="GH446">
        <v>0.48852085674595702</v>
      </c>
      <c r="GI446">
        <v>0.80881763527054096</v>
      </c>
      <c r="GJ446">
        <v>0.48852085674595702</v>
      </c>
      <c r="GR446">
        <v>0.80881763527054096</v>
      </c>
      <c r="GS446">
        <v>4.5123265135381202E-2</v>
      </c>
      <c r="GT446">
        <v>0.80881763527054096</v>
      </c>
      <c r="GU446">
        <v>4.5123265135381202E-2</v>
      </c>
      <c r="HC446">
        <v>189.02228456913801</v>
      </c>
      <c r="HD446">
        <v>0.157904123114915</v>
      </c>
      <c r="HN446">
        <v>189.02228456913801</v>
      </c>
      <c r="HO446">
        <v>0.84209587688508503</v>
      </c>
    </row>
    <row r="447" spans="1:223" x14ac:dyDescent="0.3">
      <c r="A447" t="s">
        <v>88</v>
      </c>
      <c r="BE447">
        <v>189.498997995992</v>
      </c>
      <c r="BF447">
        <v>8</v>
      </c>
      <c r="CL447">
        <v>189.50320641282599</v>
      </c>
      <c r="CM447">
        <v>5.7489195029133897E-2</v>
      </c>
      <c r="FM447">
        <v>0.18937875751503</v>
      </c>
      <c r="FN447">
        <v>0.14725331564478999</v>
      </c>
      <c r="FX447">
        <v>0.81062124248497003</v>
      </c>
      <c r="FY447">
        <v>0.14725331564478999</v>
      </c>
      <c r="GG447">
        <v>0.81062124248497003</v>
      </c>
      <c r="GH447">
        <v>0.49225943502052599</v>
      </c>
      <c r="GI447">
        <v>0.81062124248497003</v>
      </c>
      <c r="GJ447">
        <v>0.49225943502052599</v>
      </c>
      <c r="GR447">
        <v>0.81062124248497003</v>
      </c>
      <c r="GS447">
        <v>4.4275895090330801E-2</v>
      </c>
      <c r="GT447">
        <v>0.81062124248497003</v>
      </c>
      <c r="GU447">
        <v>4.4275895090330801E-2</v>
      </c>
      <c r="HC447">
        <v>189.50320641282599</v>
      </c>
      <c r="HD447">
        <v>0.157489195029134</v>
      </c>
      <c r="HN447">
        <v>189.50320641282599</v>
      </c>
      <c r="HO447">
        <v>0.84251080497086595</v>
      </c>
    </row>
    <row r="448" spans="1:223" x14ac:dyDescent="0.3">
      <c r="A448" t="s">
        <v>88</v>
      </c>
      <c r="BE448">
        <v>189.97995991984001</v>
      </c>
      <c r="BF448">
        <v>8</v>
      </c>
      <c r="CL448">
        <v>189.984128256513</v>
      </c>
      <c r="CM448">
        <v>5.7074266943352901E-2</v>
      </c>
      <c r="FM448">
        <v>0.18757515030060101</v>
      </c>
      <c r="FN448">
        <v>0.14674783927125701</v>
      </c>
      <c r="FX448">
        <v>0.81242484969939899</v>
      </c>
      <c r="FY448">
        <v>0.14674783927125701</v>
      </c>
      <c r="GG448">
        <v>0.81242484969939899</v>
      </c>
      <c r="GH448">
        <v>0.49601703844523798</v>
      </c>
      <c r="GI448">
        <v>0.81242484969939899</v>
      </c>
      <c r="GJ448">
        <v>0.49601703844523798</v>
      </c>
      <c r="GR448">
        <v>0.81242484969939899</v>
      </c>
      <c r="GS448">
        <v>4.3436557058139098E-2</v>
      </c>
      <c r="GT448">
        <v>0.81242484969939899</v>
      </c>
      <c r="GU448">
        <v>4.3436557058139098E-2</v>
      </c>
      <c r="HC448">
        <v>189.984128256513</v>
      </c>
      <c r="HD448">
        <v>0.157074266943353</v>
      </c>
      <c r="HN448">
        <v>189.984128256513</v>
      </c>
      <c r="HO448">
        <v>0.84292573305664698</v>
      </c>
    </row>
    <row r="449" spans="1:223" x14ac:dyDescent="0.3">
      <c r="A449" t="s">
        <v>88</v>
      </c>
      <c r="BE449">
        <v>190.460921843687</v>
      </c>
      <c r="BF449">
        <v>8</v>
      </c>
      <c r="CL449">
        <v>190.46505010019999</v>
      </c>
      <c r="CM449">
        <v>5.6668907595772103E-2</v>
      </c>
      <c r="FM449">
        <v>0.185771543086172</v>
      </c>
      <c r="FN449">
        <v>0.14624236289772299</v>
      </c>
      <c r="FX449">
        <v>0.81422845691382795</v>
      </c>
      <c r="FY449">
        <v>0.14624236289772299</v>
      </c>
      <c r="GG449">
        <v>0.81422845691382795</v>
      </c>
      <c r="GH449">
        <v>0.49979371530396899</v>
      </c>
      <c r="GI449">
        <v>0.81422845691382795</v>
      </c>
      <c r="GJ449">
        <v>0.49979371530396899</v>
      </c>
      <c r="GR449">
        <v>0.81422845691382795</v>
      </c>
      <c r="GS449">
        <v>4.2605251038139599E-2</v>
      </c>
      <c r="GT449">
        <v>0.81422845691382795</v>
      </c>
      <c r="GU449">
        <v>4.2605251038139703E-2</v>
      </c>
      <c r="HC449">
        <v>190.46505010019999</v>
      </c>
      <c r="HD449">
        <v>0.15666890759577201</v>
      </c>
      <c r="HN449">
        <v>190.46505010019999</v>
      </c>
      <c r="HO449">
        <v>0.84333109240422799</v>
      </c>
    </row>
    <row r="450" spans="1:223" x14ac:dyDescent="0.3">
      <c r="A450" t="s">
        <v>88</v>
      </c>
      <c r="BE450">
        <v>190.94188376753499</v>
      </c>
      <c r="BF450">
        <v>8</v>
      </c>
      <c r="CL450">
        <v>190.945971943888</v>
      </c>
      <c r="CM450">
        <v>5.62983682449801E-2</v>
      </c>
      <c r="FM450">
        <v>0.18396793587174401</v>
      </c>
      <c r="FN450">
        <v>0.14573688652419001</v>
      </c>
      <c r="FX450">
        <v>0.81603206412825602</v>
      </c>
      <c r="FY450">
        <v>0.14573688652419001</v>
      </c>
      <c r="GG450">
        <v>0.81603206412825602</v>
      </c>
      <c r="GH450">
        <v>0.50358951388058304</v>
      </c>
      <c r="GI450">
        <v>0.81603206412825602</v>
      </c>
      <c r="GJ450">
        <v>0.50358951388058404</v>
      </c>
      <c r="GR450">
        <v>0.81603206412825602</v>
      </c>
      <c r="GS450">
        <v>4.17819770296598E-2</v>
      </c>
      <c r="GT450">
        <v>0.81603206412825602</v>
      </c>
      <c r="GU450">
        <v>4.17819770296598E-2</v>
      </c>
      <c r="HC450">
        <v>190.945971943888</v>
      </c>
      <c r="HD450">
        <v>0.15629836824498</v>
      </c>
      <c r="HN450">
        <v>190.945971943888</v>
      </c>
      <c r="HO450">
        <v>0.84370163175502</v>
      </c>
    </row>
    <row r="451" spans="1:223" x14ac:dyDescent="0.3">
      <c r="A451" t="s">
        <v>88</v>
      </c>
      <c r="BE451">
        <v>191.422845691383</v>
      </c>
      <c r="BF451">
        <v>8</v>
      </c>
      <c r="CL451">
        <v>191.42689378757501</v>
      </c>
      <c r="CM451">
        <v>5.5927828894188E-2</v>
      </c>
      <c r="FM451">
        <v>0.18216432865731499</v>
      </c>
      <c r="FN451">
        <v>0.14523141015065699</v>
      </c>
      <c r="FX451">
        <v>0.81783567134268498</v>
      </c>
      <c r="FY451">
        <v>0.14523141015065699</v>
      </c>
      <c r="GG451">
        <v>0.81783567134268498</v>
      </c>
      <c r="GH451">
        <v>0.50740448245894099</v>
      </c>
      <c r="GI451">
        <v>0.81783567134268498</v>
      </c>
      <c r="GJ451">
        <v>0.50740448245894199</v>
      </c>
      <c r="GR451">
        <v>0.81783567134268498</v>
      </c>
      <c r="GS451">
        <v>4.0966735032019898E-2</v>
      </c>
      <c r="GT451">
        <v>0.81783567134268498</v>
      </c>
      <c r="GU451">
        <v>4.0966735032019898E-2</v>
      </c>
      <c r="HC451">
        <v>191.42689378757501</v>
      </c>
      <c r="HD451">
        <v>0.15592782889418799</v>
      </c>
      <c r="HN451">
        <v>191.42689378757501</v>
      </c>
      <c r="HO451">
        <v>0.84407217110581201</v>
      </c>
    </row>
    <row r="452" spans="1:223" x14ac:dyDescent="0.3">
      <c r="A452" t="s">
        <v>88</v>
      </c>
      <c r="BE452">
        <v>191.90380761522999</v>
      </c>
      <c r="BF452">
        <v>8</v>
      </c>
      <c r="CL452">
        <v>191.90781563126299</v>
      </c>
      <c r="CM452">
        <v>5.55572895433959E-2</v>
      </c>
      <c r="FM452">
        <v>0.18036072144288601</v>
      </c>
      <c r="FN452">
        <v>0.14473107184752301</v>
      </c>
      <c r="FX452">
        <v>0.81963927855711405</v>
      </c>
      <c r="FY452">
        <v>0.14473107184752301</v>
      </c>
      <c r="GG452">
        <v>0.81963927855711405</v>
      </c>
      <c r="GH452">
        <v>0.51123866932289297</v>
      </c>
      <c r="GI452">
        <v>0.81963927855711405</v>
      </c>
      <c r="GJ452">
        <v>0.51123866932289297</v>
      </c>
      <c r="GR452">
        <v>0.81963927855711405</v>
      </c>
      <c r="GS452">
        <v>4.0159525044534003E-2</v>
      </c>
      <c r="GT452">
        <v>0.81963927855711405</v>
      </c>
      <c r="GU452">
        <v>4.0159525044534003E-2</v>
      </c>
      <c r="HC452">
        <v>191.90781563126299</v>
      </c>
      <c r="HD452">
        <v>0.15555728954339601</v>
      </c>
      <c r="HN452">
        <v>191.90781563126299</v>
      </c>
      <c r="HO452">
        <v>0.84444271045660402</v>
      </c>
    </row>
    <row r="453" spans="1:223" x14ac:dyDescent="0.3">
      <c r="A453" t="s">
        <v>88</v>
      </c>
      <c r="BE453">
        <v>192.38476953907801</v>
      </c>
      <c r="BF453">
        <v>8</v>
      </c>
      <c r="CL453">
        <v>192.38873747495001</v>
      </c>
      <c r="CM453">
        <v>5.5186750192603801E-2</v>
      </c>
      <c r="FM453">
        <v>0.17855711422845699</v>
      </c>
      <c r="FN453">
        <v>0.14423195383610801</v>
      </c>
      <c r="FX453">
        <v>0.82144288577154301</v>
      </c>
      <c r="FY453">
        <v>0.14423195383610801</v>
      </c>
      <c r="GG453">
        <v>0.82144288577154301</v>
      </c>
      <c r="GH453">
        <v>0.51509212275627902</v>
      </c>
      <c r="GI453">
        <v>0.82144288577154301</v>
      </c>
      <c r="GJ453">
        <v>0.51509212275627902</v>
      </c>
      <c r="GR453">
        <v>0.82144288577154301</v>
      </c>
      <c r="GS453">
        <v>3.9360347066509302E-2</v>
      </c>
      <c r="GT453">
        <v>0.82144288577154301</v>
      </c>
      <c r="GU453">
        <v>3.9360347066509302E-2</v>
      </c>
      <c r="HC453">
        <v>192.38873747495001</v>
      </c>
      <c r="HD453">
        <v>0.155186750192604</v>
      </c>
      <c r="HN453">
        <v>192.38873747495001</v>
      </c>
      <c r="HO453">
        <v>0.84481324980739603</v>
      </c>
    </row>
    <row r="454" spans="1:223" x14ac:dyDescent="0.3">
      <c r="A454" t="s">
        <v>88</v>
      </c>
      <c r="BE454">
        <v>192.86573146292599</v>
      </c>
      <c r="BF454">
        <v>8</v>
      </c>
      <c r="CL454">
        <v>192.86965931863699</v>
      </c>
      <c r="CM454">
        <v>5.4816210841811798E-2</v>
      </c>
      <c r="FM454">
        <v>0.17675350701402801</v>
      </c>
      <c r="FN454">
        <v>0.14373283582469401</v>
      </c>
      <c r="FX454">
        <v>0.82324649298597197</v>
      </c>
      <c r="FY454">
        <v>0.14373283582469401</v>
      </c>
      <c r="GG454">
        <v>0.82324649298597197</v>
      </c>
      <c r="GH454">
        <v>0.51896489104293297</v>
      </c>
      <c r="GI454">
        <v>0.82324649298597197</v>
      </c>
      <c r="GJ454">
        <v>0.51896489104293297</v>
      </c>
      <c r="GR454">
        <v>0.82324649298597197</v>
      </c>
      <c r="GS454">
        <v>3.8569201097245702E-2</v>
      </c>
      <c r="GT454">
        <v>0.82324649298597197</v>
      </c>
      <c r="GU454">
        <v>3.8569201097245702E-2</v>
      </c>
      <c r="HC454">
        <v>192.86965931863699</v>
      </c>
      <c r="HD454">
        <v>0.15481621084181199</v>
      </c>
      <c r="HN454">
        <v>192.86965931863699</v>
      </c>
      <c r="HO454">
        <v>0.84518378915818804</v>
      </c>
    </row>
    <row r="455" spans="1:223" x14ac:dyDescent="0.3">
      <c r="A455" t="s">
        <v>88</v>
      </c>
      <c r="BE455">
        <v>193.34669338677401</v>
      </c>
      <c r="BF455">
        <v>8</v>
      </c>
      <c r="CL455">
        <v>193.350581162325</v>
      </c>
      <c r="CM455">
        <v>5.4463646116288102E-2</v>
      </c>
      <c r="FM455">
        <v>0.17494989979959899</v>
      </c>
      <c r="FN455">
        <v>0.14323371781327901</v>
      </c>
      <c r="FX455">
        <v>0.82505010020040104</v>
      </c>
      <c r="FY455">
        <v>0.14323371781327901</v>
      </c>
      <c r="GG455">
        <v>0.82505010020040104</v>
      </c>
      <c r="GH455">
        <v>0.52285702246667998</v>
      </c>
      <c r="GI455">
        <v>0.82505010020040104</v>
      </c>
      <c r="GJ455">
        <v>0.52285702246667998</v>
      </c>
      <c r="GR455">
        <v>0.82505010020040104</v>
      </c>
      <c r="GS455">
        <v>3.77860871360364E-2</v>
      </c>
      <c r="GT455">
        <v>0.82505010020040104</v>
      </c>
      <c r="GU455">
        <v>3.77860871360364E-2</v>
      </c>
      <c r="HC455">
        <v>193.350581162325</v>
      </c>
      <c r="HD455">
        <v>0.15446364611628799</v>
      </c>
      <c r="HN455">
        <v>193.350581162325</v>
      </c>
      <c r="HO455">
        <v>0.84553635388371196</v>
      </c>
    </row>
    <row r="456" spans="1:223" x14ac:dyDescent="0.3">
      <c r="A456" t="s">
        <v>88</v>
      </c>
      <c r="BE456">
        <v>193.827655310621</v>
      </c>
      <c r="BF456">
        <v>8</v>
      </c>
      <c r="CL456">
        <v>193.83150300601201</v>
      </c>
      <c r="CM456">
        <v>5.4130447429382902E-2</v>
      </c>
      <c r="FM456">
        <v>0.17314629258517</v>
      </c>
      <c r="FN456">
        <v>0.14273459980186501</v>
      </c>
      <c r="FX456">
        <v>0.82685370741483</v>
      </c>
      <c r="FY456">
        <v>0.14273459980186501</v>
      </c>
      <c r="GG456">
        <v>0.82685370741483</v>
      </c>
      <c r="GH456">
        <v>0.52676856531133898</v>
      </c>
      <c r="GI456">
        <v>0.82685370741483</v>
      </c>
      <c r="GJ456">
        <v>0.52676856531133898</v>
      </c>
      <c r="GR456">
        <v>0.82685370741483</v>
      </c>
      <c r="GS456">
        <v>3.7011005182167003E-2</v>
      </c>
      <c r="GT456">
        <v>0.82685370741483</v>
      </c>
      <c r="GU456">
        <v>3.7011005182167003E-2</v>
      </c>
      <c r="HC456">
        <v>193.83150300601201</v>
      </c>
      <c r="HD456">
        <v>0.15413044742938301</v>
      </c>
      <c r="HN456">
        <v>193.83150300601201</v>
      </c>
      <c r="HO456">
        <v>0.84586955257061702</v>
      </c>
    </row>
    <row r="457" spans="1:223" x14ac:dyDescent="0.3">
      <c r="A457" t="s">
        <v>88</v>
      </c>
      <c r="BE457">
        <v>194.30861723446901</v>
      </c>
      <c r="BF457">
        <v>8</v>
      </c>
      <c r="CL457">
        <v>194.312424849699</v>
      </c>
      <c r="CM457">
        <v>5.37972487424778E-2</v>
      </c>
      <c r="FM457">
        <v>0.17134268537074099</v>
      </c>
      <c r="FN457">
        <v>0.14224024168136401</v>
      </c>
      <c r="FX457">
        <v>0.82865731462925896</v>
      </c>
      <c r="FY457">
        <v>0.14224024168136401</v>
      </c>
      <c r="GG457">
        <v>0.82865731462925896</v>
      </c>
      <c r="GH457">
        <v>0.53069956786071604</v>
      </c>
      <c r="GI457">
        <v>0.82865731462925896</v>
      </c>
      <c r="GJ457">
        <v>0.53069956786071604</v>
      </c>
      <c r="GR457">
        <v>0.82865731462925896</v>
      </c>
      <c r="GS457">
        <v>3.6243955234916102E-2</v>
      </c>
      <c r="GT457">
        <v>0.82865731462925896</v>
      </c>
      <c r="GU457">
        <v>3.6243955234916102E-2</v>
      </c>
      <c r="HC457">
        <v>194.312424849699</v>
      </c>
      <c r="HD457">
        <v>0.15379724874247799</v>
      </c>
      <c r="HN457">
        <v>194.312424849699</v>
      </c>
      <c r="HO457">
        <v>0.84620275125752198</v>
      </c>
    </row>
    <row r="458" spans="1:223" x14ac:dyDescent="0.3">
      <c r="A458" t="s">
        <v>88</v>
      </c>
      <c r="BE458">
        <v>194.789579158317</v>
      </c>
      <c r="BF458">
        <v>8</v>
      </c>
      <c r="CL458">
        <v>194.79334669338701</v>
      </c>
      <c r="CM458">
        <v>5.3464050055572601E-2</v>
      </c>
      <c r="FM458">
        <v>0.169539078156313</v>
      </c>
      <c r="FN458">
        <v>0.14174732405416701</v>
      </c>
      <c r="FX458">
        <v>0.83046092184368703</v>
      </c>
      <c r="FY458">
        <v>0.14174732405416701</v>
      </c>
      <c r="GG458">
        <v>0.83046092184368703</v>
      </c>
      <c r="GH458">
        <v>0.534650078398613</v>
      </c>
      <c r="GI458">
        <v>0.83046092184368703</v>
      </c>
      <c r="GJ458">
        <v>0.534650078398613</v>
      </c>
      <c r="GR458">
        <v>0.83046092184368703</v>
      </c>
      <c r="GS458">
        <v>3.54849372935543E-2</v>
      </c>
      <c r="GT458">
        <v>0.83046092184368703</v>
      </c>
      <c r="GU458">
        <v>3.54849372935543E-2</v>
      </c>
      <c r="HC458">
        <v>194.79334669338701</v>
      </c>
      <c r="HD458">
        <v>0.15346405005557301</v>
      </c>
      <c r="HN458">
        <v>194.79334669338701</v>
      </c>
      <c r="HO458">
        <v>0.84653594994442705</v>
      </c>
    </row>
    <row r="459" spans="1:223" x14ac:dyDescent="0.3">
      <c r="A459" t="s">
        <v>88</v>
      </c>
      <c r="BE459">
        <v>195.27054108216399</v>
      </c>
      <c r="BF459">
        <v>8</v>
      </c>
      <c r="CL459">
        <v>195.27426853707399</v>
      </c>
      <c r="CM459">
        <v>5.3130851368667402E-2</v>
      </c>
      <c r="FM459">
        <v>0.16773547094188401</v>
      </c>
      <c r="FN459">
        <v>0.14125440642696899</v>
      </c>
      <c r="FX459">
        <v>0.83226452905811599</v>
      </c>
      <c r="FY459">
        <v>0.14125440642696899</v>
      </c>
      <c r="GG459">
        <v>0.83226452905811599</v>
      </c>
      <c r="GH459">
        <v>0.53862014520882195</v>
      </c>
      <c r="GI459">
        <v>0.83226452905811599</v>
      </c>
      <c r="GJ459">
        <v>0.53862014520882195</v>
      </c>
      <c r="GR459">
        <v>0.83226452905811599</v>
      </c>
      <c r="GS459">
        <v>3.4733951357344701E-2</v>
      </c>
      <c r="GT459">
        <v>0.83226452905811599</v>
      </c>
      <c r="GU459">
        <v>3.4733951357344701E-2</v>
      </c>
      <c r="HC459">
        <v>195.27426853707399</v>
      </c>
      <c r="HD459">
        <v>0.153130851368667</v>
      </c>
      <c r="HN459">
        <v>195.27426853707399</v>
      </c>
      <c r="HO459">
        <v>0.846869148631333</v>
      </c>
    </row>
    <row r="460" spans="1:223" x14ac:dyDescent="0.3">
      <c r="A460" t="s">
        <v>88</v>
      </c>
      <c r="BE460">
        <v>195.751503006012</v>
      </c>
      <c r="BF460">
        <v>8</v>
      </c>
      <c r="CL460">
        <v>195.755190380762</v>
      </c>
      <c r="CM460">
        <v>5.2797652681762203E-2</v>
      </c>
      <c r="FM460">
        <v>0.165931863727455</v>
      </c>
      <c r="FN460">
        <v>0.14076148879977199</v>
      </c>
      <c r="FX460">
        <v>0.83406813627254495</v>
      </c>
      <c r="FY460">
        <v>0.14076148879977199</v>
      </c>
      <c r="GG460">
        <v>0.83406813627254495</v>
      </c>
      <c r="GH460">
        <v>0.54260981657512697</v>
      </c>
      <c r="GI460">
        <v>0.83406813627254495</v>
      </c>
      <c r="GJ460">
        <v>0.54260981657512697</v>
      </c>
      <c r="GR460">
        <v>0.83406813627254495</v>
      </c>
      <c r="GS460">
        <v>3.39909974255427E-2</v>
      </c>
      <c r="GT460">
        <v>0.83406813627254495</v>
      </c>
      <c r="GU460">
        <v>3.39909974255427E-2</v>
      </c>
      <c r="HC460">
        <v>195.755190380762</v>
      </c>
      <c r="HD460">
        <v>0.15279765268176199</v>
      </c>
      <c r="HN460">
        <v>195.755190380762</v>
      </c>
      <c r="HO460">
        <v>0.84720234731823796</v>
      </c>
    </row>
    <row r="461" spans="1:223" x14ac:dyDescent="0.3">
      <c r="A461" t="s">
        <v>88</v>
      </c>
      <c r="BE461">
        <v>196.23246492985999</v>
      </c>
      <c r="BF461">
        <v>8</v>
      </c>
      <c r="CL461">
        <v>196.23611222444899</v>
      </c>
      <c r="CM461">
        <v>5.2488038582621001E-2</v>
      </c>
      <c r="FM461">
        <v>0.16412825651302601</v>
      </c>
      <c r="FN461">
        <v>0.14026857117257499</v>
      </c>
      <c r="FX461">
        <v>0.83587174348697402</v>
      </c>
      <c r="FY461">
        <v>0.14026857117257499</v>
      </c>
      <c r="GG461">
        <v>0.83587174348697402</v>
      </c>
      <c r="GH461">
        <v>0.54661914078130402</v>
      </c>
      <c r="GI461">
        <v>0.83587174348697402</v>
      </c>
      <c r="GJ461">
        <v>0.54661914078130402</v>
      </c>
      <c r="GR461">
        <v>0.83587174348697402</v>
      </c>
      <c r="GS461">
        <v>3.3256075497395302E-2</v>
      </c>
      <c r="GT461">
        <v>0.83587174348697402</v>
      </c>
      <c r="GU461">
        <v>3.3256075497395197E-2</v>
      </c>
      <c r="HC461">
        <v>196.23611222444899</v>
      </c>
      <c r="HD461">
        <v>0.152488038582621</v>
      </c>
      <c r="HN461">
        <v>196.23611222444899</v>
      </c>
      <c r="HO461">
        <v>0.84751196141737895</v>
      </c>
    </row>
    <row r="462" spans="1:223" x14ac:dyDescent="0.3">
      <c r="A462" t="s">
        <v>88</v>
      </c>
      <c r="BE462">
        <v>196.71342685370701</v>
      </c>
      <c r="BF462">
        <v>8</v>
      </c>
      <c r="CL462">
        <v>196.717034068136</v>
      </c>
      <c r="CM462">
        <v>5.2186405097645702E-2</v>
      </c>
      <c r="FM462">
        <v>0.162324649298597</v>
      </c>
      <c r="FN462">
        <v>0.13978005225210499</v>
      </c>
      <c r="FX462">
        <v>0.83767535070140298</v>
      </c>
      <c r="FY462">
        <v>0.13978005225210499</v>
      </c>
      <c r="GG462">
        <v>0.83767535070140298</v>
      </c>
      <c r="GH462">
        <v>0.55064816611112199</v>
      </c>
      <c r="GI462">
        <v>0.83767535070140298</v>
      </c>
      <c r="GJ462">
        <v>0.55064816611112199</v>
      </c>
      <c r="GR462">
        <v>0.83767535070140298</v>
      </c>
      <c r="GS462">
        <v>3.2529185572141302E-2</v>
      </c>
      <c r="GT462">
        <v>0.83767535070140298</v>
      </c>
      <c r="GU462">
        <v>3.2529185572141302E-2</v>
      </c>
      <c r="HC462">
        <v>196.717034068136</v>
      </c>
      <c r="HD462">
        <v>0.152186405097646</v>
      </c>
      <c r="HN462">
        <v>196.717034068136</v>
      </c>
      <c r="HO462">
        <v>0.84781359490235397</v>
      </c>
    </row>
    <row r="463" spans="1:223" x14ac:dyDescent="0.3">
      <c r="A463" t="s">
        <v>88</v>
      </c>
      <c r="BE463">
        <v>197.19438877755499</v>
      </c>
      <c r="BF463">
        <v>8</v>
      </c>
      <c r="CL463">
        <v>197.19795591182401</v>
      </c>
      <c r="CM463">
        <v>5.1884771612670397E-2</v>
      </c>
      <c r="FM463">
        <v>0.16052104208416801</v>
      </c>
      <c r="FN463">
        <v>0.13929318284665801</v>
      </c>
      <c r="FX463">
        <v>0.83947895791583205</v>
      </c>
      <c r="FY463">
        <v>0.13929318284665801</v>
      </c>
      <c r="GG463">
        <v>0.83947895791583205</v>
      </c>
      <c r="GH463">
        <v>0.55469694084833998</v>
      </c>
      <c r="GI463">
        <v>0.83947895791583205</v>
      </c>
      <c r="GJ463">
        <v>0.55469694084833998</v>
      </c>
      <c r="GR463">
        <v>0.83947895791583205</v>
      </c>
      <c r="GS463">
        <v>3.1810327649011601E-2</v>
      </c>
      <c r="GT463">
        <v>0.83947895791583205</v>
      </c>
      <c r="GU463">
        <v>3.1810327649011497E-2</v>
      </c>
      <c r="HC463">
        <v>197.19795591182401</v>
      </c>
      <c r="HD463">
        <v>0.15188477161267</v>
      </c>
      <c r="HN463">
        <v>197.19795591182401</v>
      </c>
      <c r="HO463">
        <v>0.84811522838733</v>
      </c>
    </row>
    <row r="464" spans="1:223" x14ac:dyDescent="0.3">
      <c r="A464" t="s">
        <v>88</v>
      </c>
      <c r="BE464">
        <v>197.675350701403</v>
      </c>
      <c r="BF464">
        <v>8</v>
      </c>
      <c r="CL464">
        <v>197.678877755511</v>
      </c>
      <c r="CM464">
        <v>5.1583138127695098E-2</v>
      </c>
      <c r="FM464">
        <v>0.15871743486973899</v>
      </c>
      <c r="FN464">
        <v>0.138806313441211</v>
      </c>
      <c r="FX464">
        <v>0.84128256513026101</v>
      </c>
      <c r="FY464">
        <v>0.138806313441211</v>
      </c>
      <c r="GG464">
        <v>0.84128256513026101</v>
      </c>
      <c r="GH464">
        <v>0.55876551327670998</v>
      </c>
      <c r="GI464">
        <v>0.84128256513026101</v>
      </c>
      <c r="GJ464">
        <v>0.55876551327670998</v>
      </c>
      <c r="GR464">
        <v>0.84128256513026101</v>
      </c>
      <c r="GS464">
        <v>3.10995017272277E-2</v>
      </c>
      <c r="GT464">
        <v>0.84128256513026101</v>
      </c>
      <c r="GU464">
        <v>3.10995017272277E-2</v>
      </c>
      <c r="HC464">
        <v>197.678877755511</v>
      </c>
      <c r="HD464">
        <v>0.151583138127695</v>
      </c>
      <c r="HN464">
        <v>197.678877755511</v>
      </c>
      <c r="HO464">
        <v>0.84841686187230503</v>
      </c>
    </row>
    <row r="465" spans="1:223" x14ac:dyDescent="0.3">
      <c r="A465" t="s">
        <v>88</v>
      </c>
      <c r="BE465">
        <v>198.15631262525099</v>
      </c>
      <c r="BF465">
        <v>8</v>
      </c>
      <c r="CL465">
        <v>198.15979959919801</v>
      </c>
      <c r="CM465">
        <v>5.12815046427198E-2</v>
      </c>
      <c r="FM465">
        <v>0.15691382765531101</v>
      </c>
      <c r="FN465">
        <v>0.13831944403576499</v>
      </c>
      <c r="FX465">
        <v>0.84308617234468897</v>
      </c>
      <c r="FY465">
        <v>0.13831944403576499</v>
      </c>
      <c r="GG465">
        <v>0.84308617234468897</v>
      </c>
      <c r="GH465">
        <v>0.56285393167997499</v>
      </c>
      <c r="GI465">
        <v>0.84308617234468897</v>
      </c>
      <c r="GJ465">
        <v>0.56285393167997499</v>
      </c>
      <c r="GR465">
        <v>0.84308617234468897</v>
      </c>
      <c r="GS465">
        <v>3.03967078060031E-2</v>
      </c>
      <c r="GT465">
        <v>0.84308617234468897</v>
      </c>
      <c r="GU465">
        <v>3.03967078060031E-2</v>
      </c>
      <c r="HC465">
        <v>198.15979959919801</v>
      </c>
      <c r="HD465">
        <v>0.15128150464272</v>
      </c>
      <c r="HN465">
        <v>198.15979959919801</v>
      </c>
      <c r="HO465">
        <v>0.84871849535727995</v>
      </c>
    </row>
    <row r="466" spans="1:223" x14ac:dyDescent="0.3">
      <c r="A466" t="s">
        <v>88</v>
      </c>
      <c r="BE466">
        <v>198.63727454909801</v>
      </c>
      <c r="BF466">
        <v>8</v>
      </c>
      <c r="CL466">
        <v>198.64072144288599</v>
      </c>
      <c r="CM466">
        <v>5.0980223705036902E-2</v>
      </c>
      <c r="FM466">
        <v>0.15511022044088199</v>
      </c>
      <c r="FN466">
        <v>0.13783257463031801</v>
      </c>
      <c r="FX466">
        <v>0.84488977955911804</v>
      </c>
      <c r="FY466">
        <v>0.13783257463031801</v>
      </c>
      <c r="GG466">
        <v>0.84488977955911804</v>
      </c>
      <c r="GH466">
        <v>0.56696224434187104</v>
      </c>
      <c r="GI466">
        <v>0.84488977955911804</v>
      </c>
      <c r="GJ466">
        <v>0.56696224434187203</v>
      </c>
      <c r="GR466">
        <v>0.84488977955911804</v>
      </c>
      <c r="GS466">
        <v>2.9701945884541701E-2</v>
      </c>
      <c r="GT466">
        <v>0.84488977955911804</v>
      </c>
      <c r="GU466">
        <v>2.9701945884541701E-2</v>
      </c>
      <c r="HC466">
        <v>198.64072144288599</v>
      </c>
      <c r="HD466">
        <v>0.150980223705037</v>
      </c>
      <c r="HN466">
        <v>198.64072144288599</v>
      </c>
      <c r="HO466">
        <v>0.84901977629496295</v>
      </c>
    </row>
    <row r="467" spans="1:223" x14ac:dyDescent="0.3">
      <c r="A467" t="s">
        <v>88</v>
      </c>
      <c r="BE467">
        <v>199.11823647294599</v>
      </c>
      <c r="BF467">
        <v>8</v>
      </c>
      <c r="CL467">
        <v>199.121643286573</v>
      </c>
      <c r="CM467">
        <v>5.0705767055211501E-2</v>
      </c>
      <c r="FM467">
        <v>0.153306613226453</v>
      </c>
      <c r="FN467">
        <v>0.13734975884412701</v>
      </c>
      <c r="FX467">
        <v>0.846693386773547</v>
      </c>
      <c r="FY467">
        <v>0.13734975884412701</v>
      </c>
      <c r="GG467">
        <v>0.846693386773547</v>
      </c>
      <c r="GH467">
        <v>0.57109049954612701</v>
      </c>
      <c r="GI467">
        <v>0.846693386773547</v>
      </c>
      <c r="GJ467">
        <v>0.57109049954612701</v>
      </c>
      <c r="GR467">
        <v>0.846693386773547</v>
      </c>
      <c r="GS467">
        <v>2.9015215962038501E-2</v>
      </c>
      <c r="GT467">
        <v>0.846693386773547</v>
      </c>
      <c r="GU467">
        <v>2.9015215962038501E-2</v>
      </c>
      <c r="HC467">
        <v>199.121643286573</v>
      </c>
      <c r="HD467">
        <v>0.15070576705521099</v>
      </c>
      <c r="HN467">
        <v>199.121643286573</v>
      </c>
      <c r="HO467">
        <v>0.84929423294478901</v>
      </c>
    </row>
    <row r="468" spans="1:223" x14ac:dyDescent="0.3">
      <c r="A468" t="s">
        <v>88</v>
      </c>
      <c r="BE468">
        <v>199.59919839679401</v>
      </c>
      <c r="BF468">
        <v>8</v>
      </c>
      <c r="CL468">
        <v>199.60256513026101</v>
      </c>
      <c r="CM468">
        <v>5.0431310405386003E-2</v>
      </c>
      <c r="FM468">
        <v>0.15150300601202399</v>
      </c>
      <c r="FN468">
        <v>0.13686879103142099</v>
      </c>
      <c r="FX468">
        <v>0.84849699398797596</v>
      </c>
      <c r="FY468">
        <v>0.13686879103142099</v>
      </c>
      <c r="GG468">
        <v>0.84849699398797596</v>
      </c>
      <c r="GH468">
        <v>0.57523874557646104</v>
      </c>
      <c r="GI468">
        <v>0.84849699398797596</v>
      </c>
      <c r="GJ468">
        <v>0.57523874557646104</v>
      </c>
      <c r="GR468">
        <v>0.84849699398797596</v>
      </c>
      <c r="GS468">
        <v>2.8336518037679E-2</v>
      </c>
      <c r="GT468">
        <v>0.84849699398797596</v>
      </c>
      <c r="GU468">
        <v>2.8336518037679E-2</v>
      </c>
      <c r="HC468">
        <v>199.60256513026101</v>
      </c>
      <c r="HD468">
        <v>0.15043131040538599</v>
      </c>
      <c r="HN468">
        <v>199.60256513026101</v>
      </c>
      <c r="HO468">
        <v>0.84956868959461396</v>
      </c>
    </row>
    <row r="469" spans="1:223" x14ac:dyDescent="0.3">
      <c r="A469" t="s">
        <v>88</v>
      </c>
      <c r="BE469">
        <v>200.080160320641</v>
      </c>
      <c r="BF469">
        <v>8</v>
      </c>
      <c r="CL469">
        <v>200.083486973948</v>
      </c>
      <c r="CM469">
        <v>5.0156853755560601E-2</v>
      </c>
      <c r="FM469">
        <v>0.149699398797595</v>
      </c>
      <c r="FN469">
        <v>0.13638782321871501</v>
      </c>
      <c r="FX469">
        <v>0.85030060120240503</v>
      </c>
      <c r="FY469">
        <v>0.13638782321871501</v>
      </c>
      <c r="GG469">
        <v>0.85030060120240503</v>
      </c>
      <c r="GH469">
        <v>0.57940703071658495</v>
      </c>
      <c r="GI469">
        <v>0.85030060120240503</v>
      </c>
      <c r="GJ469">
        <v>0.57940703071658495</v>
      </c>
      <c r="GR469">
        <v>0.85030060120240503</v>
      </c>
      <c r="GS469">
        <v>2.76658521106392E-2</v>
      </c>
      <c r="GT469">
        <v>0.85030060120240503</v>
      </c>
      <c r="GU469">
        <v>2.76658521106392E-2</v>
      </c>
      <c r="HC469">
        <v>200.083486973948</v>
      </c>
      <c r="HD469">
        <v>0.15015685375556101</v>
      </c>
      <c r="HN469">
        <v>200.083486973948</v>
      </c>
      <c r="HO469">
        <v>0.84984314624443902</v>
      </c>
    </row>
    <row r="470" spans="1:223" x14ac:dyDescent="0.3">
      <c r="A470" t="s">
        <v>88</v>
      </c>
      <c r="BE470">
        <v>200.56112224448901</v>
      </c>
      <c r="BF470">
        <v>8</v>
      </c>
      <c r="CL470">
        <v>200.56440881763501</v>
      </c>
      <c r="CM470">
        <v>4.9882397105735103E-2</v>
      </c>
      <c r="FM470">
        <v>0.14789579158316599</v>
      </c>
      <c r="FN470">
        <v>0.135906855406008</v>
      </c>
      <c r="FX470">
        <v>0.85210420841683399</v>
      </c>
      <c r="FY470">
        <v>0.135906855406008</v>
      </c>
      <c r="GG470">
        <v>0.85210420841683399</v>
      </c>
      <c r="GH470">
        <v>0.58359540325020398</v>
      </c>
      <c r="GI470">
        <v>0.85210420841683399</v>
      </c>
      <c r="GJ470">
        <v>0.58359540325020398</v>
      </c>
      <c r="GR470">
        <v>0.85210420841683399</v>
      </c>
      <c r="GS470">
        <v>2.7003218180084901E-2</v>
      </c>
      <c r="GT470">
        <v>0.85210420841683399</v>
      </c>
      <c r="GU470">
        <v>2.7003218180084901E-2</v>
      </c>
      <c r="HC470">
        <v>200.56440881763501</v>
      </c>
      <c r="HD470">
        <v>0.149882397105735</v>
      </c>
      <c r="HN470">
        <v>200.56440881763501</v>
      </c>
      <c r="HO470">
        <v>0.85011760289426497</v>
      </c>
    </row>
    <row r="471" spans="1:223" x14ac:dyDescent="0.3">
      <c r="A471" t="s">
        <v>88</v>
      </c>
      <c r="BE471">
        <v>201.042084168337</v>
      </c>
      <c r="BF471">
        <v>8</v>
      </c>
      <c r="CL471">
        <v>201.04533066132299</v>
      </c>
      <c r="CM471">
        <v>4.9607940455909702E-2</v>
      </c>
      <c r="FM471">
        <v>0.146092184368737</v>
      </c>
      <c r="FN471">
        <v>0.13542588759330201</v>
      </c>
      <c r="FX471">
        <v>0.85390781563126295</v>
      </c>
      <c r="FY471">
        <v>0.13542588759330201</v>
      </c>
      <c r="GG471">
        <v>0.85390781563126295</v>
      </c>
      <c r="GH471">
        <v>0.58780391146101196</v>
      </c>
      <c r="GI471">
        <v>0.85390781563126295</v>
      </c>
      <c r="GJ471">
        <v>0.58780391146101196</v>
      </c>
      <c r="GR471">
        <v>0.85390781563126295</v>
      </c>
      <c r="GS471">
        <v>2.63486162451722E-2</v>
      </c>
      <c r="GT471">
        <v>0.85390781563126295</v>
      </c>
      <c r="GU471">
        <v>2.63486162451722E-2</v>
      </c>
      <c r="HC471">
        <v>201.04533066132299</v>
      </c>
      <c r="HD471">
        <v>0.14960794045591</v>
      </c>
      <c r="HN471">
        <v>201.04533066132299</v>
      </c>
      <c r="HO471">
        <v>0.85039205954409003</v>
      </c>
    </row>
    <row r="472" spans="1:223" x14ac:dyDescent="0.3">
      <c r="A472" t="s">
        <v>88</v>
      </c>
      <c r="BE472">
        <v>201.52304609218399</v>
      </c>
      <c r="BF472">
        <v>8</v>
      </c>
      <c r="CL472">
        <v>201.52625250501001</v>
      </c>
      <c r="CM472">
        <v>4.9340010769222599E-2</v>
      </c>
      <c r="FM472">
        <v>0.14428857715430901</v>
      </c>
      <c r="FN472">
        <v>0.13494864356700101</v>
      </c>
      <c r="FX472">
        <v>0.85571142284569102</v>
      </c>
      <c r="FY472">
        <v>0.13494864356700101</v>
      </c>
      <c r="GG472">
        <v>0.85571142284569102</v>
      </c>
      <c r="GH472">
        <v>0.59203260363269705</v>
      </c>
      <c r="GI472">
        <v>0.85571142284569102</v>
      </c>
      <c r="GJ472">
        <v>0.59203260363269705</v>
      </c>
      <c r="GR472">
        <v>0.85571142284569102</v>
      </c>
      <c r="GS472">
        <v>2.5702046305046501E-2</v>
      </c>
      <c r="GT472">
        <v>0.85571142284569102</v>
      </c>
      <c r="GU472">
        <v>2.5702046305046501E-2</v>
      </c>
      <c r="HC472">
        <v>201.52625250501001</v>
      </c>
      <c r="HD472">
        <v>0.14934001076922299</v>
      </c>
      <c r="HN472">
        <v>201.52625250501001</v>
      </c>
      <c r="HO472">
        <v>0.85065998923077701</v>
      </c>
    </row>
    <row r="473" spans="1:223" x14ac:dyDescent="0.3">
      <c r="A473" t="s">
        <v>88</v>
      </c>
      <c r="BE473">
        <v>202.004008016032</v>
      </c>
      <c r="BF473">
        <v>8</v>
      </c>
      <c r="CL473">
        <v>202.00717434869699</v>
      </c>
      <c r="CM473">
        <v>4.9088967202082202E-2</v>
      </c>
      <c r="FM473">
        <v>0.14248496993988</v>
      </c>
      <c r="FN473">
        <v>0.13447343598639</v>
      </c>
      <c r="FX473">
        <v>0.85751503006011998</v>
      </c>
      <c r="FY473">
        <v>0.13447343598639</v>
      </c>
      <c r="GG473">
        <v>0.85751503006011998</v>
      </c>
      <c r="GH473">
        <v>0.59628152804893997</v>
      </c>
      <c r="GI473">
        <v>0.85751503006011998</v>
      </c>
      <c r="GJ473">
        <v>0.59628152804893997</v>
      </c>
      <c r="GR473">
        <v>0.85751503006011998</v>
      </c>
      <c r="GS473">
        <v>2.5063508358842801E-2</v>
      </c>
      <c r="GT473">
        <v>0.85751503006011998</v>
      </c>
      <c r="GU473">
        <v>2.5063508358842801E-2</v>
      </c>
      <c r="HC473">
        <v>202.00717434869699</v>
      </c>
      <c r="HD473">
        <v>0.14908896720208201</v>
      </c>
      <c r="HN473">
        <v>202.00717434869699</v>
      </c>
      <c r="HO473">
        <v>0.85091103279791802</v>
      </c>
    </row>
    <row r="474" spans="1:223" x14ac:dyDescent="0.3">
      <c r="A474" t="s">
        <v>88</v>
      </c>
      <c r="BE474">
        <v>202.48496993987999</v>
      </c>
      <c r="BF474">
        <v>8</v>
      </c>
      <c r="CL474">
        <v>202.488096192385</v>
      </c>
      <c r="CM474">
        <v>4.8837923634941799E-2</v>
      </c>
      <c r="FM474">
        <v>0.14068136272545101</v>
      </c>
      <c r="FN474">
        <v>0.13399822840577899</v>
      </c>
      <c r="FX474">
        <v>0.85931863727454905</v>
      </c>
      <c r="FY474">
        <v>0.13399822840577899</v>
      </c>
      <c r="GG474">
        <v>0.85931863727454905</v>
      </c>
      <c r="GH474">
        <v>0.60055073299341299</v>
      </c>
      <c r="GI474">
        <v>0.85931863727454905</v>
      </c>
      <c r="GJ474">
        <v>0.60055073299341299</v>
      </c>
      <c r="GR474">
        <v>0.85931863727454905</v>
      </c>
      <c r="GS474">
        <v>2.4433002405684998E-2</v>
      </c>
      <c r="GT474">
        <v>0.85931863727454905</v>
      </c>
      <c r="GU474">
        <v>2.4433002405685099E-2</v>
      </c>
      <c r="HC474">
        <v>202.488096192385</v>
      </c>
      <c r="HD474">
        <v>0.148837923634942</v>
      </c>
      <c r="HN474">
        <v>202.488096192385</v>
      </c>
      <c r="HO474">
        <v>0.85116207636505803</v>
      </c>
    </row>
    <row r="475" spans="1:223" x14ac:dyDescent="0.3">
      <c r="A475" t="s">
        <v>88</v>
      </c>
      <c r="BE475">
        <v>202.96593186372701</v>
      </c>
      <c r="BF475">
        <v>8</v>
      </c>
      <c r="CL475">
        <v>202.96901803607199</v>
      </c>
      <c r="CM475">
        <v>4.8586880067801402E-2</v>
      </c>
      <c r="FM475">
        <v>0.13887775551102199</v>
      </c>
      <c r="FN475">
        <v>0.13352302082516801</v>
      </c>
      <c r="FX475">
        <v>0.86112224448897801</v>
      </c>
      <c r="FY475">
        <v>0.13352302082516801</v>
      </c>
      <c r="GG475">
        <v>0.86112224448897801</v>
      </c>
      <c r="GH475">
        <v>0.60484026674977998</v>
      </c>
      <c r="GI475">
        <v>0.86112224448897801</v>
      </c>
      <c r="GJ475">
        <v>0.60484026674977998</v>
      </c>
      <c r="GR475">
        <v>0.86112224448897801</v>
      </c>
      <c r="GS475">
        <v>2.3810528444686299E-2</v>
      </c>
      <c r="GT475">
        <v>0.86112224448897801</v>
      </c>
      <c r="GU475">
        <v>2.3810528444686299E-2</v>
      </c>
      <c r="HC475">
        <v>202.96901803607199</v>
      </c>
      <c r="HD475">
        <v>0.14858688006780099</v>
      </c>
      <c r="HN475">
        <v>202.96901803607199</v>
      </c>
      <c r="HO475">
        <v>0.85141311993219904</v>
      </c>
    </row>
    <row r="476" spans="1:223" x14ac:dyDescent="0.3">
      <c r="A476" t="s">
        <v>88</v>
      </c>
      <c r="BE476">
        <v>203.44689378757499</v>
      </c>
      <c r="BF476">
        <v>8</v>
      </c>
      <c r="CL476">
        <v>203.44993987976</v>
      </c>
      <c r="CM476">
        <v>4.8335836500661103E-2</v>
      </c>
      <c r="FM476">
        <v>0.13707414829659301</v>
      </c>
      <c r="FN476">
        <v>0.133047813244556</v>
      </c>
      <c r="FX476">
        <v>0.86292585170340697</v>
      </c>
      <c r="FY476">
        <v>0.133047813244556</v>
      </c>
      <c r="GG476">
        <v>0.86292585170340697</v>
      </c>
      <c r="GH476">
        <v>0.60915017760169599</v>
      </c>
      <c r="GI476">
        <v>0.86292585170340697</v>
      </c>
      <c r="GJ476">
        <v>0.60915017760169599</v>
      </c>
      <c r="GR476">
        <v>0.86292585170340697</v>
      </c>
      <c r="GS476">
        <v>2.3196086474947801E-2</v>
      </c>
      <c r="GT476">
        <v>0.86292585170340697</v>
      </c>
      <c r="GU476">
        <v>2.3196086474947801E-2</v>
      </c>
      <c r="HC476">
        <v>203.44993987976</v>
      </c>
      <c r="HD476">
        <v>0.14833583650066101</v>
      </c>
      <c r="HN476">
        <v>203.44993987976</v>
      </c>
      <c r="HO476">
        <v>0.85166416349933904</v>
      </c>
    </row>
    <row r="477" spans="1:223" x14ac:dyDescent="0.3">
      <c r="A477" t="s">
        <v>88</v>
      </c>
      <c r="BE477">
        <v>203.92785571142301</v>
      </c>
      <c r="BF477">
        <v>8</v>
      </c>
      <c r="CL477">
        <v>203.93086172344701</v>
      </c>
      <c r="CM477">
        <v>4.8084792933520699E-2</v>
      </c>
      <c r="FM477">
        <v>0.13527054108216399</v>
      </c>
      <c r="FN477">
        <v>0.13257601408237499</v>
      </c>
      <c r="FX477">
        <v>0.86472945891783604</v>
      </c>
      <c r="FY477">
        <v>0.13257601408237499</v>
      </c>
      <c r="GG477">
        <v>0.86472945891783604</v>
      </c>
      <c r="GH477">
        <v>0.61348051383281199</v>
      </c>
      <c r="GI477">
        <v>0.86472945891783604</v>
      </c>
      <c r="GJ477">
        <v>0.61348051383281199</v>
      </c>
      <c r="GR477">
        <v>0.86472945891783604</v>
      </c>
      <c r="GS477">
        <v>2.2589676495559399E-2</v>
      </c>
      <c r="GT477">
        <v>0.86472945891783604</v>
      </c>
      <c r="GU477">
        <v>2.2589676495559399E-2</v>
      </c>
      <c r="HC477">
        <v>203.93086172344701</v>
      </c>
      <c r="HD477">
        <v>0.148084792933521</v>
      </c>
      <c r="HN477">
        <v>203.93086172344701</v>
      </c>
      <c r="HO477">
        <v>0.85191520706647905</v>
      </c>
    </row>
    <row r="478" spans="1:223" x14ac:dyDescent="0.3">
      <c r="A478" t="s">
        <v>88</v>
      </c>
      <c r="BE478">
        <v>204.40881763527099</v>
      </c>
      <c r="BF478">
        <v>8</v>
      </c>
      <c r="CL478">
        <v>204.41178356713399</v>
      </c>
      <c r="CM478">
        <v>4.7844818821381897E-2</v>
      </c>
      <c r="FM478">
        <v>0.133466933867735</v>
      </c>
      <c r="FN478">
        <v>0.13210643039217401</v>
      </c>
      <c r="FX478">
        <v>0.866533066132265</v>
      </c>
      <c r="FY478">
        <v>0.13210643039217401</v>
      </c>
      <c r="GG478">
        <v>0.866533066132265</v>
      </c>
      <c r="GH478">
        <v>0.61783132372676697</v>
      </c>
      <c r="GI478">
        <v>0.866533066132265</v>
      </c>
      <c r="GJ478">
        <v>0.61783132372676697</v>
      </c>
      <c r="GR478">
        <v>0.866533066132265</v>
      </c>
      <c r="GS478">
        <v>2.1991298505598601E-2</v>
      </c>
      <c r="GT478">
        <v>0.866533066132265</v>
      </c>
      <c r="GU478">
        <v>2.1991298505598701E-2</v>
      </c>
      <c r="HC478">
        <v>204.41178356713399</v>
      </c>
      <c r="HD478">
        <v>0.14784481882138201</v>
      </c>
      <c r="HN478">
        <v>204.41178356713399</v>
      </c>
      <c r="HO478">
        <v>0.85215518117861799</v>
      </c>
    </row>
    <row r="479" spans="1:223" x14ac:dyDescent="0.3">
      <c r="A479" t="s">
        <v>88</v>
      </c>
      <c r="BE479">
        <v>204.88977955911801</v>
      </c>
      <c r="BF479">
        <v>8</v>
      </c>
      <c r="CL479">
        <v>204.892705410822</v>
      </c>
      <c r="CM479">
        <v>4.76141019934615E-2</v>
      </c>
      <c r="FM479">
        <v>0.13166332665330699</v>
      </c>
      <c r="FN479">
        <v>0.13163684670197201</v>
      </c>
      <c r="FX479">
        <v>0.86833667334669296</v>
      </c>
      <c r="FY479">
        <v>0.13163684670197201</v>
      </c>
      <c r="GG479">
        <v>0.86833667334669296</v>
      </c>
      <c r="GH479">
        <v>0.62220265556719401</v>
      </c>
      <c r="GI479">
        <v>0.86833667334669296</v>
      </c>
      <c r="GJ479">
        <v>0.62220265556719401</v>
      </c>
      <c r="GR479">
        <v>0.86833667334669296</v>
      </c>
      <c r="GS479">
        <v>2.14009525041308E-2</v>
      </c>
      <c r="GT479">
        <v>0.86833667334669296</v>
      </c>
      <c r="GU479">
        <v>2.14009525041308E-2</v>
      </c>
      <c r="HC479">
        <v>204.892705410822</v>
      </c>
      <c r="HD479">
        <v>0.147614101993462</v>
      </c>
      <c r="HN479">
        <v>204.892705410822</v>
      </c>
      <c r="HO479">
        <v>0.85238589800653897</v>
      </c>
    </row>
    <row r="480" spans="1:223" x14ac:dyDescent="0.3">
      <c r="A480" t="s">
        <v>88</v>
      </c>
      <c r="BE480">
        <v>205.370741482966</v>
      </c>
      <c r="BF480">
        <v>8</v>
      </c>
      <c r="CL480">
        <v>205.37362725450899</v>
      </c>
      <c r="CM480">
        <v>4.7383385165541102E-2</v>
      </c>
      <c r="FM480">
        <v>0.129859719438878</v>
      </c>
      <c r="FN480">
        <v>0.13116726301177101</v>
      </c>
      <c r="FX480">
        <v>0.87014028056112203</v>
      </c>
      <c r="FY480">
        <v>0.13116726301177101</v>
      </c>
      <c r="GG480">
        <v>0.87014028056112203</v>
      </c>
      <c r="GH480">
        <v>0.62659455763771799</v>
      </c>
      <c r="GI480">
        <v>0.87014028056112203</v>
      </c>
      <c r="GJ480">
        <v>0.62659455763771799</v>
      </c>
      <c r="GR480">
        <v>0.87014028056112203</v>
      </c>
      <c r="GS480">
        <v>2.0818638490208499E-2</v>
      </c>
      <c r="GT480">
        <v>0.87014028056112203</v>
      </c>
      <c r="GU480">
        <v>2.0818638490208499E-2</v>
      </c>
      <c r="HC480">
        <v>205.37362725450899</v>
      </c>
      <c r="HD480">
        <v>0.147383385165541</v>
      </c>
      <c r="HN480">
        <v>205.37362725450899</v>
      </c>
      <c r="HO480">
        <v>0.85261661483445905</v>
      </c>
    </row>
    <row r="481" spans="1:223" x14ac:dyDescent="0.3">
      <c r="A481" t="s">
        <v>88</v>
      </c>
      <c r="BE481">
        <v>205.85170340681401</v>
      </c>
      <c r="BF481">
        <v>8</v>
      </c>
      <c r="CL481">
        <v>205.854549098196</v>
      </c>
      <c r="CM481">
        <v>4.7152668337620697E-2</v>
      </c>
      <c r="FM481">
        <v>0.12805611222444899</v>
      </c>
      <c r="FN481">
        <v>0.130697679321569</v>
      </c>
      <c r="FX481">
        <v>0.87194388777555099</v>
      </c>
      <c r="FY481">
        <v>0.130697679321569</v>
      </c>
      <c r="GG481">
        <v>0.87194388777555099</v>
      </c>
      <c r="GH481">
        <v>0.63100707822195801</v>
      </c>
      <c r="GI481">
        <v>0.87194388777555099</v>
      </c>
      <c r="GJ481">
        <v>0.63100707822195801</v>
      </c>
      <c r="GR481">
        <v>0.87194388777555099</v>
      </c>
      <c r="GS481">
        <v>2.0244356462871E-2</v>
      </c>
      <c r="GT481">
        <v>0.87194388777555099</v>
      </c>
      <c r="GU481">
        <v>2.0244356462871E-2</v>
      </c>
      <c r="HC481">
        <v>205.854549098196</v>
      </c>
      <c r="HD481">
        <v>0.147152668337621</v>
      </c>
      <c r="HN481">
        <v>205.854549098196</v>
      </c>
      <c r="HO481">
        <v>0.85284733166237903</v>
      </c>
    </row>
    <row r="482" spans="1:223" x14ac:dyDescent="0.3">
      <c r="A482" t="s">
        <v>88</v>
      </c>
      <c r="BE482">
        <v>206.332665330661</v>
      </c>
      <c r="BF482">
        <v>8</v>
      </c>
      <c r="CL482">
        <v>206.33547094188401</v>
      </c>
      <c r="CM482">
        <v>4.6921951509700299E-2</v>
      </c>
      <c r="FM482">
        <v>0.12625250501002</v>
      </c>
      <c r="FN482">
        <v>0.130231202405513</v>
      </c>
      <c r="FX482">
        <v>0.87374749498997994</v>
      </c>
      <c r="FY482">
        <v>0.130231202405513</v>
      </c>
      <c r="GG482">
        <v>0.87374749498997994</v>
      </c>
      <c r="GH482">
        <v>0.63544026560352196</v>
      </c>
      <c r="GI482">
        <v>0.87374749498997994</v>
      </c>
      <c r="GJ482">
        <v>0.63544026560352196</v>
      </c>
      <c r="GR482">
        <v>0.87374749498997994</v>
      </c>
      <c r="GS482">
        <v>1.9678106421144401E-2</v>
      </c>
      <c r="GT482">
        <v>0.87374749498997994</v>
      </c>
      <c r="GU482">
        <v>1.9678106421144401E-2</v>
      </c>
      <c r="HC482">
        <v>206.33547094188401</v>
      </c>
      <c r="HD482">
        <v>0.1469219515097</v>
      </c>
      <c r="HN482">
        <v>206.33547094188401</v>
      </c>
      <c r="HO482">
        <v>0.8530780484903</v>
      </c>
    </row>
    <row r="483" spans="1:223" x14ac:dyDescent="0.3">
      <c r="A483" t="s">
        <v>88</v>
      </c>
      <c r="BE483">
        <v>206.81362725450899</v>
      </c>
      <c r="BF483">
        <v>8</v>
      </c>
      <c r="CL483">
        <v>206.816392785571</v>
      </c>
      <c r="CM483">
        <v>4.6691234681779797E-2</v>
      </c>
      <c r="FM483">
        <v>0.124448897795591</v>
      </c>
      <c r="FN483">
        <v>0.12976711104817601</v>
      </c>
      <c r="FX483">
        <v>0.87555110220440902</v>
      </c>
      <c r="FY483">
        <v>0.12976711104817601</v>
      </c>
      <c r="GG483">
        <v>0.87555110220440902</v>
      </c>
      <c r="GH483">
        <v>0.63989416806601196</v>
      </c>
      <c r="GI483">
        <v>0.87555110220440902</v>
      </c>
      <c r="GJ483">
        <v>0.63989416806601196</v>
      </c>
      <c r="GR483">
        <v>0.87555110220440902</v>
      </c>
      <c r="GS483">
        <v>1.9119888364041101E-2</v>
      </c>
      <c r="GT483">
        <v>0.87555110220440902</v>
      </c>
      <c r="GU483">
        <v>1.9119888364041101E-2</v>
      </c>
      <c r="HC483">
        <v>206.816392785571</v>
      </c>
      <c r="HD483">
        <v>0.14669123468178</v>
      </c>
      <c r="HN483">
        <v>206.816392785571</v>
      </c>
      <c r="HO483">
        <v>0.85330876531821997</v>
      </c>
    </row>
    <row r="484" spans="1:223" x14ac:dyDescent="0.3">
      <c r="A484" t="s">
        <v>88</v>
      </c>
      <c r="BE484">
        <v>207.294589178357</v>
      </c>
      <c r="BF484">
        <v>8</v>
      </c>
      <c r="CL484">
        <v>207.29731462925901</v>
      </c>
      <c r="CM484">
        <v>4.6474889664402698E-2</v>
      </c>
      <c r="FM484">
        <v>0.122645290581162</v>
      </c>
      <c r="FN484">
        <v>0.12930301969083799</v>
      </c>
      <c r="FX484">
        <v>0.87735470941883797</v>
      </c>
      <c r="FY484">
        <v>0.12930301969083799</v>
      </c>
      <c r="GG484">
        <v>0.87735470941883797</v>
      </c>
      <c r="GH484">
        <v>0.64436883389302402</v>
      </c>
      <c r="GI484">
        <v>0.87735470941883797</v>
      </c>
      <c r="GJ484">
        <v>0.64436883389302302</v>
      </c>
      <c r="GR484">
        <v>0.87735470941883797</v>
      </c>
      <c r="GS484">
        <v>1.85697022905588E-2</v>
      </c>
      <c r="GT484">
        <v>0.87735470941883797</v>
      </c>
      <c r="GU484">
        <v>1.85697022905588E-2</v>
      </c>
      <c r="HC484">
        <v>207.29731462925901</v>
      </c>
      <c r="HD484">
        <v>0.146474889664403</v>
      </c>
      <c r="HN484">
        <v>207.29731462925901</v>
      </c>
      <c r="HO484">
        <v>0.85352511033559697</v>
      </c>
    </row>
    <row r="485" spans="1:223" x14ac:dyDescent="0.3">
      <c r="A485" t="s">
        <v>88</v>
      </c>
      <c r="BE485">
        <v>207.77555110220399</v>
      </c>
      <c r="BF485">
        <v>8</v>
      </c>
      <c r="CL485">
        <v>207.77823647294599</v>
      </c>
      <c r="CM485">
        <v>4.6261907538975099E-2</v>
      </c>
      <c r="FM485">
        <v>0.120841683366734</v>
      </c>
      <c r="FN485">
        <v>0.128838928333501</v>
      </c>
      <c r="FX485">
        <v>0.87915831663326605</v>
      </c>
      <c r="FY485">
        <v>0.128838928333501</v>
      </c>
      <c r="GG485">
        <v>0.87915831663326605</v>
      </c>
      <c r="GH485">
        <v>0.64886431136814204</v>
      </c>
      <c r="GI485">
        <v>0.87915831663326605</v>
      </c>
      <c r="GJ485">
        <v>0.64886431136814204</v>
      </c>
      <c r="GR485">
        <v>0.87915831663326605</v>
      </c>
      <c r="GS485">
        <v>1.8027548199681099E-2</v>
      </c>
      <c r="GT485">
        <v>0.87915831663326605</v>
      </c>
      <c r="GU485">
        <v>1.8027548199681099E-2</v>
      </c>
      <c r="HC485">
        <v>207.77823647294599</v>
      </c>
      <c r="HD485">
        <v>0.146261907538975</v>
      </c>
      <c r="HN485">
        <v>207.77823647294599</v>
      </c>
      <c r="HO485">
        <v>0.85373809246102506</v>
      </c>
    </row>
    <row r="486" spans="1:223" x14ac:dyDescent="0.3">
      <c r="A486" t="s">
        <v>88</v>
      </c>
      <c r="BE486">
        <v>208.256513026052</v>
      </c>
      <c r="BF486">
        <v>8</v>
      </c>
      <c r="CL486">
        <v>208.25915831663301</v>
      </c>
      <c r="CM486">
        <v>4.6048925413547499E-2</v>
      </c>
      <c r="FM486">
        <v>0.11903807615230499</v>
      </c>
      <c r="FN486">
        <v>0.128374836976164</v>
      </c>
      <c r="FX486">
        <v>0.88096192384769501</v>
      </c>
      <c r="FY486">
        <v>0.128374836976164</v>
      </c>
      <c r="GG486">
        <v>0.88096192384769501</v>
      </c>
      <c r="GH486">
        <v>0.65338064877494595</v>
      </c>
      <c r="GI486">
        <v>0.88096192384769501</v>
      </c>
      <c r="GJ486">
        <v>0.65338064877494595</v>
      </c>
      <c r="GR486">
        <v>0.88096192384769501</v>
      </c>
      <c r="GS486">
        <v>1.7493426090376098E-2</v>
      </c>
      <c r="GT486">
        <v>0.88096192384769501</v>
      </c>
      <c r="GU486">
        <v>1.7493426090376098E-2</v>
      </c>
      <c r="HC486">
        <v>208.25915831663301</v>
      </c>
      <c r="HD486">
        <v>0.146048925413547</v>
      </c>
      <c r="HN486">
        <v>208.25915831663301</v>
      </c>
      <c r="HO486">
        <v>0.85395107458645303</v>
      </c>
    </row>
    <row r="487" spans="1:223" x14ac:dyDescent="0.3">
      <c r="A487" t="s">
        <v>88</v>
      </c>
      <c r="BE487">
        <v>208.73747494989999</v>
      </c>
      <c r="BF487">
        <v>8</v>
      </c>
      <c r="CL487">
        <v>208.74008016032101</v>
      </c>
      <c r="CM487">
        <v>4.58359432881199E-2</v>
      </c>
      <c r="FM487">
        <v>0.11723446893787599</v>
      </c>
      <c r="FN487">
        <v>0.127913563776274</v>
      </c>
      <c r="FX487">
        <v>0.88276553106212396</v>
      </c>
      <c r="FY487">
        <v>0.127913563776274</v>
      </c>
      <c r="GG487">
        <v>0.88276553106212396</v>
      </c>
      <c r="GH487">
        <v>0.65791789439700898</v>
      </c>
      <c r="GI487">
        <v>0.88276553106212396</v>
      </c>
      <c r="GJ487">
        <v>0.65791789439700799</v>
      </c>
      <c r="GR487">
        <v>0.88276553106212396</v>
      </c>
      <c r="GS487">
        <v>1.6967335961596799E-2</v>
      </c>
      <c r="GT487">
        <v>0.88276553106212396</v>
      </c>
      <c r="GU487">
        <v>1.6967335961596799E-2</v>
      </c>
      <c r="HC487">
        <v>208.74008016032101</v>
      </c>
      <c r="HD487">
        <v>0.14583594328812</v>
      </c>
      <c r="HN487">
        <v>208.74008016032101</v>
      </c>
      <c r="HO487">
        <v>0.85416405671188</v>
      </c>
    </row>
    <row r="488" spans="1:223" x14ac:dyDescent="0.3">
      <c r="A488" t="s">
        <v>88</v>
      </c>
      <c r="BE488">
        <v>209.21843687374701</v>
      </c>
      <c r="BF488">
        <v>8</v>
      </c>
      <c r="CL488">
        <v>209.221002004008</v>
      </c>
      <c r="CM488">
        <v>4.5622961162692301E-2</v>
      </c>
      <c r="FM488">
        <v>0.11543086172344701</v>
      </c>
      <c r="FN488">
        <v>0.12745483775715299</v>
      </c>
      <c r="FX488">
        <v>0.88456913827655304</v>
      </c>
      <c r="FY488">
        <v>0.12745483775715299</v>
      </c>
      <c r="GG488">
        <v>0.88456913827655304</v>
      </c>
      <c r="GH488">
        <v>0.66247609651789097</v>
      </c>
      <c r="GI488">
        <v>0.88456913827655304</v>
      </c>
      <c r="GJ488">
        <v>0.66247609651789097</v>
      </c>
      <c r="GR488">
        <v>0.88456913827655304</v>
      </c>
      <c r="GS488">
        <v>1.6449277812279901E-2</v>
      </c>
      <c r="GT488">
        <v>0.88456913827655304</v>
      </c>
      <c r="GU488">
        <v>1.6449277812279901E-2</v>
      </c>
      <c r="HC488">
        <v>209.221002004008</v>
      </c>
      <c r="HD488">
        <v>0.14562296116269199</v>
      </c>
      <c r="HN488">
        <v>209.221002004008</v>
      </c>
      <c r="HO488">
        <v>0.85437703883730798</v>
      </c>
    </row>
    <row r="489" spans="1:223" x14ac:dyDescent="0.3">
      <c r="A489" t="s">
        <v>88</v>
      </c>
      <c r="BE489">
        <v>209.69939879759499</v>
      </c>
      <c r="BF489">
        <v>8</v>
      </c>
      <c r="CL489">
        <v>209.70192384769501</v>
      </c>
      <c r="CM489">
        <v>4.54111725072118E-2</v>
      </c>
      <c r="FM489">
        <v>0.11362725450901801</v>
      </c>
      <c r="FN489">
        <v>0.12699611173803199</v>
      </c>
      <c r="FX489">
        <v>0.88637274549098199</v>
      </c>
      <c r="FY489">
        <v>0.12699611173803199</v>
      </c>
      <c r="GG489">
        <v>0.88637274549098199</v>
      </c>
      <c r="GH489">
        <v>0.66705530342115105</v>
      </c>
      <c r="GI489">
        <v>0.88637274549098199</v>
      </c>
      <c r="GJ489">
        <v>0.66705530342115105</v>
      </c>
      <c r="GR489">
        <v>0.88637274549098199</v>
      </c>
      <c r="GS489">
        <v>1.59392516413457E-2</v>
      </c>
      <c r="GT489">
        <v>0.88637274549098199</v>
      </c>
      <c r="GU489">
        <v>1.59392516413457E-2</v>
      </c>
      <c r="HC489">
        <v>209.70192384769501</v>
      </c>
      <c r="HD489">
        <v>0.145411172507212</v>
      </c>
      <c r="HN489">
        <v>209.70192384769501</v>
      </c>
      <c r="HO489">
        <v>0.85458882749278797</v>
      </c>
    </row>
    <row r="490" spans="1:223" x14ac:dyDescent="0.3">
      <c r="A490" t="s">
        <v>88</v>
      </c>
      <c r="BE490">
        <v>210.18036072144301</v>
      </c>
      <c r="BF490">
        <v>8</v>
      </c>
      <c r="CL490">
        <v>210.18284569138299</v>
      </c>
      <c r="CM490">
        <v>4.5213856886567601E-2</v>
      </c>
      <c r="FM490">
        <v>0.111823647294589</v>
      </c>
      <c r="FN490">
        <v>0.12653738571891099</v>
      </c>
      <c r="FX490">
        <v>0.88817635270541095</v>
      </c>
      <c r="FY490">
        <v>0.12653738571891099</v>
      </c>
      <c r="GG490">
        <v>0.88817635270541095</v>
      </c>
      <c r="GH490">
        <v>0.67165556339033705</v>
      </c>
      <c r="GI490">
        <v>0.88817635270541095</v>
      </c>
      <c r="GJ490">
        <v>0.67165556339033705</v>
      </c>
      <c r="GR490">
        <v>0.88817635270541095</v>
      </c>
      <c r="GS490">
        <v>1.54372574476975E-2</v>
      </c>
      <c r="GT490">
        <v>0.88817635270541095</v>
      </c>
      <c r="GU490">
        <v>1.54372574476975E-2</v>
      </c>
      <c r="HC490">
        <v>210.18284569138299</v>
      </c>
      <c r="HD490">
        <v>0.14521385688656799</v>
      </c>
      <c r="HN490">
        <v>210.18284569138299</v>
      </c>
      <c r="HO490">
        <v>0.85478614311343204</v>
      </c>
    </row>
    <row r="491" spans="1:223" x14ac:dyDescent="0.3">
      <c r="A491" t="s">
        <v>88</v>
      </c>
      <c r="BE491">
        <v>210.66132264529099</v>
      </c>
      <c r="BF491">
        <v>8</v>
      </c>
      <c r="CL491">
        <v>210.66376753507001</v>
      </c>
      <c r="CM491">
        <v>4.5016541265923402E-2</v>
      </c>
      <c r="FM491">
        <v>0.11002004008016</v>
      </c>
      <c r="FN491">
        <v>0.12607865969979101</v>
      </c>
      <c r="FX491">
        <v>0.88997995991984002</v>
      </c>
      <c r="FY491">
        <v>0.12607865969979101</v>
      </c>
      <c r="GG491">
        <v>0.88997995991984002</v>
      </c>
      <c r="GH491">
        <v>0.67627692470898804</v>
      </c>
      <c r="GI491">
        <v>0.88997995991984002</v>
      </c>
      <c r="GJ491">
        <v>0.67627692470898804</v>
      </c>
      <c r="GR491">
        <v>0.88997995991984002</v>
      </c>
      <c r="GS491">
        <v>1.49432952302212E-2</v>
      </c>
      <c r="GT491">
        <v>0.88997995991984002</v>
      </c>
      <c r="GU491">
        <v>1.49432952302211E-2</v>
      </c>
      <c r="HC491">
        <v>210.66376753507001</v>
      </c>
      <c r="HD491">
        <v>0.145016541265923</v>
      </c>
      <c r="HN491">
        <v>210.66376753507001</v>
      </c>
      <c r="HO491">
        <v>0.854983458734077</v>
      </c>
    </row>
    <row r="492" spans="1:223" x14ac:dyDescent="0.3">
      <c r="A492" t="s">
        <v>88</v>
      </c>
      <c r="BE492">
        <v>211.14228456913801</v>
      </c>
      <c r="BF492">
        <v>8</v>
      </c>
      <c r="CL492">
        <v>211.14468937875799</v>
      </c>
      <c r="CM492">
        <v>4.4819225645279098E-2</v>
      </c>
      <c r="FM492">
        <v>0.108216432865731</v>
      </c>
      <c r="FN492">
        <v>0.12562247559478501</v>
      </c>
      <c r="FX492">
        <v>0.89178356713426898</v>
      </c>
      <c r="FY492">
        <v>0.12562247559478501</v>
      </c>
      <c r="GG492">
        <v>0.89178356713426898</v>
      </c>
      <c r="GH492">
        <v>0.68091943566063895</v>
      </c>
      <c r="GI492">
        <v>0.89178356713426898</v>
      </c>
      <c r="GJ492">
        <v>0.68091943566063895</v>
      </c>
      <c r="GR492">
        <v>0.89178356713426898</v>
      </c>
      <c r="GS492">
        <v>1.44573649877842E-2</v>
      </c>
      <c r="GT492">
        <v>0.89178356713426898</v>
      </c>
      <c r="GU492">
        <v>1.44573649877842E-2</v>
      </c>
      <c r="HC492">
        <v>211.14468937875799</v>
      </c>
      <c r="HD492">
        <v>0.14481922564527899</v>
      </c>
      <c r="HN492">
        <v>211.14468937875799</v>
      </c>
      <c r="HO492">
        <v>0.85518077435472095</v>
      </c>
    </row>
    <row r="493" spans="1:223" x14ac:dyDescent="0.3">
      <c r="A493" t="s">
        <v>88</v>
      </c>
      <c r="BE493">
        <v>211.623246492986</v>
      </c>
      <c r="BF493">
        <v>8</v>
      </c>
      <c r="CL493">
        <v>211.625611222445</v>
      </c>
      <c r="CM493">
        <v>4.4621910024634899E-2</v>
      </c>
      <c r="FM493">
        <v>0.106412825651303</v>
      </c>
      <c r="FN493">
        <v>0.12516899227352701</v>
      </c>
      <c r="FX493">
        <v>0.89358717434869706</v>
      </c>
      <c r="FY493">
        <v>0.12516899227352701</v>
      </c>
      <c r="GG493">
        <v>0.89358717434869706</v>
      </c>
      <c r="GH493">
        <v>0.68558314452881597</v>
      </c>
      <c r="GI493">
        <v>0.89358717434869706</v>
      </c>
      <c r="GJ493">
        <v>0.68558314452881597</v>
      </c>
      <c r="GR493">
        <v>0.89358717434869706</v>
      </c>
      <c r="GS493">
        <v>1.39794667192355E-2</v>
      </c>
      <c r="GT493">
        <v>0.89358717434869706</v>
      </c>
      <c r="GU493">
        <v>1.39794667192355E-2</v>
      </c>
      <c r="HC493">
        <v>211.625611222445</v>
      </c>
      <c r="HD493">
        <v>0.14462191002463501</v>
      </c>
      <c r="HN493">
        <v>211.625611222445</v>
      </c>
      <c r="HO493">
        <v>0.85537808997536502</v>
      </c>
    </row>
    <row r="494" spans="1:223" x14ac:dyDescent="0.3">
      <c r="A494" t="s">
        <v>88</v>
      </c>
      <c r="BE494">
        <v>212.10420841683401</v>
      </c>
      <c r="BF494">
        <v>8</v>
      </c>
      <c r="CL494">
        <v>212.10653306613199</v>
      </c>
      <c r="CM494">
        <v>4.44245944039907E-2</v>
      </c>
      <c r="FM494">
        <v>0.104609218436874</v>
      </c>
      <c r="FN494">
        <v>0.124715508952269</v>
      </c>
      <c r="FX494">
        <v>0.89539078156312601</v>
      </c>
      <c r="FY494">
        <v>0.124715508952269</v>
      </c>
      <c r="GG494">
        <v>0.89539078156312601</v>
      </c>
      <c r="GH494">
        <v>0.69026809959703594</v>
      </c>
      <c r="GI494">
        <v>0.89539078156312601</v>
      </c>
      <c r="GJ494">
        <v>0.69026809959703594</v>
      </c>
      <c r="GR494">
        <v>0.89539078156312601</v>
      </c>
      <c r="GS494">
        <v>1.3509600423404799E-2</v>
      </c>
      <c r="GT494">
        <v>0.89539078156312601</v>
      </c>
      <c r="GU494">
        <v>1.3509600423404799E-2</v>
      </c>
      <c r="HC494">
        <v>212.10653306613199</v>
      </c>
      <c r="HD494">
        <v>0.144424594403991</v>
      </c>
      <c r="HN494">
        <v>212.10653306613199</v>
      </c>
      <c r="HO494">
        <v>0.85557540559600898</v>
      </c>
    </row>
    <row r="495" spans="1:223" x14ac:dyDescent="0.3">
      <c r="A495" t="s">
        <v>88</v>
      </c>
      <c r="BE495">
        <v>212.585170340681</v>
      </c>
      <c r="BF495">
        <v>8</v>
      </c>
      <c r="CL495">
        <v>212.58745490982</v>
      </c>
      <c r="CM495">
        <v>4.4232016790185499E-2</v>
      </c>
      <c r="FM495">
        <v>0.102805611222445</v>
      </c>
      <c r="FN495">
        <v>0.124262025631012</v>
      </c>
      <c r="FX495">
        <v>0.89719438877755497</v>
      </c>
      <c r="FY495">
        <v>0.124262025631012</v>
      </c>
      <c r="GG495">
        <v>0.89719438877755497</v>
      </c>
      <c r="GH495">
        <v>0.69497434914880896</v>
      </c>
      <c r="GI495">
        <v>0.89719438877755497</v>
      </c>
      <c r="GJ495">
        <v>0.69497434914880896</v>
      </c>
      <c r="GR495">
        <v>0.89719438877755497</v>
      </c>
      <c r="GS495">
        <v>1.3047766099101601E-2</v>
      </c>
      <c r="GT495">
        <v>0.89719438877755497</v>
      </c>
      <c r="GU495">
        <v>1.3047766099101601E-2</v>
      </c>
      <c r="HC495">
        <v>212.58745490982</v>
      </c>
      <c r="HD495">
        <v>0.14423201679018499</v>
      </c>
      <c r="HN495">
        <v>212.58745490982</v>
      </c>
      <c r="HO495">
        <v>0.85576798320981495</v>
      </c>
    </row>
    <row r="496" spans="1:223" x14ac:dyDescent="0.3">
      <c r="A496" t="s">
        <v>88</v>
      </c>
      <c r="BE496">
        <v>213.06613226452899</v>
      </c>
      <c r="BF496">
        <v>8</v>
      </c>
      <c r="CL496">
        <v>213.06837675350701</v>
      </c>
      <c r="CM496">
        <v>4.4048555737574602E-2</v>
      </c>
      <c r="FM496">
        <v>0.101002004008016</v>
      </c>
      <c r="FN496">
        <v>0.12380854230975399</v>
      </c>
      <c r="FX496">
        <v>0.89899799599198404</v>
      </c>
      <c r="FY496">
        <v>0.12380854230975399</v>
      </c>
      <c r="GG496">
        <v>0.89899799599198404</v>
      </c>
      <c r="GH496">
        <v>0.69970194146764098</v>
      </c>
      <c r="GI496">
        <v>0.89899799599198404</v>
      </c>
      <c r="GJ496">
        <v>0.69970194146764098</v>
      </c>
      <c r="GR496">
        <v>0.89899799599198404</v>
      </c>
      <c r="GS496">
        <v>1.2593963745114701E-2</v>
      </c>
      <c r="GT496">
        <v>0.89899799599198404</v>
      </c>
      <c r="GU496">
        <v>1.2593963745114701E-2</v>
      </c>
      <c r="HC496">
        <v>213.06837675350701</v>
      </c>
      <c r="HD496">
        <v>0.144048555737575</v>
      </c>
      <c r="HN496">
        <v>213.06837675350701</v>
      </c>
      <c r="HO496">
        <v>0.85595144426242498</v>
      </c>
    </row>
    <row r="497" spans="1:223" x14ac:dyDescent="0.3">
      <c r="A497" t="s">
        <v>88</v>
      </c>
      <c r="BE497">
        <v>213.547094188377</v>
      </c>
      <c r="BF497">
        <v>8</v>
      </c>
      <c r="CL497">
        <v>213.549298597194</v>
      </c>
      <c r="CM497">
        <v>4.38650946849636E-2</v>
      </c>
      <c r="FM497">
        <v>9.9198396793587107E-2</v>
      </c>
      <c r="FN497">
        <v>0.12335733641738</v>
      </c>
      <c r="FX497">
        <v>0.900801603206413</v>
      </c>
      <c r="FY497">
        <v>0.12335733641738</v>
      </c>
      <c r="GG497">
        <v>0.900801603206413</v>
      </c>
      <c r="GH497">
        <v>0.70445092483702498</v>
      </c>
      <c r="GI497">
        <v>0.900801603206413</v>
      </c>
      <c r="GJ497">
        <v>0.70445092483702498</v>
      </c>
      <c r="GR497">
        <v>0.900801603206413</v>
      </c>
      <c r="GS497">
        <v>1.2148193360211499E-2</v>
      </c>
      <c r="GT497">
        <v>0.900801603206413</v>
      </c>
      <c r="GU497">
        <v>1.2148193360211499E-2</v>
      </c>
      <c r="HC497">
        <v>213.549298597194</v>
      </c>
      <c r="HD497">
        <v>0.143865094684964</v>
      </c>
      <c r="HN497">
        <v>213.549298597194</v>
      </c>
      <c r="HO497">
        <v>0.856134905315036</v>
      </c>
    </row>
    <row r="498" spans="1:223" x14ac:dyDescent="0.3">
      <c r="A498" t="s">
        <v>88</v>
      </c>
      <c r="BE498">
        <v>214.02805611222399</v>
      </c>
      <c r="BF498">
        <v>8</v>
      </c>
      <c r="CL498">
        <v>214.030220440882</v>
      </c>
      <c r="CM498">
        <v>4.3681633632352702E-2</v>
      </c>
      <c r="FM498">
        <v>9.7394789579158397E-2</v>
      </c>
      <c r="FN498">
        <v>0.122908977311112</v>
      </c>
      <c r="FX498">
        <v>0.90260521042084196</v>
      </c>
      <c r="FY498">
        <v>0.122908977311112</v>
      </c>
      <c r="GG498">
        <v>0.90260521042084196</v>
      </c>
      <c r="GH498">
        <v>0.70922134754044996</v>
      </c>
      <c r="GI498">
        <v>0.90260521042084196</v>
      </c>
      <c r="GJ498">
        <v>0.70922134754045096</v>
      </c>
      <c r="GR498">
        <v>0.90260521042084196</v>
      </c>
      <c r="GS498">
        <v>1.17104549431373E-2</v>
      </c>
      <c r="GT498">
        <v>0.90260521042084196</v>
      </c>
      <c r="GU498">
        <v>1.17104549431373E-2</v>
      </c>
      <c r="HC498">
        <v>214.030220440882</v>
      </c>
      <c r="HD498">
        <v>0.14368163363235301</v>
      </c>
      <c r="HN498">
        <v>214.030220440882</v>
      </c>
      <c r="HO498">
        <v>0.85631836636764702</v>
      </c>
    </row>
    <row r="499" spans="1:223" x14ac:dyDescent="0.3">
      <c r="A499" t="s">
        <v>88</v>
      </c>
      <c r="BE499">
        <v>214.50901803607201</v>
      </c>
      <c r="BF499">
        <v>8</v>
      </c>
      <c r="CL499">
        <v>214.51114228456899</v>
      </c>
      <c r="CM499">
        <v>4.3498172579741798E-2</v>
      </c>
      <c r="FM499">
        <v>9.5591182364729396E-2</v>
      </c>
      <c r="FN499">
        <v>0.122460618204843</v>
      </c>
      <c r="FX499">
        <v>0.90440881763527103</v>
      </c>
      <c r="FY499">
        <v>0.122460618204843</v>
      </c>
      <c r="GG499">
        <v>0.90440881763527103</v>
      </c>
      <c r="GH499">
        <v>0.71401325786139802</v>
      </c>
      <c r="GI499">
        <v>0.90440881763527103</v>
      </c>
      <c r="GJ499">
        <v>0.71401325786139802</v>
      </c>
      <c r="GR499">
        <v>0.90440881763527103</v>
      </c>
      <c r="GS499">
        <v>1.12807484926142E-2</v>
      </c>
      <c r="GT499">
        <v>0.90440881763527103</v>
      </c>
      <c r="GU499">
        <v>1.12807484926142E-2</v>
      </c>
      <c r="HC499">
        <v>214.51114228456899</v>
      </c>
      <c r="HD499">
        <v>0.14349817257974201</v>
      </c>
      <c r="HN499">
        <v>214.51114228456899</v>
      </c>
      <c r="HO499">
        <v>0.85650182742025804</v>
      </c>
    </row>
    <row r="500" spans="1:223" x14ac:dyDescent="0.3">
      <c r="A500" t="s">
        <v>88</v>
      </c>
      <c r="BE500">
        <v>214.98997995991999</v>
      </c>
      <c r="BF500">
        <v>8</v>
      </c>
      <c r="CL500">
        <v>214.992064128257</v>
      </c>
      <c r="CM500">
        <v>4.33147115271309E-2</v>
      </c>
      <c r="FM500">
        <v>9.3787575150300603E-2</v>
      </c>
      <c r="FN500">
        <v>0.12201225909857499</v>
      </c>
      <c r="FX500">
        <v>0.90621242484969899</v>
      </c>
      <c r="FY500">
        <v>0.12201225909857499</v>
      </c>
      <c r="GG500">
        <v>0.90621242484969899</v>
      </c>
      <c r="GH500">
        <v>0.71882670408334204</v>
      </c>
      <c r="GI500">
        <v>0.90621242484969899</v>
      </c>
      <c r="GJ500">
        <v>0.71882670408334204</v>
      </c>
      <c r="GR500">
        <v>0.90621242484969899</v>
      </c>
      <c r="GS500">
        <v>1.08590740073406E-2</v>
      </c>
      <c r="GT500">
        <v>0.90621242484969899</v>
      </c>
      <c r="GU500">
        <v>1.08590740073406E-2</v>
      </c>
      <c r="HC500">
        <v>214.992064128257</v>
      </c>
      <c r="HD500">
        <v>0.14331471152713099</v>
      </c>
      <c r="HN500">
        <v>214.992064128257</v>
      </c>
      <c r="HO500">
        <v>0.85668528847286896</v>
      </c>
    </row>
    <row r="501" spans="1:223" x14ac:dyDescent="0.3">
      <c r="A501" t="s">
        <v>88</v>
      </c>
      <c r="BE501">
        <v>215.47094188376801</v>
      </c>
      <c r="BF501">
        <v>8</v>
      </c>
      <c r="CL501">
        <v>215.47298597194401</v>
      </c>
      <c r="CM501">
        <v>4.3138752749512101E-2</v>
      </c>
      <c r="FM501">
        <v>9.1983967935871797E-2</v>
      </c>
      <c r="FN501">
        <v>0.121563899992307</v>
      </c>
      <c r="FX501">
        <v>0.90801603206412795</v>
      </c>
      <c r="FY501">
        <v>0.121563899992307</v>
      </c>
      <c r="GG501">
        <v>0.90801603206412795</v>
      </c>
      <c r="GH501">
        <v>0.72366173448974602</v>
      </c>
      <c r="GI501">
        <v>0.90801603206412795</v>
      </c>
      <c r="GJ501">
        <v>0.72366173448974702</v>
      </c>
      <c r="GR501">
        <v>0.90801603206412795</v>
      </c>
      <c r="GS501">
        <v>1.04454314859898E-2</v>
      </c>
      <c r="GT501">
        <v>0.90801603206412795</v>
      </c>
      <c r="GU501">
        <v>1.04454314859898E-2</v>
      </c>
      <c r="HC501">
        <v>215.47298597194401</v>
      </c>
      <c r="HD501">
        <v>0.14313875274951199</v>
      </c>
      <c r="HN501">
        <v>215.47298597194401</v>
      </c>
      <c r="HO501">
        <v>0.85686124725048796</v>
      </c>
    </row>
    <row r="502" spans="1:223" x14ac:dyDescent="0.3">
      <c r="A502" t="s">
        <v>88</v>
      </c>
      <c r="BE502">
        <v>215.951903807615</v>
      </c>
      <c r="BF502">
        <v>8</v>
      </c>
      <c r="CL502">
        <v>215.953907815631</v>
      </c>
      <c r="CM502">
        <v>4.2967635362264098E-2</v>
      </c>
      <c r="FM502">
        <v>9.0180360721442906E-2</v>
      </c>
      <c r="FN502">
        <v>0.121117565008777</v>
      </c>
      <c r="FX502">
        <v>0.90981963927855702</v>
      </c>
      <c r="FY502">
        <v>0.121117565008777</v>
      </c>
      <c r="GG502">
        <v>0.90981963927855702</v>
      </c>
      <c r="GH502">
        <v>0.72851839736407198</v>
      </c>
      <c r="GI502">
        <v>0.90981963927855702</v>
      </c>
      <c r="GJ502">
        <v>0.72851839736407198</v>
      </c>
      <c r="GR502">
        <v>0.90981963927855702</v>
      </c>
      <c r="GS502">
        <v>1.0039820927209699E-2</v>
      </c>
      <c r="GT502">
        <v>0.90981963927855702</v>
      </c>
      <c r="GU502">
        <v>1.0039820927209699E-2</v>
      </c>
      <c r="HC502">
        <v>215.953907815631</v>
      </c>
      <c r="HD502">
        <v>0.14296763536226401</v>
      </c>
      <c r="HN502">
        <v>215.953907815631</v>
      </c>
      <c r="HO502">
        <v>0.85703236463773602</v>
      </c>
    </row>
    <row r="503" spans="1:223" x14ac:dyDescent="0.3">
      <c r="A503" t="s">
        <v>88</v>
      </c>
      <c r="BE503">
        <v>216.43286573146301</v>
      </c>
      <c r="BF503">
        <v>8</v>
      </c>
      <c r="CL503">
        <v>216.43482965931901</v>
      </c>
      <c r="CM503">
        <v>4.2796517975016102E-2</v>
      </c>
      <c r="FM503">
        <v>8.8376753507014003E-2</v>
      </c>
      <c r="FN503">
        <v>0.12067421560628599</v>
      </c>
      <c r="FX503">
        <v>0.91162324649298598</v>
      </c>
      <c r="FY503">
        <v>0.12067421560628599</v>
      </c>
      <c r="GG503">
        <v>0.91162324649298598</v>
      </c>
      <c r="GH503">
        <v>0.73339674098976804</v>
      </c>
      <c r="GI503">
        <v>0.91162324649298598</v>
      </c>
      <c r="GJ503">
        <v>0.73339674098976804</v>
      </c>
      <c r="GR503">
        <v>0.91162324649298598</v>
      </c>
      <c r="GS503">
        <v>9.6422423296211208E-3</v>
      </c>
      <c r="GT503">
        <v>0.91162324649298598</v>
      </c>
      <c r="GU503">
        <v>9.6422423296211208E-3</v>
      </c>
      <c r="HC503">
        <v>216.43482965931901</v>
      </c>
      <c r="HD503">
        <v>0.142796517975016</v>
      </c>
      <c r="HN503">
        <v>216.43482965931901</v>
      </c>
      <c r="HO503">
        <v>0.85720348202498398</v>
      </c>
    </row>
    <row r="504" spans="1:223" x14ac:dyDescent="0.3">
      <c r="A504" t="s">
        <v>88</v>
      </c>
      <c r="BE504">
        <v>216.913827655311</v>
      </c>
      <c r="BF504">
        <v>8</v>
      </c>
      <c r="CL504">
        <v>216.91575150300599</v>
      </c>
      <c r="CM504">
        <v>4.2625400587768099E-2</v>
      </c>
      <c r="FM504">
        <v>8.6573146292585196E-2</v>
      </c>
      <c r="FN504">
        <v>0.120230866203795</v>
      </c>
      <c r="FX504">
        <v>0.91342685370741505</v>
      </c>
      <c r="FY504">
        <v>0.120230866203795</v>
      </c>
      <c r="GG504">
        <v>0.91342685370741505</v>
      </c>
      <c r="GH504">
        <v>0.73829681365027999</v>
      </c>
      <c r="GI504">
        <v>0.91342685370741505</v>
      </c>
      <c r="GJ504">
        <v>0.73829681365027999</v>
      </c>
      <c r="GR504">
        <v>0.91342685370741505</v>
      </c>
      <c r="GS504">
        <v>9.2526956918172303E-3</v>
      </c>
      <c r="GT504">
        <v>0.91342685370741505</v>
      </c>
      <c r="GU504">
        <v>9.2526956918172303E-3</v>
      </c>
      <c r="HC504">
        <v>216.91575150300599</v>
      </c>
      <c r="HD504">
        <v>0.14262540058776799</v>
      </c>
      <c r="HN504">
        <v>216.91575150300599</v>
      </c>
      <c r="HO504">
        <v>0.85737459941223204</v>
      </c>
    </row>
    <row r="505" spans="1:223" x14ac:dyDescent="0.3">
      <c r="A505" t="s">
        <v>88</v>
      </c>
      <c r="BE505">
        <v>217.39478957915799</v>
      </c>
      <c r="BF505">
        <v>8</v>
      </c>
      <c r="CL505">
        <v>217.39667334669301</v>
      </c>
      <c r="CM505">
        <v>4.2454283200520103E-2</v>
      </c>
      <c r="FM505">
        <v>8.4769539078156306E-2</v>
      </c>
      <c r="FN505">
        <v>0.11978751680130401</v>
      </c>
      <c r="FX505">
        <v>0.91523046092184401</v>
      </c>
      <c r="FY505">
        <v>0.11978751680130401</v>
      </c>
      <c r="GG505">
        <v>0.91523046092184401</v>
      </c>
      <c r="GH505">
        <v>0.74321866362904399</v>
      </c>
      <c r="GI505">
        <v>0.91523046092184401</v>
      </c>
      <c r="GJ505">
        <v>0.74321866362904399</v>
      </c>
      <c r="GR505">
        <v>0.91523046092184401</v>
      </c>
      <c r="GS505">
        <v>8.8711810123620598E-3</v>
      </c>
      <c r="GT505">
        <v>0.91523046092184401</v>
      </c>
      <c r="GU505">
        <v>8.8711810123620598E-3</v>
      </c>
      <c r="HC505">
        <v>217.39667334669301</v>
      </c>
      <c r="HD505">
        <v>0.14245428320052</v>
      </c>
      <c r="HN505">
        <v>217.39667334669301</v>
      </c>
      <c r="HO505">
        <v>0.85754571679948</v>
      </c>
    </row>
    <row r="506" spans="1:223" x14ac:dyDescent="0.3">
      <c r="A506" t="s">
        <v>88</v>
      </c>
      <c r="BE506">
        <v>217.875751503006</v>
      </c>
      <c r="BF506">
        <v>8</v>
      </c>
      <c r="CL506">
        <v>217.87759519038099</v>
      </c>
      <c r="CM506">
        <v>4.22831658132721E-2</v>
      </c>
      <c r="FM506">
        <v>8.2965931863727499E-2</v>
      </c>
      <c r="FN506">
        <v>0.119344167398814</v>
      </c>
      <c r="FX506">
        <v>0.91703406813627297</v>
      </c>
      <c r="FY506">
        <v>0.119344167398814</v>
      </c>
      <c r="GG506">
        <v>0.91703406813627297</v>
      </c>
      <c r="GH506">
        <v>0.74816233920948905</v>
      </c>
      <c r="GI506">
        <v>0.91703406813627297</v>
      </c>
      <c r="GJ506">
        <v>0.74816233920948905</v>
      </c>
      <c r="GR506">
        <v>0.91703406813627297</v>
      </c>
      <c r="GS506">
        <v>8.4976982897894404E-3</v>
      </c>
      <c r="GT506">
        <v>0.91703406813627297</v>
      </c>
      <c r="GU506">
        <v>8.4976982897894404E-3</v>
      </c>
      <c r="HC506">
        <v>217.87759519038099</v>
      </c>
      <c r="HD506">
        <v>0.14228316581327199</v>
      </c>
      <c r="HN506">
        <v>217.87759519038099</v>
      </c>
      <c r="HO506">
        <v>0.85771683418672795</v>
      </c>
    </row>
    <row r="507" spans="1:223" x14ac:dyDescent="0.3">
      <c r="A507" t="s">
        <v>88</v>
      </c>
      <c r="BE507">
        <v>218.35671342685399</v>
      </c>
      <c r="BF507">
        <v>8</v>
      </c>
      <c r="CL507">
        <v>218.358517034068</v>
      </c>
      <c r="CM507">
        <v>4.2121680315262401E-2</v>
      </c>
      <c r="FM507">
        <v>8.1162324649298595E-2</v>
      </c>
      <c r="FN507">
        <v>0.11890259944675</v>
      </c>
      <c r="FX507">
        <v>0.91883767535070104</v>
      </c>
      <c r="FY507">
        <v>0.11890259944675</v>
      </c>
      <c r="GG507">
        <v>0.91883767535070104</v>
      </c>
      <c r="GH507">
        <v>0.75312788867503599</v>
      </c>
      <c r="GI507">
        <v>0.91883767535070104</v>
      </c>
      <c r="GJ507">
        <v>0.75312788867503599</v>
      </c>
      <c r="GR507">
        <v>0.91883767535070104</v>
      </c>
      <c r="GS507">
        <v>8.1322475226016603E-3</v>
      </c>
      <c r="GT507">
        <v>0.91883767535070104</v>
      </c>
      <c r="GU507">
        <v>8.1322475226016603E-3</v>
      </c>
      <c r="HC507">
        <v>218.358517034068</v>
      </c>
      <c r="HD507">
        <v>0.14212168031526201</v>
      </c>
      <c r="HN507">
        <v>218.358517034068</v>
      </c>
      <c r="HO507">
        <v>0.85787831968473804</v>
      </c>
    </row>
    <row r="508" spans="1:223" x14ac:dyDescent="0.3">
      <c r="A508" t="s">
        <v>88</v>
      </c>
      <c r="BE508">
        <v>218.83767535070101</v>
      </c>
      <c r="BF508">
        <v>8</v>
      </c>
      <c r="CL508">
        <v>218.83943887775601</v>
      </c>
      <c r="CM508">
        <v>4.1961588628400798E-2</v>
      </c>
      <c r="FM508">
        <v>7.9358717434869802E-2</v>
      </c>
      <c r="FN508">
        <v>0.11846414903293399</v>
      </c>
      <c r="FX508">
        <v>0.92064128256513</v>
      </c>
      <c r="FY508">
        <v>0.11846414903293399</v>
      </c>
      <c r="GG508">
        <v>0.92064128256513</v>
      </c>
      <c r="GH508">
        <v>0.75811536030910098</v>
      </c>
      <c r="GI508">
        <v>0.92064128256513</v>
      </c>
      <c r="GJ508">
        <v>0.75811536030910098</v>
      </c>
      <c r="GR508">
        <v>0.92064128256513</v>
      </c>
      <c r="GS508">
        <v>7.7748287092681096E-3</v>
      </c>
      <c r="GT508">
        <v>0.92064128256513</v>
      </c>
      <c r="GU508">
        <v>7.7748287092680897E-3</v>
      </c>
      <c r="HC508">
        <v>218.83943887775601</v>
      </c>
      <c r="HD508">
        <v>0.141961588628401</v>
      </c>
      <c r="HN508">
        <v>218.83943887775601</v>
      </c>
      <c r="HO508">
        <v>0.85803841137159897</v>
      </c>
    </row>
    <row r="509" spans="1:223" x14ac:dyDescent="0.3">
      <c r="A509" t="s">
        <v>88</v>
      </c>
      <c r="BE509">
        <v>219.31863727454899</v>
      </c>
      <c r="BF509">
        <v>8</v>
      </c>
      <c r="CL509">
        <v>219.320360721443</v>
      </c>
      <c r="CM509">
        <v>4.1801496941539298E-2</v>
      </c>
      <c r="FM509">
        <v>7.7555110220440801E-2</v>
      </c>
      <c r="FN509">
        <v>0.11802569861911701</v>
      </c>
      <c r="FX509">
        <v>0.92244488977955896</v>
      </c>
      <c r="FY509">
        <v>0.11802569861911701</v>
      </c>
      <c r="GG509">
        <v>0.92244488977955896</v>
      </c>
      <c r="GH509">
        <v>0.76312480239509095</v>
      </c>
      <c r="GI509">
        <v>0.92244488977955896</v>
      </c>
      <c r="GJ509">
        <v>0.76312480239509095</v>
      </c>
      <c r="GR509">
        <v>0.92244488977955896</v>
      </c>
      <c r="GS509">
        <v>7.4254418482236897E-3</v>
      </c>
      <c r="GT509">
        <v>0.92244488977955896</v>
      </c>
      <c r="GU509">
        <v>7.4254418482236897E-3</v>
      </c>
      <c r="HC509">
        <v>219.320360721443</v>
      </c>
      <c r="HD509">
        <v>0.14180149694153901</v>
      </c>
      <c r="HN509">
        <v>219.320360721443</v>
      </c>
      <c r="HO509">
        <v>0.85819850305846102</v>
      </c>
    </row>
    <row r="510" spans="1:223" x14ac:dyDescent="0.3">
      <c r="A510" t="s">
        <v>88</v>
      </c>
      <c r="BE510">
        <v>219.799599198397</v>
      </c>
      <c r="BF510">
        <v>8</v>
      </c>
      <c r="CL510">
        <v>219.80128256513001</v>
      </c>
      <c r="CM510">
        <v>4.1641405254677799E-2</v>
      </c>
      <c r="FM510">
        <v>7.5751503006012105E-2</v>
      </c>
      <c r="FN510">
        <v>0.117587248205301</v>
      </c>
      <c r="FX510">
        <v>0.92424849699398803</v>
      </c>
      <c r="FY510">
        <v>0.117587248205301</v>
      </c>
      <c r="GG510">
        <v>0.92424849699398803</v>
      </c>
      <c r="GH510">
        <v>0.76815626321640595</v>
      </c>
      <c r="GI510">
        <v>0.92424849699398803</v>
      </c>
      <c r="GJ510">
        <v>0.76815626321640595</v>
      </c>
      <c r="GR510">
        <v>0.92424849699398803</v>
      </c>
      <c r="GS510">
        <v>7.0840869378674598E-3</v>
      </c>
      <c r="GT510">
        <v>0.92424849699398803</v>
      </c>
      <c r="GU510">
        <v>7.0840869378674398E-3</v>
      </c>
      <c r="HC510">
        <v>219.80128256513001</v>
      </c>
      <c r="HD510">
        <v>0.141641405254678</v>
      </c>
      <c r="HN510">
        <v>219.80128256513001</v>
      </c>
      <c r="HO510">
        <v>0.85835859474532195</v>
      </c>
    </row>
    <row r="511" spans="1:223" x14ac:dyDescent="0.3">
      <c r="A511" t="s">
        <v>88</v>
      </c>
      <c r="BE511">
        <v>220.28056112224399</v>
      </c>
      <c r="BF511">
        <v>8</v>
      </c>
      <c r="CL511">
        <v>220.28220440881799</v>
      </c>
      <c r="CM511">
        <v>4.14813135678163E-2</v>
      </c>
      <c r="FM511">
        <v>7.3947895791583201E-2</v>
      </c>
      <c r="FN511">
        <v>0.117148797791484</v>
      </c>
      <c r="FX511">
        <v>0.92605210420841699</v>
      </c>
      <c r="FY511">
        <v>0.117148797791484</v>
      </c>
      <c r="GG511">
        <v>0.92605210420841699</v>
      </c>
      <c r="GH511">
        <v>0.77320979105643906</v>
      </c>
      <c r="GI511">
        <v>0.92605210420841699</v>
      </c>
      <c r="GJ511">
        <v>0.77320979105643906</v>
      </c>
      <c r="GR511">
        <v>0.92605210420841699</v>
      </c>
      <c r="GS511">
        <v>6.75076397656065E-3</v>
      </c>
      <c r="GT511">
        <v>0.92605210420841699</v>
      </c>
      <c r="GU511">
        <v>6.75076397656063E-3</v>
      </c>
      <c r="HC511">
        <v>220.28220440881799</v>
      </c>
      <c r="HD511">
        <v>0.14148131356781601</v>
      </c>
      <c r="HN511">
        <v>220.28220440881799</v>
      </c>
      <c r="HO511">
        <v>0.85851868643218399</v>
      </c>
    </row>
    <row r="512" spans="1:223" x14ac:dyDescent="0.3">
      <c r="A512" t="s">
        <v>88</v>
      </c>
      <c r="BE512">
        <v>220.76152304609201</v>
      </c>
      <c r="BF512">
        <v>8</v>
      </c>
      <c r="CL512">
        <v>220.763126252505</v>
      </c>
      <c r="CM512">
        <v>4.1322604331085602E-2</v>
      </c>
      <c r="FM512">
        <v>7.2144288577154297E-2</v>
      </c>
      <c r="FN512">
        <v>0.116711896275841</v>
      </c>
      <c r="FX512">
        <v>0.92785571142284595</v>
      </c>
      <c r="FY512">
        <v>0.116711896275841</v>
      </c>
      <c r="GG512">
        <v>0.92785571142284595</v>
      </c>
      <c r="GH512">
        <v>0.77828543419857499</v>
      </c>
      <c r="GI512">
        <v>0.92785571142284595</v>
      </c>
      <c r="GJ512">
        <v>0.77828543419857499</v>
      </c>
      <c r="GR512">
        <v>0.92785571142284595</v>
      </c>
      <c r="GS512">
        <v>6.4254729626250602E-3</v>
      </c>
      <c r="GT512">
        <v>0.92785571142284595</v>
      </c>
      <c r="GU512">
        <v>6.4254729626250602E-3</v>
      </c>
      <c r="HC512">
        <v>220.763126252505</v>
      </c>
      <c r="HD512">
        <v>0.14132260433108601</v>
      </c>
      <c r="HN512">
        <v>220.763126252505</v>
      </c>
      <c r="HO512">
        <v>0.85867739566891399</v>
      </c>
    </row>
    <row r="513" spans="1:223" x14ac:dyDescent="0.3">
      <c r="A513" t="s">
        <v>88</v>
      </c>
      <c r="BE513">
        <v>221.24248496993999</v>
      </c>
      <c r="BF513">
        <v>8</v>
      </c>
      <c r="CL513">
        <v>221.24404809619199</v>
      </c>
      <c r="CM513">
        <v>4.1172430708272E-2</v>
      </c>
      <c r="FM513">
        <v>7.0340681362725394E-2</v>
      </c>
      <c r="FN513">
        <v>0.116278237765746</v>
      </c>
      <c r="FX513">
        <v>0.92965931863727502</v>
      </c>
      <c r="FY513">
        <v>0.116278237765746</v>
      </c>
      <c r="GG513">
        <v>0.92965931863727502</v>
      </c>
      <c r="GH513">
        <v>0.78338324092619305</v>
      </c>
      <c r="GI513">
        <v>0.92965931863727502</v>
      </c>
      <c r="GJ513">
        <v>0.78338324092619305</v>
      </c>
      <c r="GR513">
        <v>0.92965931863727502</v>
      </c>
      <c r="GS513">
        <v>6.1082138943410703E-3</v>
      </c>
      <c r="GT513">
        <v>0.92965931863727502</v>
      </c>
      <c r="GU513">
        <v>6.1082138943410703E-3</v>
      </c>
      <c r="HC513">
        <v>221.24404809619199</v>
      </c>
      <c r="HD513">
        <v>0.14117243070827201</v>
      </c>
      <c r="HN513">
        <v>221.24404809619199</v>
      </c>
      <c r="HO513">
        <v>0.85882756929172799</v>
      </c>
    </row>
    <row r="514" spans="1:223" x14ac:dyDescent="0.3">
      <c r="A514" t="s">
        <v>88</v>
      </c>
      <c r="BE514">
        <v>221.72344689378801</v>
      </c>
      <c r="BF514">
        <v>8</v>
      </c>
      <c r="CL514">
        <v>221.72496993988</v>
      </c>
      <c r="CM514">
        <v>4.10222570854583E-2</v>
      </c>
      <c r="FM514">
        <v>6.8537074148296601E-2</v>
      </c>
      <c r="FN514">
        <v>0.115844579255651</v>
      </c>
      <c r="FX514">
        <v>0.93146292585170298</v>
      </c>
      <c r="FY514">
        <v>0.115844579255651</v>
      </c>
      <c r="GG514">
        <v>0.93146292585170298</v>
      </c>
      <c r="GH514">
        <v>0.78850325952266398</v>
      </c>
      <c r="GI514">
        <v>0.93146292585170298</v>
      </c>
      <c r="GJ514">
        <v>0.78850325952266398</v>
      </c>
      <c r="GR514">
        <v>0.93146292585170298</v>
      </c>
      <c r="GS514">
        <v>5.7989867699454502E-3</v>
      </c>
      <c r="GT514">
        <v>0.93146292585170298</v>
      </c>
      <c r="GU514">
        <v>5.7989867699454502E-3</v>
      </c>
      <c r="HC514">
        <v>221.72496993988</v>
      </c>
      <c r="HD514">
        <v>0.14102225708545801</v>
      </c>
      <c r="HN514">
        <v>221.72496993988</v>
      </c>
      <c r="HO514">
        <v>0.85897774291454199</v>
      </c>
    </row>
    <row r="515" spans="1:223" x14ac:dyDescent="0.3">
      <c r="A515" t="s">
        <v>88</v>
      </c>
      <c r="BE515">
        <v>222.204408817635</v>
      </c>
      <c r="BF515">
        <v>8</v>
      </c>
      <c r="CL515">
        <v>222.20589178356701</v>
      </c>
      <c r="CM515">
        <v>4.0872083462644697E-2</v>
      </c>
      <c r="FM515">
        <v>6.6733466933867697E-2</v>
      </c>
      <c r="FN515">
        <v>0.11541092074555601</v>
      </c>
      <c r="FX515">
        <v>0.93326653306613205</v>
      </c>
      <c r="FY515">
        <v>0.11541092074555601</v>
      </c>
      <c r="GG515">
        <v>0.93326653306613205</v>
      </c>
      <c r="GH515">
        <v>0.79364553827135198</v>
      </c>
      <c r="GI515">
        <v>0.93326653306613205</v>
      </c>
      <c r="GJ515">
        <v>0.79364553827135198</v>
      </c>
      <c r="GR515">
        <v>0.93326653306613205</v>
      </c>
      <c r="GS515">
        <v>5.4977915876292102E-3</v>
      </c>
      <c r="GT515">
        <v>0.93326653306613205</v>
      </c>
      <c r="GU515">
        <v>5.4977915876292102E-3</v>
      </c>
      <c r="HC515">
        <v>222.20589178356701</v>
      </c>
      <c r="HD515">
        <v>0.14087208346264499</v>
      </c>
      <c r="HN515">
        <v>222.20589178356701</v>
      </c>
      <c r="HO515">
        <v>0.85912791653735499</v>
      </c>
    </row>
    <row r="516" spans="1:223" x14ac:dyDescent="0.3">
      <c r="A516" t="s">
        <v>88</v>
      </c>
      <c r="BE516">
        <v>222.68537074148301</v>
      </c>
      <c r="BF516">
        <v>8</v>
      </c>
      <c r="CL516">
        <v>222.68681362725499</v>
      </c>
      <c r="CM516">
        <v>4.0721909839831101E-2</v>
      </c>
      <c r="FM516">
        <v>6.4929859719438904E-2</v>
      </c>
      <c r="FN516">
        <v>0.11497726223546099</v>
      </c>
      <c r="FX516">
        <v>0.93507014028056101</v>
      </c>
      <c r="FY516">
        <v>0.11497726223546099</v>
      </c>
      <c r="GG516">
        <v>0.93507014028056101</v>
      </c>
      <c r="GH516">
        <v>0.79881012545561303</v>
      </c>
      <c r="GI516">
        <v>0.93507014028056101</v>
      </c>
      <c r="GJ516">
        <v>0.79881012545561303</v>
      </c>
      <c r="GR516">
        <v>0.93507014028056101</v>
      </c>
      <c r="GS516">
        <v>5.20462834553506E-3</v>
      </c>
      <c r="GT516">
        <v>0.93507014028056101</v>
      </c>
      <c r="GU516">
        <v>5.20462834553506E-3</v>
      </c>
      <c r="HC516">
        <v>222.68681362725499</v>
      </c>
      <c r="HD516">
        <v>0.14072190983983099</v>
      </c>
      <c r="HN516">
        <v>222.68681362725499</v>
      </c>
      <c r="HO516">
        <v>0.85927809016016898</v>
      </c>
    </row>
    <row r="517" spans="1:223" x14ac:dyDescent="0.3">
      <c r="A517" t="s">
        <v>88</v>
      </c>
      <c r="BE517">
        <v>223.166332665331</v>
      </c>
      <c r="BF517">
        <v>8</v>
      </c>
      <c r="CL517">
        <v>223.16773547094201</v>
      </c>
      <c r="CM517">
        <v>4.0571736217017498E-2</v>
      </c>
      <c r="FM517">
        <v>6.312625250501E-2</v>
      </c>
      <c r="FN517">
        <v>0.114544929706922</v>
      </c>
      <c r="FX517">
        <v>0.93687374749498997</v>
      </c>
      <c r="FY517">
        <v>0.114544929706922</v>
      </c>
      <c r="GG517">
        <v>0.93687374749498997</v>
      </c>
      <c r="GH517">
        <v>0.803997069358798</v>
      </c>
      <c r="GI517">
        <v>0.93687374749498997</v>
      </c>
      <c r="GJ517">
        <v>0.803997069358798</v>
      </c>
      <c r="GR517">
        <v>0.93687374749498997</v>
      </c>
      <c r="GS517">
        <v>4.9194970417548401E-3</v>
      </c>
      <c r="GT517">
        <v>0.93687374749498997</v>
      </c>
      <c r="GU517">
        <v>4.9194970417548401E-3</v>
      </c>
      <c r="HC517">
        <v>223.16773547094201</v>
      </c>
      <c r="HD517">
        <v>0.14057173621701699</v>
      </c>
      <c r="HN517">
        <v>223.16773547094201</v>
      </c>
      <c r="HO517">
        <v>0.85942826378298298</v>
      </c>
    </row>
    <row r="518" spans="1:223" x14ac:dyDescent="0.3">
      <c r="A518" t="s">
        <v>88</v>
      </c>
      <c r="BE518">
        <v>223.64729458917799</v>
      </c>
      <c r="BF518">
        <v>8</v>
      </c>
      <c r="CL518">
        <v>223.64865731462899</v>
      </c>
      <c r="CM518">
        <v>4.04252072832815E-2</v>
      </c>
      <c r="FM518">
        <v>6.13226452905812E-2</v>
      </c>
      <c r="FN518">
        <v>0.11411595948875899</v>
      </c>
      <c r="FX518">
        <v>0.93867735470941904</v>
      </c>
      <c r="FY518">
        <v>0.11411595948875899</v>
      </c>
      <c r="GG518">
        <v>0.93867735470941904</v>
      </c>
      <c r="GH518">
        <v>0.80920641826424899</v>
      </c>
      <c r="GI518">
        <v>0.93867735470941904</v>
      </c>
      <c r="GJ518">
        <v>0.80920641826424899</v>
      </c>
      <c r="GR518">
        <v>0.93867735470941904</v>
      </c>
      <c r="GS518">
        <v>4.6423976743266001E-3</v>
      </c>
      <c r="GT518">
        <v>0.93867735470941904</v>
      </c>
      <c r="GU518">
        <v>4.6423976743265897E-3</v>
      </c>
      <c r="HC518">
        <v>223.64865731462899</v>
      </c>
      <c r="HD518">
        <v>0.14042520728328101</v>
      </c>
      <c r="HN518">
        <v>223.64865731462899</v>
      </c>
      <c r="HO518">
        <v>0.85957479271671899</v>
      </c>
    </row>
    <row r="519" spans="1:223" x14ac:dyDescent="0.3">
      <c r="A519" t="s">
        <v>88</v>
      </c>
      <c r="BE519">
        <v>224.128256513026</v>
      </c>
      <c r="BF519">
        <v>8</v>
      </c>
      <c r="CL519">
        <v>224.129579158317</v>
      </c>
      <c r="CM519">
        <v>4.0284028696448301E-2</v>
      </c>
      <c r="FM519">
        <v>5.9519038076152199E-2</v>
      </c>
      <c r="FN519">
        <v>0.11368698927059601</v>
      </c>
      <c r="FX519">
        <v>0.940480961923848</v>
      </c>
      <c r="FY519">
        <v>0.11368698927059601</v>
      </c>
      <c r="GG519">
        <v>0.940480961923848</v>
      </c>
      <c r="GH519">
        <v>0.81443822045530201</v>
      </c>
      <c r="GI519">
        <v>0.940480961923848</v>
      </c>
      <c r="GJ519">
        <v>0.81443822045530201</v>
      </c>
      <c r="GR519">
        <v>0.940480961923848</v>
      </c>
      <c r="GS519">
        <v>4.37333024123148E-3</v>
      </c>
      <c r="GT519">
        <v>0.940480961923848</v>
      </c>
      <c r="GU519">
        <v>4.37333024123148E-3</v>
      </c>
      <c r="HC519">
        <v>224.129579158317</v>
      </c>
      <c r="HD519">
        <v>0.14028402869644799</v>
      </c>
      <c r="HN519">
        <v>224.129579158317</v>
      </c>
      <c r="HO519">
        <v>0.85971597130355204</v>
      </c>
    </row>
    <row r="520" spans="1:223" x14ac:dyDescent="0.3">
      <c r="A520" t="s">
        <v>88</v>
      </c>
      <c r="BE520">
        <v>224.60921843687399</v>
      </c>
      <c r="BF520">
        <v>8</v>
      </c>
      <c r="CL520">
        <v>224.61050100200401</v>
      </c>
      <c r="CM520">
        <v>4.0142850109615102E-2</v>
      </c>
      <c r="FM520">
        <v>5.7715430861723503E-2</v>
      </c>
      <c r="FN520">
        <v>0.113258019052433</v>
      </c>
      <c r="FX520">
        <v>0.94228456913827696</v>
      </c>
      <c r="FY520">
        <v>0.113258019052433</v>
      </c>
      <c r="GG520">
        <v>0.94228456913827696</v>
      </c>
      <c r="GH520">
        <v>0.81969252421528405</v>
      </c>
      <c r="GI520">
        <v>0.94228456913827696</v>
      </c>
      <c r="GJ520">
        <v>0.81969252421528405</v>
      </c>
      <c r="GR520">
        <v>0.94228456913827696</v>
      </c>
      <c r="GS520">
        <v>4.1122947403903999E-3</v>
      </c>
      <c r="GT520">
        <v>0.94228456913827696</v>
      </c>
      <c r="GU520">
        <v>4.1122947403903799E-3</v>
      </c>
      <c r="HC520">
        <v>224.61050100200401</v>
      </c>
      <c r="HD520">
        <v>0.140142850109615</v>
      </c>
      <c r="HN520">
        <v>224.61050100200401</v>
      </c>
      <c r="HO520">
        <v>0.85985714989038498</v>
      </c>
    </row>
    <row r="521" spans="1:223" x14ac:dyDescent="0.3">
      <c r="A521" t="s">
        <v>88</v>
      </c>
      <c r="BE521">
        <v>225.09018036072101</v>
      </c>
      <c r="BF521">
        <v>8</v>
      </c>
      <c r="CL521">
        <v>225.091422845691</v>
      </c>
      <c r="CM521">
        <v>4.0001671522782001E-2</v>
      </c>
      <c r="FM521">
        <v>5.5911823647294599E-2</v>
      </c>
      <c r="FN521">
        <v>0.112829048834269</v>
      </c>
      <c r="FX521">
        <v>0.94408817635270503</v>
      </c>
      <c r="FY521">
        <v>0.112829048834269</v>
      </c>
      <c r="GG521">
        <v>0.94408817635270503</v>
      </c>
      <c r="GH521">
        <v>0.824969377827517</v>
      </c>
      <c r="GI521">
        <v>0.94408817635270503</v>
      </c>
      <c r="GJ521">
        <v>0.824969377827518</v>
      </c>
      <c r="GR521">
        <v>0.94408817635270503</v>
      </c>
      <c r="GS521">
        <v>3.8592911696601899E-3</v>
      </c>
      <c r="GT521">
        <v>0.94408817635270503</v>
      </c>
      <c r="GU521">
        <v>3.85929116966017E-3</v>
      </c>
      <c r="HC521">
        <v>225.091422845691</v>
      </c>
      <c r="HD521">
        <v>0.14000167152278201</v>
      </c>
      <c r="HN521">
        <v>225.091422845691</v>
      </c>
      <c r="HO521">
        <v>0.85999832847721802</v>
      </c>
    </row>
    <row r="522" spans="1:223" x14ac:dyDescent="0.3">
      <c r="A522" t="s">
        <v>88</v>
      </c>
      <c r="BE522">
        <v>225.57114228456899</v>
      </c>
      <c r="BF522">
        <v>8</v>
      </c>
      <c r="CL522">
        <v>225.57234468937901</v>
      </c>
      <c r="CM522">
        <v>3.9860492935948802E-2</v>
      </c>
      <c r="FM522">
        <v>5.4108216432865702E-2</v>
      </c>
      <c r="FN522">
        <v>0.112401190859673</v>
      </c>
      <c r="FX522">
        <v>0.94589178356713399</v>
      </c>
      <c r="FY522">
        <v>0.112401190859673</v>
      </c>
      <c r="GG522">
        <v>0.94589178356713399</v>
      </c>
      <c r="GH522">
        <v>0.830268829575316</v>
      </c>
      <c r="GI522">
        <v>0.94589178356713399</v>
      </c>
      <c r="GJ522">
        <v>0.830268829575316</v>
      </c>
      <c r="GR522">
        <v>0.94589178356713399</v>
      </c>
      <c r="GS522">
        <v>3.6143195268296502E-3</v>
      </c>
      <c r="GT522">
        <v>0.94589178356713399</v>
      </c>
      <c r="GU522">
        <v>3.6143195268296502E-3</v>
      </c>
      <c r="HC522">
        <v>225.57234468937901</v>
      </c>
      <c r="HD522">
        <v>0.13986049293594899</v>
      </c>
      <c r="HN522">
        <v>225.57234468937901</v>
      </c>
      <c r="HO522">
        <v>0.86013950706405096</v>
      </c>
    </row>
    <row r="523" spans="1:223" x14ac:dyDescent="0.3">
      <c r="A523" t="s">
        <v>88</v>
      </c>
      <c r="BE523">
        <v>226.05210420841701</v>
      </c>
      <c r="BF523">
        <v>8</v>
      </c>
      <c r="CL523">
        <v>226.05326653306599</v>
      </c>
      <c r="CM523">
        <v>3.9719314349115603E-2</v>
      </c>
      <c r="FM523">
        <v>5.2304609218436902E-2</v>
      </c>
      <c r="FN523">
        <v>0.111976808646223</v>
      </c>
      <c r="FX523">
        <v>0.94769539078156295</v>
      </c>
      <c r="FY523">
        <v>0.111976808646223</v>
      </c>
      <c r="GG523">
        <v>0.94769539078156295</v>
      </c>
      <c r="GH523">
        <v>0.83559092774198696</v>
      </c>
      <c r="GI523">
        <v>0.94769539078156295</v>
      </c>
      <c r="GJ523">
        <v>0.83559092774198696</v>
      </c>
      <c r="GR523">
        <v>0.94769539078156295</v>
      </c>
      <c r="GS523">
        <v>3.3773798096150801E-3</v>
      </c>
      <c r="GT523">
        <v>0.94769539078156295</v>
      </c>
      <c r="GU523">
        <v>3.3773798096150701E-3</v>
      </c>
      <c r="HC523">
        <v>226.05326653306599</v>
      </c>
      <c r="HD523">
        <v>0.139719314349116</v>
      </c>
      <c r="HN523">
        <v>226.05326653306599</v>
      </c>
      <c r="HO523">
        <v>0.860280685650884</v>
      </c>
    </row>
    <row r="524" spans="1:223" x14ac:dyDescent="0.3">
      <c r="A524" t="s">
        <v>88</v>
      </c>
      <c r="BE524">
        <v>226.53306613226499</v>
      </c>
      <c r="BF524">
        <v>8</v>
      </c>
      <c r="CL524">
        <v>226.53418837675301</v>
      </c>
      <c r="CM524">
        <v>3.9583630672398097E-2</v>
      </c>
      <c r="FM524">
        <v>5.0501002004007998E-2</v>
      </c>
      <c r="FN524">
        <v>0.11155242643277299</v>
      </c>
      <c r="FX524">
        <v>0.94949899799599202</v>
      </c>
      <c r="FY524">
        <v>0.11155242643277299</v>
      </c>
      <c r="GG524">
        <v>0.94949899799599202</v>
      </c>
      <c r="GH524">
        <v>0.84093572061083</v>
      </c>
      <c r="GI524">
        <v>0.94949899799599202</v>
      </c>
      <c r="GJ524">
        <v>0.84093572061083</v>
      </c>
      <c r="GR524">
        <v>0.94949899799599202</v>
      </c>
      <c r="GS524">
        <v>3.1484720156552599E-3</v>
      </c>
      <c r="GT524">
        <v>0.94949899799599202</v>
      </c>
      <c r="GU524">
        <v>3.1484720156552599E-3</v>
      </c>
      <c r="HC524">
        <v>226.53418837675301</v>
      </c>
      <c r="HD524">
        <v>0.13958363067239801</v>
      </c>
      <c r="HN524">
        <v>226.53418837675301</v>
      </c>
      <c r="HO524">
        <v>0.86041636932760202</v>
      </c>
    </row>
    <row r="525" spans="1:223" x14ac:dyDescent="0.3">
      <c r="A525" t="s">
        <v>88</v>
      </c>
      <c r="BE525">
        <v>227.01402805611201</v>
      </c>
      <c r="BF525">
        <v>8</v>
      </c>
      <c r="CL525">
        <v>227.01511022044099</v>
      </c>
      <c r="CM525">
        <v>3.9450641333859698E-2</v>
      </c>
      <c r="FM525">
        <v>4.8697394789579102E-2</v>
      </c>
      <c r="FN525">
        <v>0.111128044219322</v>
      </c>
      <c r="FX525">
        <v>0.95130260521042098</v>
      </c>
      <c r="FY525">
        <v>0.111128044219322</v>
      </c>
      <c r="GG525">
        <v>0.95130260521042098</v>
      </c>
      <c r="GH525">
        <v>0.84630325646513904</v>
      </c>
      <c r="GI525">
        <v>0.95130260521042098</v>
      </c>
      <c r="GJ525">
        <v>0.84630325646513904</v>
      </c>
      <c r="GR525">
        <v>0.95130260521042098</v>
      </c>
      <c r="GS525">
        <v>2.92759614250611E-3</v>
      </c>
      <c r="GT525">
        <v>0.95130260521042098</v>
      </c>
      <c r="GU525">
        <v>2.9275961425061299E-3</v>
      </c>
      <c r="HC525">
        <v>227.01511022044099</v>
      </c>
      <c r="HD525">
        <v>0.13945064133386001</v>
      </c>
      <c r="HN525">
        <v>227.01511022044099</v>
      </c>
      <c r="HO525">
        <v>0.86054935866614002</v>
      </c>
    </row>
    <row r="526" spans="1:223" x14ac:dyDescent="0.3">
      <c r="A526" t="s">
        <v>88</v>
      </c>
      <c r="BE526">
        <v>227.49498997996</v>
      </c>
      <c r="BF526">
        <v>8</v>
      </c>
      <c r="CL526">
        <v>227.496032064128</v>
      </c>
      <c r="CM526">
        <v>3.9317651995321203E-2</v>
      </c>
      <c r="FM526">
        <v>4.6893787575150399E-2</v>
      </c>
      <c r="FN526">
        <v>0.11070366200587201</v>
      </c>
      <c r="FX526">
        <v>0.95310621242485005</v>
      </c>
      <c r="FY526">
        <v>0.11070366200587201</v>
      </c>
      <c r="GG526">
        <v>0.95310621242485005</v>
      </c>
      <c r="GH526">
        <v>0.85169358358819902</v>
      </c>
      <c r="GI526">
        <v>0.95310621242485005</v>
      </c>
      <c r="GJ526">
        <v>0.85169358358819902</v>
      </c>
      <c r="GR526">
        <v>0.95310621242485005</v>
      </c>
      <c r="GS526">
        <v>2.71475218763463E-3</v>
      </c>
      <c r="GT526">
        <v>0.95310621242485005</v>
      </c>
      <c r="GU526">
        <v>2.71475218763463E-3</v>
      </c>
      <c r="HC526">
        <v>227.496032064128</v>
      </c>
      <c r="HD526">
        <v>0.13931765199532101</v>
      </c>
      <c r="HN526">
        <v>227.496032064128</v>
      </c>
      <c r="HO526">
        <v>0.86068234800467902</v>
      </c>
    </row>
    <row r="527" spans="1:223" x14ac:dyDescent="0.3">
      <c r="A527" t="s">
        <v>88</v>
      </c>
      <c r="BE527">
        <v>227.97595190380801</v>
      </c>
      <c r="BF527">
        <v>8</v>
      </c>
      <c r="CL527">
        <v>227.97695390781601</v>
      </c>
      <c r="CM527">
        <v>3.9184662656782797E-2</v>
      </c>
      <c r="FM527">
        <v>4.5090180360721398E-2</v>
      </c>
      <c r="FN527">
        <v>0.110280187045217</v>
      </c>
      <c r="FX527">
        <v>0.95490981963927901</v>
      </c>
      <c r="FY527">
        <v>0.110280187045217</v>
      </c>
      <c r="GG527">
        <v>0.95490981963927901</v>
      </c>
      <c r="GH527">
        <v>0.85710675026328897</v>
      </c>
      <c r="GI527">
        <v>0.95490981963927901</v>
      </c>
      <c r="GJ527">
        <v>0.85710675026328897</v>
      </c>
      <c r="GR527">
        <v>0.95490981963927901</v>
      </c>
      <c r="GS527">
        <v>2.5099401484120899E-3</v>
      </c>
      <c r="GT527">
        <v>0.95490981963927901</v>
      </c>
      <c r="GU527">
        <v>2.5099401484120999E-3</v>
      </c>
      <c r="HC527">
        <v>227.97695390781601</v>
      </c>
      <c r="HD527">
        <v>0.139184662656783</v>
      </c>
      <c r="HN527">
        <v>227.97695390781601</v>
      </c>
      <c r="HO527">
        <v>0.86081533734321702</v>
      </c>
    </row>
    <row r="528" spans="1:223" x14ac:dyDescent="0.3">
      <c r="A528" t="s">
        <v>88</v>
      </c>
      <c r="BE528">
        <v>228.456913827655</v>
      </c>
      <c r="BF528">
        <v>8</v>
      </c>
      <c r="CL528">
        <v>228.457875751503</v>
      </c>
      <c r="CM528">
        <v>3.9051673318244301E-2</v>
      </c>
      <c r="FM528">
        <v>4.3286573146292598E-2</v>
      </c>
      <c r="FN528">
        <v>0.109860295733104</v>
      </c>
      <c r="FX528">
        <v>0.95671342685370697</v>
      </c>
      <c r="FY528">
        <v>0.109860295733104</v>
      </c>
      <c r="GG528">
        <v>0.95671342685370697</v>
      </c>
      <c r="GH528">
        <v>0.86254280477368195</v>
      </c>
      <c r="GI528">
        <v>0.95671342685370697</v>
      </c>
      <c r="GJ528">
        <v>0.86254280477368195</v>
      </c>
      <c r="GR528">
        <v>0.95671342685370697</v>
      </c>
      <c r="GS528">
        <v>2.31316002210671E-3</v>
      </c>
      <c r="GT528">
        <v>0.95671342685370697</v>
      </c>
      <c r="GU528">
        <v>2.31316002210671E-3</v>
      </c>
      <c r="HC528">
        <v>228.457875751503</v>
      </c>
      <c r="HD528">
        <v>0.139051673318244</v>
      </c>
      <c r="HN528">
        <v>228.457875751503</v>
      </c>
      <c r="HO528">
        <v>0.86094832668175603</v>
      </c>
    </row>
    <row r="529" spans="1:223" x14ac:dyDescent="0.3">
      <c r="A529" t="s">
        <v>88</v>
      </c>
      <c r="BE529">
        <v>228.93787575150299</v>
      </c>
      <c r="BF529">
        <v>8</v>
      </c>
      <c r="CL529">
        <v>228.93879759519001</v>
      </c>
      <c r="CM529">
        <v>3.8918683979705902E-2</v>
      </c>
      <c r="FM529">
        <v>4.1482965931863701E-2</v>
      </c>
      <c r="FN529">
        <v>0.109440404420991</v>
      </c>
      <c r="FX529">
        <v>0.95851703406813604</v>
      </c>
      <c r="FY529">
        <v>0.109440404420991</v>
      </c>
      <c r="GG529">
        <v>0.95851703406813604</v>
      </c>
      <c r="GH529">
        <v>0.86800179540264299</v>
      </c>
      <c r="GI529">
        <v>0.95851703406813604</v>
      </c>
      <c r="GJ529">
        <v>0.86800179540264299</v>
      </c>
      <c r="GR529">
        <v>0.95851703406813604</v>
      </c>
      <c r="GS529">
        <v>2.12441180587503E-3</v>
      </c>
      <c r="GT529">
        <v>0.95851703406813604</v>
      </c>
      <c r="GU529">
        <v>2.12441180587503E-3</v>
      </c>
      <c r="HC529">
        <v>228.93879759519001</v>
      </c>
      <c r="HD529">
        <v>0.138918683979706</v>
      </c>
      <c r="HN529">
        <v>228.93879759519001</v>
      </c>
      <c r="HO529">
        <v>0.86108131602029403</v>
      </c>
    </row>
    <row r="530" spans="1:223" x14ac:dyDescent="0.3">
      <c r="A530" t="s">
        <v>88</v>
      </c>
      <c r="BE530">
        <v>229.418837675351</v>
      </c>
      <c r="BF530">
        <v>8</v>
      </c>
      <c r="CL530">
        <v>229.41971943887799</v>
      </c>
      <c r="CM530">
        <v>3.87926452518235E-2</v>
      </c>
      <c r="FM530">
        <v>3.9679358717434901E-2</v>
      </c>
      <c r="FN530">
        <v>0.109020513108877</v>
      </c>
      <c r="FX530">
        <v>0.960320641282565</v>
      </c>
      <c r="FY530">
        <v>0.109020513108877</v>
      </c>
      <c r="GG530">
        <v>0.960320641282565</v>
      </c>
      <c r="GH530">
        <v>0.87348377043342895</v>
      </c>
      <c r="GI530">
        <v>0.960320641282565</v>
      </c>
      <c r="GJ530">
        <v>0.87348377043342895</v>
      </c>
      <c r="GR530">
        <v>0.960320641282565</v>
      </c>
      <c r="GS530">
        <v>1.9436954967525101E-3</v>
      </c>
      <c r="GT530">
        <v>0.960320641282565</v>
      </c>
      <c r="GU530">
        <v>1.9436954967525101E-3</v>
      </c>
      <c r="HC530">
        <v>229.41971943887799</v>
      </c>
      <c r="HD530">
        <v>0.138792645251823</v>
      </c>
      <c r="HN530">
        <v>229.41971943887799</v>
      </c>
      <c r="HO530">
        <v>0.861207354748177</v>
      </c>
    </row>
    <row r="531" spans="1:223" x14ac:dyDescent="0.3">
      <c r="A531" t="s">
        <v>88</v>
      </c>
      <c r="BE531">
        <v>229.89979959919799</v>
      </c>
      <c r="BF531">
        <v>8</v>
      </c>
      <c r="CL531">
        <v>229.900641282565</v>
      </c>
      <c r="CM531">
        <v>3.8667075496304097E-2</v>
      </c>
      <c r="FM531">
        <v>3.7875751503005997E-2</v>
      </c>
      <c r="FN531">
        <v>0.108600621796764</v>
      </c>
      <c r="FX531">
        <v>0.96212424849699396</v>
      </c>
      <c r="FY531">
        <v>0.108600621796764</v>
      </c>
      <c r="GG531">
        <v>0.96212424849699396</v>
      </c>
      <c r="GH531">
        <v>0.87898877814929199</v>
      </c>
      <c r="GI531">
        <v>0.96212424849699396</v>
      </c>
      <c r="GJ531">
        <v>0.87898877814929199</v>
      </c>
      <c r="GR531">
        <v>0.96212424849699396</v>
      </c>
      <c r="GS531">
        <v>1.7710110916427501E-3</v>
      </c>
      <c r="GT531">
        <v>0.96212424849699396</v>
      </c>
      <c r="GU531">
        <v>1.7710110916427501E-3</v>
      </c>
      <c r="HC531">
        <v>229.900641282565</v>
      </c>
      <c r="HD531">
        <v>0.138667075496304</v>
      </c>
      <c r="HN531">
        <v>229.900641282565</v>
      </c>
      <c r="HO531">
        <v>0.86133292450369603</v>
      </c>
    </row>
    <row r="532" spans="1:223" x14ac:dyDescent="0.3">
      <c r="A532" t="s">
        <v>88</v>
      </c>
      <c r="BE532">
        <v>230.380761523046</v>
      </c>
      <c r="BF532">
        <v>8</v>
      </c>
      <c r="CL532">
        <v>230.38156312625199</v>
      </c>
      <c r="CM532">
        <v>3.8541505740784701E-2</v>
      </c>
      <c r="FM532">
        <v>3.60721442885771E-2</v>
      </c>
      <c r="FN532">
        <v>0.108181441086419</v>
      </c>
      <c r="FX532">
        <v>0.96392785571142303</v>
      </c>
      <c r="FY532">
        <v>0.108181441086419</v>
      </c>
      <c r="GG532">
        <v>0.96392785571142303</v>
      </c>
      <c r="GH532">
        <v>0.88451686683347597</v>
      </c>
      <c r="GI532">
        <v>0.96392785571142303</v>
      </c>
      <c r="GJ532">
        <v>0.88451686683347597</v>
      </c>
      <c r="GR532">
        <v>0.96392785571142303</v>
      </c>
      <c r="GS532">
        <v>1.6063585873051301E-3</v>
      </c>
      <c r="GT532">
        <v>0.96392785571142303</v>
      </c>
      <c r="GU532">
        <v>1.6063585873051401E-3</v>
      </c>
      <c r="HC532">
        <v>230.38156312625199</v>
      </c>
      <c r="HD532">
        <v>0.138541505740785</v>
      </c>
      <c r="HN532">
        <v>230.38156312625199</v>
      </c>
      <c r="HO532">
        <v>0.86145849425921495</v>
      </c>
    </row>
    <row r="533" spans="1:223" x14ac:dyDescent="0.3">
      <c r="A533" t="s">
        <v>88</v>
      </c>
      <c r="BE533">
        <v>230.86172344689399</v>
      </c>
      <c r="BF533">
        <v>8</v>
      </c>
      <c r="CL533">
        <v>230.86248496994</v>
      </c>
      <c r="CM533">
        <v>3.8415935985265298E-2</v>
      </c>
      <c r="FM533">
        <v>3.42685370741483E-2</v>
      </c>
      <c r="FN533">
        <v>0.107765946622746</v>
      </c>
      <c r="FX533">
        <v>0.96573146292585199</v>
      </c>
      <c r="FY533">
        <v>0.107765946622746</v>
      </c>
      <c r="GG533">
        <v>0.96573146292585199</v>
      </c>
      <c r="GH533">
        <v>0.89006808476921795</v>
      </c>
      <c r="GI533">
        <v>0.96573146292585199</v>
      </c>
      <c r="GJ533">
        <v>0.89006808476921795</v>
      </c>
      <c r="GR533">
        <v>0.96573146292585199</v>
      </c>
      <c r="GS533">
        <v>1.4497379803408499E-3</v>
      </c>
      <c r="GT533">
        <v>0.96573146292585199</v>
      </c>
      <c r="GU533">
        <v>1.4497379803408499E-3</v>
      </c>
      <c r="HC533">
        <v>230.86248496994</v>
      </c>
      <c r="HD533">
        <v>0.138415935985265</v>
      </c>
      <c r="HN533">
        <v>230.86248496994</v>
      </c>
      <c r="HO533">
        <v>0.86158406401473497</v>
      </c>
    </row>
    <row r="534" spans="1:223" x14ac:dyDescent="0.3">
      <c r="A534" t="s">
        <v>88</v>
      </c>
      <c r="BE534">
        <v>231.34268537074101</v>
      </c>
      <c r="BF534">
        <v>8</v>
      </c>
      <c r="CL534">
        <v>231.34340681362701</v>
      </c>
      <c r="CM534">
        <v>3.8290366229745902E-2</v>
      </c>
      <c r="FM534">
        <v>3.2464929859719403E-2</v>
      </c>
      <c r="FN534">
        <v>0.107350452159074</v>
      </c>
      <c r="FX534">
        <v>0.96753507014028095</v>
      </c>
      <c r="FY534">
        <v>0.107350452159074</v>
      </c>
      <c r="GG534">
        <v>0.96753507014028095</v>
      </c>
      <c r="GH534">
        <v>0.89564248023975002</v>
      </c>
      <c r="GI534">
        <v>0.96753507014028095</v>
      </c>
      <c r="GJ534">
        <v>0.89564248023975002</v>
      </c>
      <c r="GR534">
        <v>0.96753507014028095</v>
      </c>
      <c r="GS534">
        <v>1.3011492671764901E-3</v>
      </c>
      <c r="GT534">
        <v>0.96753507014028095</v>
      </c>
      <c r="GU534">
        <v>1.3011492671765E-3</v>
      </c>
      <c r="HC534">
        <v>231.34340681362701</v>
      </c>
      <c r="HD534">
        <v>0.138290366229746</v>
      </c>
      <c r="HN534">
        <v>231.34340681362701</v>
      </c>
      <c r="HO534">
        <v>0.861709633770254</v>
      </c>
    </row>
    <row r="535" spans="1:223" x14ac:dyDescent="0.3">
      <c r="A535" t="s">
        <v>88</v>
      </c>
      <c r="BE535">
        <v>231.82364729458899</v>
      </c>
      <c r="BF535">
        <v>8</v>
      </c>
      <c r="CL535">
        <v>231.82432865731499</v>
      </c>
      <c r="CM535">
        <v>3.8166164398085699E-2</v>
      </c>
      <c r="FM535">
        <v>3.0661322645290499E-2</v>
      </c>
      <c r="FN535">
        <v>0.106934957695402</v>
      </c>
      <c r="FX535">
        <v>0.96933867735470902</v>
      </c>
      <c r="FY535">
        <v>0.106934957695402</v>
      </c>
      <c r="GG535">
        <v>0.96933867735470902</v>
      </c>
      <c r="GH535">
        <v>0.90124010152829404</v>
      </c>
      <c r="GI535">
        <v>0.96933867735470902</v>
      </c>
      <c r="GJ535">
        <v>0.90124010152829304</v>
      </c>
      <c r="GR535">
        <v>0.96933867735470902</v>
      </c>
      <c r="GS535">
        <v>1.1605924440452799E-3</v>
      </c>
      <c r="GT535">
        <v>0.96933867735470902</v>
      </c>
      <c r="GU535">
        <v>1.1605924440452899E-3</v>
      </c>
      <c r="HC535">
        <v>231.82432865731499</v>
      </c>
      <c r="HD535">
        <v>0.13816616439808599</v>
      </c>
      <c r="HN535">
        <v>231.82432865731499</v>
      </c>
      <c r="HO535">
        <v>0.86183383560191396</v>
      </c>
    </row>
    <row r="536" spans="1:223" x14ac:dyDescent="0.3">
      <c r="A536" t="s">
        <v>88</v>
      </c>
      <c r="BE536">
        <v>232.30460921843701</v>
      </c>
      <c r="BF536">
        <v>8</v>
      </c>
      <c r="CL536">
        <v>232.30525050100201</v>
      </c>
      <c r="CM536">
        <v>3.8047346672201401E-2</v>
      </c>
      <c r="FM536">
        <v>2.88577154308618E-2</v>
      </c>
      <c r="FN536">
        <v>0.10651946323173</v>
      </c>
      <c r="FX536">
        <v>0.97114228456913798</v>
      </c>
      <c r="FY536">
        <v>0.10651946323173</v>
      </c>
      <c r="GG536">
        <v>0.97114228456913798</v>
      </c>
      <c r="GH536">
        <v>0.90686099691806599</v>
      </c>
      <c r="GI536">
        <v>0.97114228456913798</v>
      </c>
      <c r="GJ536">
        <v>0.90686099691806599</v>
      </c>
      <c r="GR536">
        <v>0.97114228456913798</v>
      </c>
      <c r="GS536">
        <v>1.0280675069648301E-3</v>
      </c>
      <c r="GT536">
        <v>0.97114228456913798</v>
      </c>
      <c r="GU536">
        <v>1.0280675069648301E-3</v>
      </c>
      <c r="HC536">
        <v>232.30525050100201</v>
      </c>
      <c r="HD536">
        <v>0.138047346672201</v>
      </c>
      <c r="HN536">
        <v>232.30525050100201</v>
      </c>
      <c r="HO536">
        <v>0.86195265332779902</v>
      </c>
    </row>
    <row r="537" spans="1:223" x14ac:dyDescent="0.3">
      <c r="A537" t="s">
        <v>88</v>
      </c>
      <c r="BE537">
        <v>232.78557114228499</v>
      </c>
      <c r="BF537">
        <v>8</v>
      </c>
      <c r="CL537">
        <v>232.78617234468899</v>
      </c>
      <c r="CM537">
        <v>3.7928528946317201E-2</v>
      </c>
      <c r="FM537">
        <v>2.7054108216432799E-2</v>
      </c>
      <c r="FN537">
        <v>0.106104490673461</v>
      </c>
      <c r="FX537">
        <v>0.97294589178356705</v>
      </c>
      <c r="FY537">
        <v>0.106104490673461</v>
      </c>
      <c r="GG537">
        <v>0.97294589178356705</v>
      </c>
      <c r="GH537">
        <v>0.91250521469227797</v>
      </c>
      <c r="GI537">
        <v>0.97294589178356705</v>
      </c>
      <c r="GJ537">
        <v>0.91250521469227797</v>
      </c>
      <c r="GR537">
        <v>0.97294589178356705</v>
      </c>
      <c r="GS537">
        <v>9.0357445171094196E-4</v>
      </c>
      <c r="GT537">
        <v>0.97294589178356705</v>
      </c>
      <c r="GU537">
        <v>9.0357445171094803E-4</v>
      </c>
      <c r="HC537">
        <v>232.78617234468899</v>
      </c>
      <c r="HD537">
        <v>0.13792852894631699</v>
      </c>
      <c r="HN537">
        <v>232.78617234468899</v>
      </c>
      <c r="HO537">
        <v>0.86207147105368298</v>
      </c>
    </row>
    <row r="538" spans="1:223" x14ac:dyDescent="0.3">
      <c r="A538" t="s">
        <v>88</v>
      </c>
      <c r="BE538">
        <v>233.26653306613201</v>
      </c>
      <c r="BF538">
        <v>8</v>
      </c>
      <c r="CL538">
        <v>233.267094188377</v>
      </c>
      <c r="CM538">
        <v>3.7809711220432897E-2</v>
      </c>
      <c r="FM538">
        <v>2.5250501002003999E-2</v>
      </c>
      <c r="FN538">
        <v>0.10569330192936501</v>
      </c>
      <c r="FX538">
        <v>0.97474949899799601</v>
      </c>
      <c r="FY538">
        <v>0.10569330192936501</v>
      </c>
      <c r="GG538">
        <v>0.97474949899799601</v>
      </c>
      <c r="GH538">
        <v>0.91817280313413097</v>
      </c>
      <c r="GI538">
        <v>0.97474949899799601</v>
      </c>
      <c r="GJ538">
        <v>0.91817280313413097</v>
      </c>
      <c r="GR538">
        <v>0.97474949899799601</v>
      </c>
      <c r="GS538">
        <v>7.8711327378639198E-4</v>
      </c>
      <c r="GT538">
        <v>0.97474949899799601</v>
      </c>
      <c r="GU538">
        <v>7.8711327378639198E-4</v>
      </c>
      <c r="HC538">
        <v>233.267094188377</v>
      </c>
      <c r="HD538">
        <v>0.13780971122043301</v>
      </c>
      <c r="HN538">
        <v>233.267094188377</v>
      </c>
      <c r="HO538">
        <v>0.86219028877956705</v>
      </c>
    </row>
    <row r="539" spans="1:223" x14ac:dyDescent="0.3">
      <c r="A539" t="s">
        <v>88</v>
      </c>
      <c r="BE539">
        <v>233.74749498998</v>
      </c>
      <c r="BF539">
        <v>8</v>
      </c>
      <c r="CL539">
        <v>233.74801603206399</v>
      </c>
      <c r="CM539">
        <v>3.76908934945486E-2</v>
      </c>
      <c r="FM539">
        <v>2.3446893787575099E-2</v>
      </c>
      <c r="FN539">
        <v>0.10528211318526901</v>
      </c>
      <c r="FX539">
        <v>0.97655310621242497</v>
      </c>
      <c r="FY539">
        <v>0.10528211318526901</v>
      </c>
      <c r="GG539">
        <v>0.97655310621242497</v>
      </c>
      <c r="GH539">
        <v>0.92386381052682298</v>
      </c>
      <c r="GI539">
        <v>0.97655310621242497</v>
      </c>
      <c r="GJ539">
        <v>0.92386381052682298</v>
      </c>
      <c r="GR539">
        <v>0.97655310621242497</v>
      </c>
      <c r="GS539">
        <v>6.7868396838303795E-4</v>
      </c>
      <c r="GT539">
        <v>0.97655310621242497</v>
      </c>
      <c r="GU539">
        <v>6.7868396838303795E-4</v>
      </c>
      <c r="HC539">
        <v>233.74801603206399</v>
      </c>
      <c r="HD539">
        <v>0.13769089349454899</v>
      </c>
      <c r="HN539">
        <v>233.74801603206399</v>
      </c>
      <c r="HO539">
        <v>0.86230910650545101</v>
      </c>
    </row>
    <row r="540" spans="1:223" x14ac:dyDescent="0.3">
      <c r="A540" t="s">
        <v>88</v>
      </c>
      <c r="BE540">
        <v>234.22845691382801</v>
      </c>
      <c r="BF540">
        <v>8</v>
      </c>
      <c r="CL540">
        <v>234.228937875751</v>
      </c>
      <c r="CM540">
        <v>3.7572075768664399E-2</v>
      </c>
      <c r="FM540">
        <v>2.1643286573146299E-2</v>
      </c>
      <c r="FN540">
        <v>0.10487092444117301</v>
      </c>
      <c r="FX540">
        <v>0.97835671342685404</v>
      </c>
      <c r="FY540">
        <v>0.10487092444117301</v>
      </c>
      <c r="GG540">
        <v>0.97835671342685404</v>
      </c>
      <c r="GH540">
        <v>0.92957828515354202</v>
      </c>
      <c r="GI540">
        <v>0.97835671342685404</v>
      </c>
      <c r="GJ540">
        <v>0.92957828515354202</v>
      </c>
      <c r="GR540">
        <v>0.97835671342685404</v>
      </c>
      <c r="GS540">
        <v>5.7828653033566396E-4</v>
      </c>
      <c r="GT540">
        <v>0.97835671342685404</v>
      </c>
      <c r="GU540">
        <v>5.7828653033566396E-4</v>
      </c>
      <c r="HC540">
        <v>234.228937875751</v>
      </c>
      <c r="HD540">
        <v>0.13757207576866401</v>
      </c>
      <c r="HN540">
        <v>234.228937875751</v>
      </c>
      <c r="HO540">
        <v>0.86242792423133596</v>
      </c>
    </row>
    <row r="541" spans="1:223" x14ac:dyDescent="0.3">
      <c r="A541" t="s">
        <v>88</v>
      </c>
      <c r="BE541">
        <v>234.709418837675</v>
      </c>
      <c r="BF541">
        <v>8</v>
      </c>
      <c r="CL541">
        <v>234.70985971943901</v>
      </c>
      <c r="CM541">
        <v>3.7456146038290603E-2</v>
      </c>
      <c r="FM541">
        <v>1.9839679358717398E-2</v>
      </c>
      <c r="FN541">
        <v>0.10445973569707701</v>
      </c>
      <c r="FX541">
        <v>0.980160320641283</v>
      </c>
      <c r="FY541">
        <v>0.10445973569707701</v>
      </c>
      <c r="GG541">
        <v>0.980160320641283</v>
      </c>
      <c r="GH541">
        <v>0.93531627529747097</v>
      </c>
      <c r="GI541">
        <v>0.980160320641283</v>
      </c>
      <c r="GJ541">
        <v>0.93531627529747097</v>
      </c>
      <c r="GR541">
        <v>0.980160320641283</v>
      </c>
      <c r="GS541">
        <v>4.8592095406454702E-4</v>
      </c>
      <c r="GT541">
        <v>0.980160320641283</v>
      </c>
      <c r="GU541">
        <v>4.8592095406454702E-4</v>
      </c>
      <c r="HC541">
        <v>234.70985971943901</v>
      </c>
      <c r="HD541">
        <v>0.13745614603829101</v>
      </c>
      <c r="HN541">
        <v>234.70985971943901</v>
      </c>
      <c r="HO541">
        <v>0.86254385396170896</v>
      </c>
    </row>
    <row r="542" spans="1:223" x14ac:dyDescent="0.3">
      <c r="A542" t="s">
        <v>88</v>
      </c>
      <c r="BE542">
        <v>235.19038076152299</v>
      </c>
      <c r="BF542">
        <v>8</v>
      </c>
      <c r="CL542">
        <v>235.190781563126</v>
      </c>
      <c r="CM542">
        <v>3.7343494021725598E-2</v>
      </c>
      <c r="FM542">
        <v>1.8036072144288599E-2</v>
      </c>
      <c r="FN542">
        <v>0.10404888775255899</v>
      </c>
      <c r="FX542">
        <v>0.98196392785571096</v>
      </c>
      <c r="FY542">
        <v>0.10404888775255899</v>
      </c>
      <c r="GG542">
        <v>0.98196392785571096</v>
      </c>
      <c r="GH542">
        <v>0.94107782924178596</v>
      </c>
      <c r="GI542">
        <v>0.98196392785571096</v>
      </c>
      <c r="GJ542">
        <v>0.94107782924178596</v>
      </c>
      <c r="GR542">
        <v>0.98196392785571096</v>
      </c>
      <c r="GS542">
        <v>4.0158723350300601E-4</v>
      </c>
      <c r="GT542">
        <v>0.98196392785571096</v>
      </c>
      <c r="GU542">
        <v>4.0158723350300601E-4</v>
      </c>
      <c r="HC542">
        <v>235.190781563126</v>
      </c>
      <c r="HD542">
        <v>0.13734349402172599</v>
      </c>
      <c r="HN542">
        <v>235.190781563126</v>
      </c>
      <c r="HO542">
        <v>0.86265650597827404</v>
      </c>
    </row>
    <row r="543" spans="1:223" x14ac:dyDescent="0.3">
      <c r="A543" t="s">
        <v>88</v>
      </c>
      <c r="BE543">
        <v>235.671342685371</v>
      </c>
      <c r="BF543">
        <v>8</v>
      </c>
      <c r="CL543">
        <v>235.671703406814</v>
      </c>
      <c r="CM543">
        <v>3.7230842005160601E-2</v>
      </c>
      <c r="FM543">
        <v>1.6232464929859702E-2</v>
      </c>
      <c r="FN543">
        <v>0.10364191640324</v>
      </c>
      <c r="FX543">
        <v>0.98376753507014003</v>
      </c>
      <c r="FY543">
        <v>0.10364191640324</v>
      </c>
      <c r="GG543">
        <v>0.98376753507014003</v>
      </c>
      <c r="GH543">
        <v>0.946862995269656</v>
      </c>
      <c r="GI543">
        <v>0.98376753507014003</v>
      </c>
      <c r="GJ543">
        <v>0.946862995269656</v>
      </c>
      <c r="GR543">
        <v>0.98376753507014003</v>
      </c>
      <c r="GS543">
        <v>3.2528536200405398E-4</v>
      </c>
      <c r="GT543">
        <v>0.98376753507014003</v>
      </c>
      <c r="GU543">
        <v>3.2528536200405398E-4</v>
      </c>
      <c r="HC543">
        <v>235.671703406814</v>
      </c>
      <c r="HD543">
        <v>0.137230842005161</v>
      </c>
      <c r="HN543">
        <v>235.671703406814</v>
      </c>
      <c r="HO543">
        <v>0.862769157994839</v>
      </c>
    </row>
    <row r="544" spans="1:223" x14ac:dyDescent="0.3">
      <c r="A544" t="s">
        <v>88</v>
      </c>
      <c r="BE544">
        <v>236.15230460921799</v>
      </c>
      <c r="BF544">
        <v>8</v>
      </c>
      <c r="CL544">
        <v>236.15262525050099</v>
      </c>
      <c r="CM544">
        <v>3.7118189988595701E-2</v>
      </c>
      <c r="FM544">
        <v>1.4428857715430799E-2</v>
      </c>
      <c r="FN544">
        <v>0.10323494505392</v>
      </c>
      <c r="FX544">
        <v>0.98557114228456899</v>
      </c>
      <c r="FY544">
        <v>0.10323494505392</v>
      </c>
      <c r="GG544">
        <v>0.98557114228456899</v>
      </c>
      <c r="GH544">
        <v>0.95267182166424302</v>
      </c>
      <c r="GI544">
        <v>0.98557114228456899</v>
      </c>
      <c r="GJ544">
        <v>0.95267182166424202</v>
      </c>
      <c r="GR544">
        <v>0.98557114228456899</v>
      </c>
      <c r="GS544">
        <v>2.5701533221729299E-4</v>
      </c>
      <c r="GT544">
        <v>0.98557114228456899</v>
      </c>
      <c r="GU544">
        <v>2.57015332217297E-4</v>
      </c>
      <c r="HC544">
        <v>236.15262525050099</v>
      </c>
      <c r="HD544">
        <v>0.13711818998859601</v>
      </c>
      <c r="HN544">
        <v>236.15262525050099</v>
      </c>
      <c r="HO544">
        <v>0.86288181001140396</v>
      </c>
    </row>
    <row r="545" spans="1:223" x14ac:dyDescent="0.3">
      <c r="A545" t="s">
        <v>88</v>
      </c>
      <c r="BE545">
        <v>236.63326653306601</v>
      </c>
      <c r="BF545">
        <v>8</v>
      </c>
      <c r="CL545">
        <v>236.633547094188</v>
      </c>
      <c r="CM545">
        <v>3.7005537972030697E-2</v>
      </c>
      <c r="FM545">
        <v>1.2625250501002E-2</v>
      </c>
      <c r="FN545">
        <v>0.10282797370460101</v>
      </c>
      <c r="FX545">
        <v>0.98737474949899795</v>
      </c>
      <c r="FY545">
        <v>0.10282797370460101</v>
      </c>
      <c r="GG545">
        <v>0.98737474949899795</v>
      </c>
      <c r="GH545">
        <v>0.95850435670870204</v>
      </c>
      <c r="GI545">
        <v>0.98737474949899795</v>
      </c>
      <c r="GJ545">
        <v>0.95850435670870204</v>
      </c>
      <c r="GR545">
        <v>0.98737474949899795</v>
      </c>
      <c r="GS545">
        <v>1.96777135921848E-4</v>
      </c>
      <c r="GT545">
        <v>0.98737474949899795</v>
      </c>
      <c r="GU545">
        <v>1.96777135921848E-4</v>
      </c>
      <c r="HC545">
        <v>236.633547094188</v>
      </c>
      <c r="HD545">
        <v>0.13700553797203099</v>
      </c>
      <c r="HN545">
        <v>236.633547094188</v>
      </c>
      <c r="HO545">
        <v>0.86299446202796903</v>
      </c>
    </row>
    <row r="546" spans="1:223" x14ac:dyDescent="0.3">
      <c r="A546" t="s">
        <v>88</v>
      </c>
      <c r="BE546">
        <v>237.11422845691399</v>
      </c>
      <c r="BF546">
        <v>8</v>
      </c>
      <c r="CL546">
        <v>237.11446893787601</v>
      </c>
      <c r="CM546">
        <v>3.68928859554657E-2</v>
      </c>
      <c r="FM546">
        <v>1.08216432865732E-2</v>
      </c>
      <c r="FN546">
        <v>0.102421002355282</v>
      </c>
      <c r="FX546">
        <v>0.98917835671342702</v>
      </c>
      <c r="FY546">
        <v>0.102421002355282</v>
      </c>
      <c r="GG546">
        <v>0.98917835671342702</v>
      </c>
      <c r="GH546">
        <v>0.96436064868618199</v>
      </c>
      <c r="GI546">
        <v>0.98917835671342702</v>
      </c>
      <c r="GJ546">
        <v>0.96436064868618199</v>
      </c>
      <c r="GR546">
        <v>0.98917835671342702</v>
      </c>
      <c r="GS546">
        <v>1.4457076379138301E-4</v>
      </c>
      <c r="GT546">
        <v>0.98917835671342702</v>
      </c>
      <c r="GU546">
        <v>1.4457076379138301E-4</v>
      </c>
      <c r="HC546">
        <v>237.11446893787601</v>
      </c>
      <c r="HD546">
        <v>0.136892885955466</v>
      </c>
      <c r="HN546">
        <v>237.11446893787601</v>
      </c>
      <c r="HO546">
        <v>0.863107114044534</v>
      </c>
    </row>
    <row r="547" spans="1:223" x14ac:dyDescent="0.3">
      <c r="A547" t="s">
        <v>88</v>
      </c>
      <c r="BE547">
        <v>237.59519038076201</v>
      </c>
      <c r="BF547">
        <v>8</v>
      </c>
      <c r="CL547">
        <v>237.595390781563</v>
      </c>
      <c r="CM547">
        <v>3.6784389318117797E-2</v>
      </c>
      <c r="FM547">
        <v>9.0180360721442403E-3</v>
      </c>
      <c r="FN547">
        <v>0.10201419794576801</v>
      </c>
      <c r="FX547">
        <v>0.99098196392785598</v>
      </c>
      <c r="FY547">
        <v>0.10201419794576801</v>
      </c>
      <c r="GG547">
        <v>0.99098196392785598</v>
      </c>
      <c r="GH547">
        <v>0.97024074587982601</v>
      </c>
      <c r="GI547">
        <v>0.99098196392785598</v>
      </c>
      <c r="GJ547">
        <v>0.97024074587982601</v>
      </c>
      <c r="GR547">
        <v>0.99098196392785598</v>
      </c>
      <c r="GS547">
        <v>1.00396205048555E-4</v>
      </c>
      <c r="GT547">
        <v>0.99098196392785598</v>
      </c>
      <c r="GU547">
        <v>1.00396205048557E-4</v>
      </c>
      <c r="HC547">
        <v>237.595390781563</v>
      </c>
      <c r="HD547">
        <v>0.13678438931811801</v>
      </c>
      <c r="HN547">
        <v>237.595390781563</v>
      </c>
      <c r="HO547">
        <v>0.86321561068188202</v>
      </c>
    </row>
    <row r="548" spans="1:223" x14ac:dyDescent="0.3">
      <c r="A548" t="s">
        <v>88</v>
      </c>
      <c r="BE548">
        <v>238.076152304609</v>
      </c>
      <c r="BF548">
        <v>8</v>
      </c>
      <c r="CL548">
        <v>238.07631262525101</v>
      </c>
      <c r="CM548">
        <v>3.6677397053189502E-2</v>
      </c>
      <c r="FM548">
        <v>7.2144288577155003E-3</v>
      </c>
      <c r="FN548">
        <v>0.101611358356614</v>
      </c>
      <c r="FX548">
        <v>0.99278557114228505</v>
      </c>
      <c r="FY548">
        <v>0.101611358356614</v>
      </c>
      <c r="GG548">
        <v>0.99278557114228505</v>
      </c>
      <c r="GH548">
        <v>0.97614469657276803</v>
      </c>
      <c r="GI548">
        <v>0.99278557114228505</v>
      </c>
      <c r="GJ548">
        <v>0.97614469657276903</v>
      </c>
      <c r="GR548">
        <v>0.99278557114228505</v>
      </c>
      <c r="GS548" s="2">
        <v>6.4253446925668806E-5</v>
      </c>
      <c r="GT548">
        <v>0.99278557114228505</v>
      </c>
      <c r="GU548" s="2">
        <v>6.4253446925667003E-5</v>
      </c>
      <c r="HC548">
        <v>238.07631262525101</v>
      </c>
      <c r="HD548">
        <v>0.13667739705318899</v>
      </c>
      <c r="HN548">
        <v>238.07631262525101</v>
      </c>
      <c r="HO548">
        <v>0.86332260294681096</v>
      </c>
    </row>
    <row r="549" spans="1:223" x14ac:dyDescent="0.3">
      <c r="A549" t="s">
        <v>88</v>
      </c>
      <c r="BE549">
        <v>238.55711422845701</v>
      </c>
      <c r="BF549">
        <v>8</v>
      </c>
      <c r="CL549">
        <v>238.55723446893799</v>
      </c>
      <c r="CM549">
        <v>3.65704047882612E-2</v>
      </c>
      <c r="FM549">
        <v>5.4108216432865496E-3</v>
      </c>
      <c r="FN549">
        <v>0.10120851876746099</v>
      </c>
      <c r="FX549">
        <v>0.99458917835671301</v>
      </c>
      <c r="FY549">
        <v>0.10120851876746099</v>
      </c>
      <c r="GG549">
        <v>0.99458917835671301</v>
      </c>
      <c r="GH549">
        <v>0.98207254904813901</v>
      </c>
      <c r="GI549">
        <v>0.99458917835671301</v>
      </c>
      <c r="GJ549">
        <v>0.98207254904813901</v>
      </c>
      <c r="GR549">
        <v>0.99458917835671301</v>
      </c>
      <c r="GS549" s="2">
        <v>3.61424737510178E-5</v>
      </c>
      <c r="GT549">
        <v>0.99458917835671301</v>
      </c>
      <c r="GU549" s="2">
        <v>3.61424737510178E-5</v>
      </c>
      <c r="HC549">
        <v>238.55723446893799</v>
      </c>
      <c r="HD549">
        <v>0.13657040478826099</v>
      </c>
      <c r="HN549">
        <v>238.55723446893799</v>
      </c>
      <c r="HO549">
        <v>0.86342959521173901</v>
      </c>
    </row>
    <row r="550" spans="1:223" x14ac:dyDescent="0.3">
      <c r="A550" t="s">
        <v>88</v>
      </c>
      <c r="BE550">
        <v>239.038076152305</v>
      </c>
      <c r="BF550">
        <v>8</v>
      </c>
      <c r="CL550">
        <v>239.03815631262501</v>
      </c>
      <c r="CM550">
        <v>3.6463412523332801E-2</v>
      </c>
      <c r="FM550">
        <v>3.6072144288576999E-3</v>
      </c>
      <c r="FN550">
        <v>0.100805679178307</v>
      </c>
      <c r="FX550">
        <v>0.99639278557114197</v>
      </c>
      <c r="FY550">
        <v>0.100805679178307</v>
      </c>
      <c r="GG550">
        <v>0.99639278557114197</v>
      </c>
      <c r="GH550">
        <v>0.98802435158905799</v>
      </c>
      <c r="GI550">
        <v>0.99639278557114197</v>
      </c>
      <c r="GJ550">
        <v>0.98802435158905799</v>
      </c>
      <c r="GR550">
        <v>0.99639278557114197</v>
      </c>
      <c r="GS550" s="2">
        <v>1.6063265199832501E-5</v>
      </c>
      <c r="GT550">
        <v>0.99639278557114197</v>
      </c>
      <c r="GU550" s="2">
        <v>1.6063265199832501E-5</v>
      </c>
      <c r="HC550">
        <v>239.03815631262501</v>
      </c>
      <c r="HD550">
        <v>0.13646341252333299</v>
      </c>
      <c r="HN550">
        <v>239.03815631262501</v>
      </c>
      <c r="HO550">
        <v>0.86353658747666695</v>
      </c>
    </row>
    <row r="551" spans="1:223" x14ac:dyDescent="0.3">
      <c r="A551" t="s">
        <v>88</v>
      </c>
      <c r="BE551">
        <v>239.51903807615199</v>
      </c>
      <c r="BF551">
        <v>8</v>
      </c>
      <c r="CL551">
        <v>239.51907815631299</v>
      </c>
      <c r="CM551">
        <v>3.63564202584045E-2</v>
      </c>
      <c r="FM551">
        <v>1.8036072144288499E-3</v>
      </c>
      <c r="FN551">
        <v>0.100402839589154</v>
      </c>
      <c r="FX551">
        <v>0.99819639278557104</v>
      </c>
      <c r="FY551">
        <v>0.100402839589154</v>
      </c>
      <c r="GG551">
        <v>0.99819639278557104</v>
      </c>
      <c r="GH551">
        <v>0.99400015247864204</v>
      </c>
      <c r="GI551">
        <v>0.99819639278557104</v>
      </c>
      <c r="GJ551">
        <v>0.99400015247864204</v>
      </c>
      <c r="GR551">
        <v>0.99819639278557104</v>
      </c>
      <c r="GS551" s="2">
        <v>4.0157921672071104E-6</v>
      </c>
      <c r="GT551">
        <v>0.99819639278557104</v>
      </c>
      <c r="GU551" s="2">
        <v>4.0157921672071104E-6</v>
      </c>
      <c r="HC551">
        <v>239.51907815631299</v>
      </c>
      <c r="HD551">
        <v>0.136356420258405</v>
      </c>
      <c r="HN551">
        <v>239.51907815631299</v>
      </c>
      <c r="HO551">
        <v>0.863643579741595</v>
      </c>
    </row>
    <row r="552" spans="1:223" x14ac:dyDescent="0.3">
      <c r="A552" t="s">
        <v>88</v>
      </c>
      <c r="BE552">
        <v>240</v>
      </c>
      <c r="BF552">
        <v>8</v>
      </c>
      <c r="CL552">
        <v>240</v>
      </c>
      <c r="CM552">
        <v>3.6249427993476198E-2</v>
      </c>
      <c r="FM552">
        <v>0</v>
      </c>
      <c r="FN552">
        <v>0.1</v>
      </c>
      <c r="FX552">
        <v>1</v>
      </c>
      <c r="FY552">
        <v>0.1</v>
      </c>
      <c r="GG552">
        <v>1</v>
      </c>
      <c r="GH552">
        <v>1</v>
      </c>
      <c r="GI552">
        <v>1</v>
      </c>
      <c r="GJ552">
        <v>1</v>
      </c>
      <c r="GR552">
        <v>1</v>
      </c>
      <c r="GS552">
        <v>0</v>
      </c>
      <c r="GT552">
        <v>1</v>
      </c>
      <c r="GU552">
        <v>0</v>
      </c>
      <c r="HC552">
        <v>240</v>
      </c>
      <c r="HD552">
        <v>0.136249427993476</v>
      </c>
      <c r="HN552">
        <v>240</v>
      </c>
      <c r="HO552">
        <v>0.86375057200652405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45"/>
  <sheetViews>
    <sheetView view="pageLayout" topLeftCell="A34" zoomScale="87" zoomScaleNormal="100" zoomScaleSheetLayoutView="89" zoomScalePageLayoutView="87" workbookViewId="0">
      <selection activeCell="H43" sqref="H43"/>
    </sheetView>
  </sheetViews>
  <sheetFormatPr defaultColWidth="11.44140625" defaultRowHeight="15.6" x14ac:dyDescent="0.3"/>
  <cols>
    <col min="1" max="1" width="11.44140625" style="3" customWidth="1"/>
    <col min="2" max="2" width="9.44140625" style="3" customWidth="1"/>
    <col min="3" max="3" width="9.5546875" style="3" customWidth="1"/>
    <col min="4" max="4" width="10" style="20" customWidth="1"/>
    <col min="5" max="5" width="9.5546875" style="20" customWidth="1"/>
    <col min="6" max="6" width="2.44140625" style="20" customWidth="1"/>
    <col min="7" max="8" width="11.44140625" style="20" customWidth="1"/>
    <col min="9" max="9" width="11.44140625" style="3" customWidth="1"/>
    <col min="10" max="10" width="10.88671875" style="3" customWidth="1"/>
    <col min="11" max="11" width="9.5546875" style="20" customWidth="1"/>
    <col min="12" max="13" width="7.88671875" style="20" customWidth="1"/>
    <col min="14" max="14" width="9.33203125" style="20" customWidth="1"/>
    <col min="15" max="15" width="2.33203125" style="3" customWidth="1"/>
    <col min="16" max="16" width="8.5546875" style="70" customWidth="1"/>
    <col min="17" max="17" width="9.109375" style="70" customWidth="1"/>
    <col min="18" max="18" width="10" style="3" customWidth="1"/>
    <col min="19" max="19" width="10.44140625" style="3" customWidth="1"/>
    <col min="20" max="20" width="9.88671875" style="3" customWidth="1"/>
    <col min="21" max="21" width="10" style="3" customWidth="1"/>
    <col min="22" max="16384" width="11.44140625" style="3"/>
  </cols>
  <sheetData>
    <row r="1" spans="1:61" ht="15.75" customHeight="1" x14ac:dyDescent="0.3">
      <c r="G1" s="98" t="str">
        <f>data!B17</f>
        <v>tutorial 03</v>
      </c>
      <c r="H1" s="99"/>
      <c r="I1" s="99"/>
      <c r="J1" s="100"/>
      <c r="M1" s="89"/>
      <c r="P1" s="78"/>
      <c r="Q1" s="102" t="str">
        <f>G1</f>
        <v>tutorial 03</v>
      </c>
      <c r="R1" s="102"/>
      <c r="S1" s="102"/>
      <c r="T1" s="102"/>
      <c r="U1" s="102"/>
      <c r="Z1" s="98" t="str">
        <f>data!B17</f>
        <v>tutorial 03</v>
      </c>
      <c r="AA1" s="99"/>
      <c r="AB1" s="99"/>
      <c r="AC1" s="100"/>
      <c r="AH1" s="102" t="str">
        <f>G1</f>
        <v>tutorial 03</v>
      </c>
      <c r="AI1" s="102"/>
      <c r="AJ1" s="102"/>
      <c r="AK1" s="102"/>
      <c r="AP1" s="98" t="str">
        <f>G1</f>
        <v>tutorial 03</v>
      </c>
      <c r="AQ1" s="99"/>
      <c r="AR1" s="99"/>
      <c r="AS1" s="100"/>
      <c r="AX1" s="98" t="str">
        <f>G1</f>
        <v>tutorial 03</v>
      </c>
      <c r="AY1" s="99"/>
      <c r="AZ1" s="99"/>
      <c r="BA1" s="100"/>
      <c r="BF1" s="98" t="str">
        <f>G1</f>
        <v>tutorial 03</v>
      </c>
      <c r="BG1" s="99"/>
      <c r="BH1" s="99"/>
      <c r="BI1" s="100"/>
    </row>
    <row r="2" spans="1:61" ht="15" customHeight="1" x14ac:dyDescent="0.3">
      <c r="G2" s="101"/>
      <c r="H2" s="102"/>
      <c r="I2" s="102"/>
      <c r="J2" s="103"/>
      <c r="P2" s="78"/>
      <c r="Q2" s="102"/>
      <c r="R2" s="102"/>
      <c r="S2" s="102"/>
      <c r="T2" s="102"/>
      <c r="U2" s="102"/>
      <c r="Z2" s="101"/>
      <c r="AA2" s="102"/>
      <c r="AB2" s="102"/>
      <c r="AC2" s="103"/>
      <c r="AH2" s="102"/>
      <c r="AI2" s="102"/>
      <c r="AJ2" s="102"/>
      <c r="AK2" s="102"/>
      <c r="AP2" s="101"/>
      <c r="AQ2" s="102"/>
      <c r="AR2" s="102"/>
      <c r="AS2" s="103"/>
      <c r="AX2" s="101"/>
      <c r="AY2" s="102"/>
      <c r="AZ2" s="102"/>
      <c r="BA2" s="103"/>
      <c r="BF2" s="101"/>
      <c r="BG2" s="102"/>
      <c r="BH2" s="102"/>
      <c r="BI2" s="103"/>
    </row>
    <row r="3" spans="1:61" ht="15" customHeight="1" x14ac:dyDescent="0.3">
      <c r="G3" s="101"/>
      <c r="H3" s="102"/>
      <c r="I3" s="102"/>
      <c r="J3" s="103"/>
      <c r="K3" s="54"/>
      <c r="P3" s="78"/>
      <c r="Q3" s="102"/>
      <c r="R3" s="102"/>
      <c r="S3" s="102"/>
      <c r="T3" s="102"/>
      <c r="U3" s="102"/>
      <c r="Z3" s="101"/>
      <c r="AA3" s="102"/>
      <c r="AB3" s="102"/>
      <c r="AC3" s="103"/>
      <c r="AH3" s="102"/>
      <c r="AI3" s="102"/>
      <c r="AJ3" s="102"/>
      <c r="AK3" s="102"/>
      <c r="AP3" s="101"/>
      <c r="AQ3" s="102"/>
      <c r="AR3" s="102"/>
      <c r="AS3" s="103"/>
      <c r="AX3" s="101"/>
      <c r="AY3" s="102"/>
      <c r="AZ3" s="102"/>
      <c r="BA3" s="103"/>
      <c r="BF3" s="101"/>
      <c r="BG3" s="102"/>
      <c r="BH3" s="102"/>
      <c r="BI3" s="103"/>
    </row>
    <row r="4" spans="1:61" ht="15" customHeight="1" thickBot="1" x14ac:dyDescent="0.35">
      <c r="G4" s="104" t="s">
        <v>176</v>
      </c>
      <c r="H4" s="105"/>
      <c r="I4" s="105"/>
      <c r="J4" s="106"/>
      <c r="P4" s="16"/>
      <c r="Q4" s="109" t="str">
        <f>G4</f>
        <v>GO steady State compressible</v>
      </c>
      <c r="R4" s="109"/>
      <c r="S4" s="109"/>
      <c r="T4" s="109"/>
      <c r="U4" s="109"/>
      <c r="X4" s="18"/>
      <c r="Z4" s="104" t="str">
        <f>G4</f>
        <v>GO steady State compressible</v>
      </c>
      <c r="AA4" s="105"/>
      <c r="AB4" s="105"/>
      <c r="AC4" s="106"/>
      <c r="AH4" s="109" t="str">
        <f>G4</f>
        <v>GO steady State compressible</v>
      </c>
      <c r="AI4" s="109"/>
      <c r="AJ4" s="109"/>
      <c r="AK4" s="109"/>
      <c r="AP4" s="104" t="str">
        <f>G4</f>
        <v>GO steady State compressible</v>
      </c>
      <c r="AQ4" s="105"/>
      <c r="AR4" s="105"/>
      <c r="AS4" s="106"/>
      <c r="AX4" s="104" t="str">
        <f>G4</f>
        <v>GO steady State compressible</v>
      </c>
      <c r="AY4" s="105"/>
      <c r="AZ4" s="105"/>
      <c r="BA4" s="106"/>
      <c r="BF4" s="104" t="str">
        <f>G4</f>
        <v>GO steady State compressible</v>
      </c>
      <c r="BG4" s="105"/>
      <c r="BH4" s="105"/>
      <c r="BI4" s="106"/>
    </row>
    <row r="5" spans="1:61" x14ac:dyDescent="0.3">
      <c r="X5" s="19"/>
    </row>
    <row r="6" spans="1:61" x14ac:dyDescent="0.3">
      <c r="J6"/>
      <c r="Z6" s="16"/>
    </row>
    <row r="7" spans="1:61" ht="16.2" thickBot="1" x14ac:dyDescent="0.35">
      <c r="J7"/>
      <c r="BD7" s="88" t="s">
        <v>182</v>
      </c>
      <c r="BE7" s="88"/>
      <c r="BF7" s="88"/>
    </row>
    <row r="8" spans="1:61" ht="16.2" thickBot="1" x14ac:dyDescent="0.35">
      <c r="D8" s="21"/>
      <c r="E8" s="21"/>
      <c r="G8" s="22" t="s">
        <v>67</v>
      </c>
      <c r="H8" s="119" t="str">
        <f>data!B1</f>
        <v>CYDAREX</v>
      </c>
      <c r="I8" s="120"/>
      <c r="J8"/>
      <c r="K8" s="112" t="s">
        <v>86</v>
      </c>
      <c r="L8" s="113"/>
      <c r="M8" s="113"/>
      <c r="N8" s="114"/>
      <c r="P8" s="80" t="str">
        <f>"Sat  " &amp; data!F42</f>
        <v>Sat  oil</v>
      </c>
      <c r="Q8" s="81" t="str">
        <f>"Sat  " &amp; data!G42</f>
        <v>Sat  gas</v>
      </c>
      <c r="R8" s="82" t="s">
        <v>87</v>
      </c>
      <c r="S8" s="83" t="str">
        <f>"Kr  " &amp; data!F42</f>
        <v>Kr  oil</v>
      </c>
      <c r="T8" s="84" t="str">
        <f>"Kr  " &amp; data!G42</f>
        <v>Kr  gas</v>
      </c>
      <c r="U8" s="85" t="s">
        <v>140</v>
      </c>
      <c r="AT8" s="128" t="s">
        <v>136</v>
      </c>
      <c r="AU8" s="129"/>
      <c r="AV8" s="129"/>
      <c r="AW8" s="129"/>
      <c r="AX8" s="129"/>
      <c r="AY8" s="129"/>
      <c r="AZ8" s="129"/>
      <c r="BA8" s="130"/>
    </row>
    <row r="9" spans="1:61" ht="16.2" thickBot="1" x14ac:dyDescent="0.35">
      <c r="A9" s="9" t="s">
        <v>69</v>
      </c>
      <c r="B9" s="4">
        <f>data!B19</f>
        <v>10</v>
      </c>
      <c r="C9" s="5" t="str">
        <f>data!C19</f>
        <v>cm</v>
      </c>
      <c r="D9" s="21"/>
      <c r="E9" s="21"/>
      <c r="G9" s="23" t="s">
        <v>68</v>
      </c>
      <c r="H9" s="115" t="str">
        <f>data!B2</f>
        <v>roland</v>
      </c>
      <c r="I9" s="121"/>
      <c r="J9"/>
      <c r="K9" s="28" t="str">
        <f>data!I17</f>
        <v>Sat min:</v>
      </c>
      <c r="L9" s="52"/>
      <c r="M9" s="27">
        <f>data!J17</f>
        <v>0</v>
      </c>
      <c r="N9" s="39" t="str">
        <f>data!K17</f>
        <v>frac.</v>
      </c>
      <c r="P9" s="71">
        <f>data!AK53</f>
        <v>0</v>
      </c>
      <c r="Q9" s="72">
        <f t="shared" ref="Q9:Q43" si="0">1-P9-$H$19</f>
        <v>0.9</v>
      </c>
      <c r="R9" s="73">
        <f>data!AA53</f>
        <v>4.7051701859880897</v>
      </c>
      <c r="S9" s="73">
        <f>data!AL53</f>
        <v>0</v>
      </c>
      <c r="T9" s="73">
        <f>data!AW53</f>
        <v>0.99999012546680199</v>
      </c>
      <c r="U9" s="77">
        <f>S9*$D$17/(S9*$D$17+T9*$B$17)</f>
        <v>0</v>
      </c>
    </row>
    <row r="10" spans="1:61" ht="16.2" thickBot="1" x14ac:dyDescent="0.35">
      <c r="A10" s="10" t="s">
        <v>70</v>
      </c>
      <c r="B10" s="4">
        <f>data!B20</f>
        <v>4</v>
      </c>
      <c r="C10" s="5" t="str">
        <f>data!C20</f>
        <v>cm</v>
      </c>
      <c r="D10" s="21"/>
      <c r="E10" s="21"/>
      <c r="G10" s="23" t="s">
        <v>83</v>
      </c>
      <c r="H10" s="117">
        <f>data!B3</f>
        <v>43809</v>
      </c>
      <c r="I10" s="118"/>
      <c r="J10"/>
      <c r="K10" s="47" t="str">
        <f>data!I18</f>
        <v>Sat max:</v>
      </c>
      <c r="L10" s="53"/>
      <c r="M10" s="29">
        <f>data!J18</f>
        <v>0.9</v>
      </c>
      <c r="N10" s="40" t="str">
        <f>data!K18</f>
        <v>frac.</v>
      </c>
      <c r="P10" s="71">
        <f>data!AK54</f>
        <v>2.64705882352941E-2</v>
      </c>
      <c r="Q10" s="72">
        <f t="shared" si="0"/>
        <v>0.87352941176470589</v>
      </c>
      <c r="R10" s="73">
        <f>data!AA54</f>
        <v>1.0190239700269199</v>
      </c>
      <c r="S10" s="73">
        <f>data!AL54</f>
        <v>2.5448842526605798E-5</v>
      </c>
      <c r="T10" s="73">
        <f>data!AW54</f>
        <v>0.94203197645518399</v>
      </c>
      <c r="U10" s="77">
        <f t="shared" ref="U10:U43" si="1">S10*$D$17/(S10*$D$17+T10*$B$17)</f>
        <v>4.7486999782277102E-7</v>
      </c>
      <c r="BC10" s="16" t="s">
        <v>180</v>
      </c>
    </row>
    <row r="11" spans="1:61" ht="16.2" thickBot="1" x14ac:dyDescent="0.35">
      <c r="A11" s="10" t="s">
        <v>71</v>
      </c>
      <c r="B11" s="4">
        <f>data!B24</f>
        <v>37.698999999999998</v>
      </c>
      <c r="C11" s="5" t="str">
        <f>data!C24</f>
        <v>cm3</v>
      </c>
      <c r="D11" s="21"/>
      <c r="E11" s="21"/>
      <c r="G11" s="23" t="s">
        <v>84</v>
      </c>
      <c r="H11" s="117">
        <f>data!B4</f>
        <v>43809</v>
      </c>
      <c r="I11" s="118"/>
      <c r="J11"/>
      <c r="M11" s="48"/>
      <c r="N11" s="48"/>
      <c r="P11" s="71">
        <f>data!AK55</f>
        <v>5.29411764705882E-2</v>
      </c>
      <c r="Q11" s="72">
        <f t="shared" si="0"/>
        <v>0.84705882352941186</v>
      </c>
      <c r="R11" s="73">
        <f>data!AA55</f>
        <v>0.88039453391492895</v>
      </c>
      <c r="S11" s="73">
        <f>data!AL55</f>
        <v>2.03581084965636E-4</v>
      </c>
      <c r="T11" s="73">
        <f>data!AW55</f>
        <v>0.88580393621620501</v>
      </c>
      <c r="U11" s="77">
        <f t="shared" si="1"/>
        <v>4.0398999776041567E-6</v>
      </c>
      <c r="AQ11" s="134" t="str">
        <f>data!B39</f>
        <v>linear</v>
      </c>
      <c r="AR11" s="135"/>
      <c r="AS11" s="136"/>
      <c r="BC11" s="16"/>
    </row>
    <row r="12" spans="1:61" ht="16.2" thickBot="1" x14ac:dyDescent="0.35">
      <c r="A12" s="10" t="s">
        <v>72</v>
      </c>
      <c r="B12" s="4">
        <f>data!B22</f>
        <v>0.3</v>
      </c>
      <c r="C12" s="5" t="str">
        <f>data!C22</f>
        <v>frac.</v>
      </c>
      <c r="D12" s="21"/>
      <c r="E12" s="21"/>
      <c r="G12" s="67" t="s">
        <v>138</v>
      </c>
      <c r="H12" s="115" t="str">
        <f>data!B8</f>
        <v>foration</v>
      </c>
      <c r="I12" s="116"/>
      <c r="J12" s="12"/>
      <c r="K12" s="112" t="s">
        <v>139</v>
      </c>
      <c r="L12" s="113"/>
      <c r="M12" s="113"/>
      <c r="N12" s="114"/>
      <c r="P12" s="71">
        <f>data!AK56</f>
        <v>7.9411764705882404E-2</v>
      </c>
      <c r="Q12" s="72">
        <f t="shared" si="0"/>
        <v>0.82058823529411762</v>
      </c>
      <c r="R12" s="73">
        <f>data!AA56</f>
        <v>0.79930151229329605</v>
      </c>
      <c r="S12" s="73">
        <f>data!AL56</f>
        <v>6.8706710061869098E-4</v>
      </c>
      <c r="T12" s="73">
        <f>data!AW56</f>
        <v>0.83130600428822699</v>
      </c>
      <c r="U12" s="77">
        <f t="shared" si="1"/>
        <v>1.4527954635899195E-5</v>
      </c>
      <c r="AQ12" s="60" t="str">
        <f>data!A40</f>
        <v>Sat min:</v>
      </c>
      <c r="AR12" s="64">
        <f>data!B40</f>
        <v>0</v>
      </c>
      <c r="AS12" s="61" t="str">
        <f>data!C40</f>
        <v>frac.</v>
      </c>
      <c r="BC12" s="16" t="s">
        <v>181</v>
      </c>
    </row>
    <row r="13" spans="1:61" ht="16.2" thickBot="1" x14ac:dyDescent="0.35">
      <c r="A13" s="10" t="s">
        <v>118</v>
      </c>
      <c r="B13" s="4">
        <f>data!B21</f>
        <v>0</v>
      </c>
      <c r="C13" s="5" t="str">
        <f>data!C21</f>
        <v>mdarcy</v>
      </c>
      <c r="D13" s="21"/>
      <c r="E13" s="21"/>
      <c r="G13" s="23" t="s">
        <v>120</v>
      </c>
      <c r="H13" s="115" t="str">
        <f>data!B6</f>
        <v>XXX</v>
      </c>
      <c r="I13" s="116"/>
      <c r="K13" s="49" t="str">
        <f>"Sat  " &amp; data!F42</f>
        <v>Sat  oil</v>
      </c>
      <c r="L13" s="50" t="s">
        <v>135</v>
      </c>
      <c r="M13" s="50" t="str">
        <f>"Kr  " &amp; data!F42</f>
        <v>Kr  oil</v>
      </c>
      <c r="N13" s="51" t="str">
        <f>"Kr  " &amp; data!G42</f>
        <v>Kr  gas</v>
      </c>
      <c r="P13" s="71">
        <f>data!AK57</f>
        <v>0.105882352941176</v>
      </c>
      <c r="Q13" s="72">
        <f t="shared" si="0"/>
        <v>0.79411764705882404</v>
      </c>
      <c r="R13" s="73">
        <f>data!AA57</f>
        <v>0.74176509780293998</v>
      </c>
      <c r="S13" s="73">
        <f>data!AL57</f>
        <v>1.62857144141059E-3</v>
      </c>
      <c r="T13" s="73">
        <f>data!AW57</f>
        <v>0.77853818019495002</v>
      </c>
      <c r="U13" s="77">
        <f t="shared" si="1"/>
        <v>3.6769140548311846E-5</v>
      </c>
      <c r="AQ13" s="60" t="str">
        <f>data!A41</f>
        <v>Sat max:</v>
      </c>
      <c r="AR13" s="64">
        <f>data!B41</f>
        <v>1</v>
      </c>
      <c r="AS13" s="61" t="str">
        <f>data!C41</f>
        <v>frac.</v>
      </c>
      <c r="BC13" s="16"/>
    </row>
    <row r="14" spans="1:61" ht="16.2" thickBot="1" x14ac:dyDescent="0.35">
      <c r="A14" s="11" t="s">
        <v>119</v>
      </c>
      <c r="B14" s="41">
        <f>data!B23</f>
        <v>100</v>
      </c>
      <c r="C14" s="42" t="str">
        <f>data!C23</f>
        <v>mdarcy</v>
      </c>
      <c r="G14" s="66" t="s">
        <v>137</v>
      </c>
      <c r="H14" s="110">
        <f>data!B13*3.28</f>
        <v>6560</v>
      </c>
      <c r="I14" s="111"/>
      <c r="K14" s="28">
        <f>data!AG53</f>
        <v>0</v>
      </c>
      <c r="L14" s="27">
        <f t="shared" ref="L14:L19" si="2">1-K14-$H$19</f>
        <v>0.9</v>
      </c>
      <c r="M14" s="27">
        <f>data!AH53</f>
        <v>0</v>
      </c>
      <c r="N14" s="39">
        <f>data!AS53</f>
        <v>0</v>
      </c>
      <c r="P14" s="71">
        <f>data!AK58</f>
        <v>0.13235294117647101</v>
      </c>
      <c r="Q14" s="72">
        <f t="shared" si="0"/>
        <v>0.76764705882352902</v>
      </c>
      <c r="R14" s="73">
        <f>data!AA58</f>
        <v>0.69713638754009799</v>
      </c>
      <c r="S14" s="73">
        <f>data!AL58</f>
        <v>3.1807550332159898E-3</v>
      </c>
      <c r="T14" s="73">
        <f>data!AW58</f>
        <v>0.72750046344444796</v>
      </c>
      <c r="U14" s="77">
        <f t="shared" si="1"/>
        <v>7.6848628474204312E-5</v>
      </c>
      <c r="AQ14" s="60" t="str">
        <f>data!A42</f>
        <v xml:space="preserve"> </v>
      </c>
      <c r="AR14" s="64">
        <f>data!B42</f>
        <v>0</v>
      </c>
      <c r="AS14" s="61">
        <f>data!C42</f>
        <v>0</v>
      </c>
      <c r="BC14" s="16" t="s">
        <v>182</v>
      </c>
    </row>
    <row r="15" spans="1:61" ht="16.2" thickBot="1" x14ac:dyDescent="0.35">
      <c r="K15" s="28">
        <f>data!AG54</f>
        <v>0</v>
      </c>
      <c r="L15" s="27">
        <f t="shared" si="2"/>
        <v>0.9</v>
      </c>
      <c r="M15" s="27">
        <f>data!AH54</f>
        <v>0</v>
      </c>
      <c r="N15" s="39">
        <f>data!AS54</f>
        <v>0</v>
      </c>
      <c r="P15" s="71">
        <f>data!AK59</f>
        <v>0.158823529411765</v>
      </c>
      <c r="Q15" s="72">
        <f t="shared" si="0"/>
        <v>0.74117647058823499</v>
      </c>
      <c r="R15" s="73">
        <f>data!AA59</f>
        <v>0.66067207618130697</v>
      </c>
      <c r="S15" s="73">
        <f>data!AL59</f>
        <v>5.4962761328698701E-3</v>
      </c>
      <c r="T15" s="73">
        <f>data!AW59</f>
        <v>0.67819285352811098</v>
      </c>
      <c r="U15" s="77">
        <f t="shared" si="1"/>
        <v>1.42438049668662E-4</v>
      </c>
      <c r="AQ15" s="60" t="str">
        <f>data!A43</f>
        <v xml:space="preserve"> </v>
      </c>
      <c r="AR15" s="64">
        <f>data!B43</f>
        <v>0</v>
      </c>
      <c r="AS15" s="61">
        <f>data!C43</f>
        <v>0</v>
      </c>
    </row>
    <row r="16" spans="1:61" ht="16.2" thickBot="1" x14ac:dyDescent="0.35">
      <c r="B16" s="68" t="str">
        <f>data!A28</f>
        <v>OIL</v>
      </c>
      <c r="C16" s="43"/>
      <c r="D16" s="69" t="str">
        <f>data!E28</f>
        <v>GAS</v>
      </c>
      <c r="E16" s="44"/>
      <c r="G16" s="25" t="s">
        <v>81</v>
      </c>
      <c r="H16" s="26"/>
      <c r="I16" s="38"/>
      <c r="J16" s="20"/>
      <c r="K16" s="28">
        <f>data!AG55</f>
        <v>0</v>
      </c>
      <c r="L16" s="27">
        <f t="shared" si="2"/>
        <v>0.9</v>
      </c>
      <c r="M16" s="27">
        <f>data!AH55</f>
        <v>0</v>
      </c>
      <c r="N16" s="39">
        <f>data!AS55</f>
        <v>0</v>
      </c>
      <c r="P16" s="71">
        <f>data!AK60</f>
        <v>0.185294117647059</v>
      </c>
      <c r="Q16" s="72">
        <f t="shared" si="0"/>
        <v>0.71470588235294097</v>
      </c>
      <c r="R16" s="73">
        <f>data!AA60</f>
        <v>0.62984194021585505</v>
      </c>
      <c r="S16" s="73">
        <f>data!AL60</f>
        <v>8.7277908792961004E-3</v>
      </c>
      <c r="T16" s="73">
        <f>data!AW60</f>
        <v>0.63061534991947499</v>
      </c>
      <c r="U16" s="77">
        <f t="shared" si="1"/>
        <v>2.4322415250163206E-4</v>
      </c>
      <c r="AQ16" s="62" t="str">
        <f>data!A44</f>
        <v xml:space="preserve"> </v>
      </c>
      <c r="AR16" s="65">
        <f>data!B44</f>
        <v>0</v>
      </c>
      <c r="AS16" s="63">
        <f>data!C44</f>
        <v>0</v>
      </c>
    </row>
    <row r="17" spans="1:39" ht="16.2" thickBot="1" x14ac:dyDescent="0.35">
      <c r="A17" s="45" t="str">
        <f>data!A30</f>
        <v>viscosity:</v>
      </c>
      <c r="B17" s="4">
        <f>data!B30</f>
        <v>1.024</v>
      </c>
      <c r="C17" s="5" t="str">
        <f>data!C30</f>
        <v>cP</v>
      </c>
      <c r="D17" s="46">
        <f>data!F30</f>
        <v>1.7999999999999999E-2</v>
      </c>
      <c r="E17" s="24" t="str">
        <f>data!G30</f>
        <v>cP</v>
      </c>
      <c r="G17" s="28" t="str">
        <f>data!F17</f>
        <v>drainage</v>
      </c>
      <c r="H17" s="27" t="str">
        <f>data!F18</f>
        <v>horizontal</v>
      </c>
      <c r="I17" s="6"/>
      <c r="J17" s="20"/>
      <c r="K17" s="28">
        <f>data!AG56</f>
        <v>0</v>
      </c>
      <c r="L17" s="27">
        <f t="shared" si="2"/>
        <v>0.9</v>
      </c>
      <c r="M17" s="27">
        <f>data!AH56</f>
        <v>0</v>
      </c>
      <c r="N17" s="39">
        <f>data!AS56</f>
        <v>0</v>
      </c>
      <c r="P17" s="71">
        <f>data!AK61</f>
        <v>0.21176470588235299</v>
      </c>
      <c r="Q17" s="72">
        <f t="shared" si="0"/>
        <v>0.68823529411764706</v>
      </c>
      <c r="R17" s="73">
        <f>data!AA61</f>
        <v>0.60313566169095101</v>
      </c>
      <c r="S17" s="73">
        <f>data!AL61</f>
        <v>1.3027953654072799E-2</v>
      </c>
      <c r="T17" s="73">
        <f>data!AW61</f>
        <v>0.58476795207291399</v>
      </c>
      <c r="U17" s="77">
        <f t="shared" si="1"/>
        <v>3.9146698845968908E-4</v>
      </c>
    </row>
    <row r="18" spans="1:39" ht="15.75" customHeight="1" thickBot="1" x14ac:dyDescent="0.35">
      <c r="A18" s="7" t="str">
        <f>data!A31</f>
        <v>density:</v>
      </c>
      <c r="B18" s="4">
        <f>data!B31</f>
        <v>0.998</v>
      </c>
      <c r="C18" s="8" t="str">
        <f>data!C31</f>
        <v>g/cm3</v>
      </c>
      <c r="D18" s="29">
        <f>data!F31</f>
        <v>1E-3</v>
      </c>
      <c r="E18" s="40" t="str">
        <f>data!G31</f>
        <v>g/cm3</v>
      </c>
      <c r="G18" s="55" t="s">
        <v>131</v>
      </c>
      <c r="H18" s="27">
        <f>data!F22</f>
        <v>0.9</v>
      </c>
      <c r="I18" s="39" t="str">
        <f>data!G22</f>
        <v>frac.</v>
      </c>
      <c r="K18" s="28">
        <f>data!AG57</f>
        <v>0</v>
      </c>
      <c r="L18" s="27">
        <f t="shared" si="2"/>
        <v>0.9</v>
      </c>
      <c r="M18" s="27">
        <f>data!AH57</f>
        <v>0</v>
      </c>
      <c r="N18" s="39">
        <f>data!AS57</f>
        <v>0</v>
      </c>
      <c r="P18" s="71">
        <f>data!AK62</f>
        <v>0.23823529411764699</v>
      </c>
      <c r="Q18" s="72">
        <f t="shared" si="0"/>
        <v>0.66176470588235303</v>
      </c>
      <c r="R18" s="73">
        <f>data!AA62</f>
        <v>0.57957905455967396</v>
      </c>
      <c r="S18" s="73">
        <f>data!AL62</f>
        <v>1.8549417336330799E-2</v>
      </c>
      <c r="T18" s="73">
        <f>data!AW62</f>
        <v>0.54065065942220403</v>
      </c>
      <c r="U18" s="77">
        <f t="shared" si="1"/>
        <v>6.0273198921870924E-4</v>
      </c>
    </row>
    <row r="19" spans="1:39" ht="15.75" customHeight="1" thickBot="1" x14ac:dyDescent="0.35">
      <c r="G19" s="56" t="s">
        <v>134</v>
      </c>
      <c r="H19" s="29">
        <f>data!F23</f>
        <v>0.1</v>
      </c>
      <c r="I19" s="40" t="str">
        <f>data!G23</f>
        <v>frac.</v>
      </c>
      <c r="K19" s="28">
        <f>data!AG58</f>
        <v>0</v>
      </c>
      <c r="L19" s="27">
        <f t="shared" si="2"/>
        <v>0.9</v>
      </c>
      <c r="M19" s="27">
        <f>data!AH58</f>
        <v>0</v>
      </c>
      <c r="N19" s="39">
        <f>data!AS58</f>
        <v>0</v>
      </c>
      <c r="P19" s="71">
        <f>data!AK63</f>
        <v>0.26470588235294101</v>
      </c>
      <c r="Q19" s="72">
        <f t="shared" si="0"/>
        <v>0.63529411764705901</v>
      </c>
      <c r="R19" s="73">
        <f>data!AA63</f>
        <v>0.55850695142810902</v>
      </c>
      <c r="S19" s="73">
        <f>data!AL63</f>
        <v>2.54448334927233E-2</v>
      </c>
      <c r="T19" s="73">
        <f>data!AW63</f>
        <v>0.49826347137889498</v>
      </c>
      <c r="U19" s="77">
        <f t="shared" si="1"/>
        <v>8.9685748554960208E-4</v>
      </c>
    </row>
    <row r="20" spans="1:39" ht="15.75" customHeight="1" thickBot="1" x14ac:dyDescent="0.35">
      <c r="K20" s="28">
        <f>data!AG59</f>
        <v>0</v>
      </c>
      <c r="L20" s="27">
        <f t="shared" ref="L20:L35" si="3">1-K20-$H$19</f>
        <v>0.9</v>
      </c>
      <c r="M20" s="27">
        <f>data!AH59</f>
        <v>0</v>
      </c>
      <c r="N20" s="39">
        <f>data!AS59</f>
        <v>0</v>
      </c>
      <c r="P20" s="71">
        <f>data!AK64</f>
        <v>0.29117647058823498</v>
      </c>
      <c r="Q20" s="72">
        <f t="shared" si="0"/>
        <v>0.6088235294117651</v>
      </c>
      <c r="R20" s="73">
        <f>data!AA64</f>
        <v>0.53944491546724405</v>
      </c>
      <c r="S20" s="73">
        <f>data!AL64</f>
        <v>3.3866852524567601E-2</v>
      </c>
      <c r="T20" s="73">
        <f>data!AW64</f>
        <v>0.45760638733050302</v>
      </c>
      <c r="U20" s="77">
        <f t="shared" si="1"/>
        <v>1.2992438985035618E-3</v>
      </c>
      <c r="Y20" s="17"/>
      <c r="Z20" s="16"/>
    </row>
    <row r="21" spans="1:39" ht="16.5" customHeight="1" x14ac:dyDescent="0.3">
      <c r="A21" s="13"/>
      <c r="B21" s="122" t="s">
        <v>82</v>
      </c>
      <c r="C21" s="124" t="str">
        <f>data!G52</f>
        <v>cumulative t (min)</v>
      </c>
      <c r="D21" s="126" t="str">
        <f>data!H52</f>
        <v>gas pressure (bar)</v>
      </c>
      <c r="E21" s="126" t="str">
        <f>data!I52</f>
        <v xml:space="preserve"> </v>
      </c>
      <c r="F21" s="86"/>
      <c r="G21" s="126" t="s">
        <v>121</v>
      </c>
      <c r="H21" s="107" t="str">
        <f>B16 &amp; "  fraction"</f>
        <v>OIL  fraction</v>
      </c>
      <c r="K21" s="28">
        <f>data!AG60</f>
        <v>0</v>
      </c>
      <c r="L21" s="27">
        <f t="shared" si="3"/>
        <v>0.9</v>
      </c>
      <c r="M21" s="27">
        <f>data!AH60</f>
        <v>0</v>
      </c>
      <c r="N21" s="39">
        <f>data!AS60</f>
        <v>0</v>
      </c>
      <c r="P21" s="71">
        <f>data!AK65</f>
        <v>0.317647058823529</v>
      </c>
      <c r="Q21" s="72">
        <f t="shared" si="0"/>
        <v>0.58235294117647107</v>
      </c>
      <c r="R21" s="73">
        <f>data!AA65</f>
        <v>0.522042640069318</v>
      </c>
      <c r="S21" s="73">
        <f>data!AL65</f>
        <v>4.3968123785220199E-2</v>
      </c>
      <c r="T21" s="73">
        <f>data!AW65</f>
        <v>0.41867940663845399</v>
      </c>
      <c r="U21" s="77">
        <f t="shared" si="1"/>
        <v>1.8425866439056519E-3</v>
      </c>
    </row>
    <row r="22" spans="1:39" ht="15.75" customHeight="1" x14ac:dyDescent="0.3">
      <c r="A22" s="13"/>
      <c r="B22" s="123"/>
      <c r="C22" s="125"/>
      <c r="D22" s="127"/>
      <c r="E22" s="127"/>
      <c r="F22" s="87"/>
      <c r="G22" s="127"/>
      <c r="H22" s="108"/>
      <c r="K22" s="28">
        <f>data!AG61</f>
        <v>0</v>
      </c>
      <c r="L22" s="27">
        <f t="shared" si="3"/>
        <v>0.9</v>
      </c>
      <c r="M22" s="27">
        <f>data!AH61</f>
        <v>0</v>
      </c>
      <c r="N22" s="39">
        <f>data!AS61</f>
        <v>0</v>
      </c>
      <c r="P22" s="71">
        <f>data!AK66</f>
        <v>0.34411764705882403</v>
      </c>
      <c r="Q22" s="72">
        <f t="shared" si="0"/>
        <v>0.55588235294117594</v>
      </c>
      <c r="R22" s="73">
        <f>data!AA66</f>
        <v>0.50603409853461001</v>
      </c>
      <c r="S22" s="73">
        <f>data!AL66</f>
        <v>5.5901295675910199E-2</v>
      </c>
      <c r="T22" s="73">
        <f>data!AW66</f>
        <v>0.38148252863576898</v>
      </c>
      <c r="U22" s="77">
        <f t="shared" si="1"/>
        <v>2.5692273276885671E-3</v>
      </c>
    </row>
    <row r="23" spans="1:39" x14ac:dyDescent="0.3">
      <c r="A23" s="12"/>
      <c r="B23" s="33" t="str">
        <f>data!E53</f>
        <v>BT1</v>
      </c>
      <c r="C23" s="14">
        <f>data!G53</f>
        <v>60</v>
      </c>
      <c r="D23" s="30">
        <f>data!H53</f>
        <v>0.2</v>
      </c>
      <c r="E23" s="30">
        <f>data!I53</f>
        <v>0</v>
      </c>
      <c r="F23" s="30"/>
      <c r="G23" s="30">
        <f>D23+E23</f>
        <v>0.2</v>
      </c>
      <c r="H23" s="34">
        <f>D23/G23</f>
        <v>1</v>
      </c>
      <c r="K23" s="28">
        <f>data!AG62</f>
        <v>0</v>
      </c>
      <c r="L23" s="27">
        <f t="shared" si="3"/>
        <v>0.9</v>
      </c>
      <c r="M23" s="27">
        <f>data!AH62</f>
        <v>0</v>
      </c>
      <c r="N23" s="39">
        <f>data!AS62</f>
        <v>0</v>
      </c>
      <c r="P23" s="71">
        <f>data!AK67</f>
        <v>0.370588235294118</v>
      </c>
      <c r="Q23" s="72">
        <f t="shared" si="0"/>
        <v>0.52941176470588203</v>
      </c>
      <c r="R23" s="73">
        <f>data!AA67</f>
        <v>0.49121250410386502</v>
      </c>
      <c r="S23" s="73">
        <f>data!AL67</f>
        <v>6.9819015725477204E-2</v>
      </c>
      <c r="T23" s="73">
        <f>data!AW67</f>
        <v>0.34601575262441298</v>
      </c>
      <c r="U23" s="77">
        <f t="shared" si="1"/>
        <v>3.5343757667923581E-3</v>
      </c>
    </row>
    <row r="24" spans="1:39" x14ac:dyDescent="0.3">
      <c r="A24" s="12"/>
      <c r="B24" s="33" t="str">
        <f>data!E54</f>
        <v>BT2</v>
      </c>
      <c r="C24" s="14">
        <f>data!G54</f>
        <v>120</v>
      </c>
      <c r="D24" s="30">
        <f>data!H54</f>
        <v>0.5</v>
      </c>
      <c r="E24" s="30">
        <f>data!I54</f>
        <v>0</v>
      </c>
      <c r="F24" s="30"/>
      <c r="G24" s="30">
        <f t="shared" ref="G24:G26" si="4">D24+E24</f>
        <v>0.5</v>
      </c>
      <c r="H24" s="34">
        <f t="shared" ref="H24:H26" si="5">D24/G24</f>
        <v>1</v>
      </c>
      <c r="K24" s="28">
        <f>data!AG63</f>
        <v>0</v>
      </c>
      <c r="L24" s="27">
        <f t="shared" si="3"/>
        <v>0.9</v>
      </c>
      <c r="M24" s="27">
        <f>data!AH63</f>
        <v>0</v>
      </c>
      <c r="N24" s="39">
        <f>data!AS63</f>
        <v>0</v>
      </c>
      <c r="P24" s="71">
        <f>data!AK68</f>
        <v>0.39705882352941202</v>
      </c>
      <c r="Q24" s="72">
        <f t="shared" si="0"/>
        <v>0.502941176470588</v>
      </c>
      <c r="R24" s="73">
        <f>data!AA68</f>
        <v>0.47741392980647701</v>
      </c>
      <c r="S24" s="73">
        <f>data!AL68</f>
        <v>8.5873930657760805E-2</v>
      </c>
      <c r="T24" s="73">
        <f>data!AW68</f>
        <v>0.31227907787226</v>
      </c>
      <c r="U24" s="77">
        <f t="shared" si="1"/>
        <v>4.8105724072285824E-3</v>
      </c>
    </row>
    <row r="25" spans="1:39" x14ac:dyDescent="0.3">
      <c r="A25" s="12"/>
      <c r="B25" s="33" t="str">
        <f>data!E55</f>
        <v>BT3</v>
      </c>
      <c r="C25" s="14">
        <f>data!G55</f>
        <v>160</v>
      </c>
      <c r="D25" s="30">
        <f>data!H55</f>
        <v>1</v>
      </c>
      <c r="E25" s="30">
        <f>data!I55</f>
        <v>0</v>
      </c>
      <c r="F25" s="30"/>
      <c r="G25" s="30">
        <f t="shared" si="4"/>
        <v>1</v>
      </c>
      <c r="H25" s="34">
        <f t="shared" si="5"/>
        <v>1</v>
      </c>
      <c r="K25" s="28">
        <f>data!AG64</f>
        <v>0</v>
      </c>
      <c r="L25" s="27">
        <f t="shared" si="3"/>
        <v>0.9</v>
      </c>
      <c r="M25" s="27">
        <f>data!AH64</f>
        <v>0</v>
      </c>
      <c r="N25" s="39">
        <f>data!AS64</f>
        <v>0</v>
      </c>
      <c r="P25" s="71">
        <f>data!AK69</f>
        <v>0.42352941176470599</v>
      </c>
      <c r="Q25" s="72">
        <f t="shared" si="0"/>
        <v>0.47647058823529409</v>
      </c>
      <c r="R25" s="73">
        <f>data!AA69</f>
        <v>0.46450622557896198</v>
      </c>
      <c r="S25" s="73">
        <f>data!AL69</f>
        <v>0.104218686449309</v>
      </c>
      <c r="T25" s="73">
        <f>data!AW69</f>
        <v>0.28027250360959199</v>
      </c>
      <c r="U25" s="77">
        <f t="shared" si="1"/>
        <v>6.4939385049818631E-3</v>
      </c>
    </row>
    <row r="26" spans="1:39" x14ac:dyDescent="0.3">
      <c r="A26" s="12"/>
      <c r="B26" s="33" t="str">
        <f>data!E56</f>
        <v>BT4</v>
      </c>
      <c r="C26" s="14">
        <f>data!G56</f>
        <v>240</v>
      </c>
      <c r="D26" s="30">
        <f>data!H56</f>
        <v>8</v>
      </c>
      <c r="E26" s="30">
        <f>data!I56</f>
        <v>0</v>
      </c>
      <c r="F26" s="30"/>
      <c r="G26" s="30">
        <f t="shared" si="4"/>
        <v>8</v>
      </c>
      <c r="H26" s="34">
        <f t="shared" si="5"/>
        <v>1</v>
      </c>
      <c r="K26" s="28">
        <f>data!AG65</f>
        <v>0</v>
      </c>
      <c r="L26" s="27">
        <f t="shared" si="3"/>
        <v>0.9</v>
      </c>
      <c r="M26" s="27">
        <f>data!AH65</f>
        <v>0</v>
      </c>
      <c r="N26" s="39">
        <f>data!AS65</f>
        <v>0</v>
      </c>
      <c r="P26" s="71">
        <f>data!AK70</f>
        <v>0.45</v>
      </c>
      <c r="Q26" s="72">
        <f t="shared" si="0"/>
        <v>0.45000000000000007</v>
      </c>
      <c r="R26" s="73">
        <f>data!AA70</f>
        <v>0.45238130121567499</v>
      </c>
      <c r="S26" s="73">
        <f>data!AL70</f>
        <v>0.12500592837935501</v>
      </c>
      <c r="T26" s="73">
        <f>data!AW70</f>
        <v>0.24999602902502699</v>
      </c>
      <c r="U26" s="77">
        <f t="shared" si="1"/>
        <v>8.7130346976874683E-3</v>
      </c>
    </row>
    <row r="27" spans="1:39" x14ac:dyDescent="0.3">
      <c r="A27" s="12"/>
      <c r="B27" s="33">
        <f>data!E57</f>
        <v>0</v>
      </c>
      <c r="C27" s="14">
        <f>data!G57</f>
        <v>0</v>
      </c>
      <c r="D27" s="30">
        <f>data!H57</f>
        <v>0</v>
      </c>
      <c r="E27" s="30">
        <f>data!I57</f>
        <v>0</v>
      </c>
      <c r="F27" s="30"/>
      <c r="G27" s="30">
        <f t="shared" ref="G27:G28" si="6">D27+E27</f>
        <v>0</v>
      </c>
      <c r="H27" s="34" t="e">
        <f t="shared" ref="H27:H28" si="7">D27/G27</f>
        <v>#DIV/0!</v>
      </c>
      <c r="K27" s="28">
        <f>data!AG66</f>
        <v>0</v>
      </c>
      <c r="L27" s="27">
        <f t="shared" si="3"/>
        <v>0.9</v>
      </c>
      <c r="M27" s="27">
        <f>data!AH66</f>
        <v>0</v>
      </c>
      <c r="N27" s="39">
        <f>data!AS66</f>
        <v>0</v>
      </c>
      <c r="P27" s="71">
        <f>data!AK71</f>
        <v>0.47647058823529398</v>
      </c>
      <c r="Q27" s="72">
        <f t="shared" si="0"/>
        <v>0.42352941176470604</v>
      </c>
      <c r="R27" s="73">
        <f>data!AA71</f>
        <v>0.44094961844768499</v>
      </c>
      <c r="S27" s="73">
        <f>data!AL71</f>
        <v>0.148388301073521</v>
      </c>
      <c r="T27" s="73">
        <f>data!AW71</f>
        <v>0.22144965326074201</v>
      </c>
      <c r="U27" s="77">
        <f t="shared" si="1"/>
        <v>1.1641573267849864E-2</v>
      </c>
    </row>
    <row r="28" spans="1:39" x14ac:dyDescent="0.3">
      <c r="A28" s="12"/>
      <c r="B28" s="33">
        <f>data!E58</f>
        <v>0</v>
      </c>
      <c r="C28" s="14">
        <f>data!G58</f>
        <v>0</v>
      </c>
      <c r="D28" s="30">
        <f>data!H58</f>
        <v>0</v>
      </c>
      <c r="E28" s="30">
        <f>data!I58</f>
        <v>0</v>
      </c>
      <c r="F28" s="30"/>
      <c r="G28" s="30">
        <f t="shared" si="6"/>
        <v>0</v>
      </c>
      <c r="H28" s="34" t="e">
        <f t="shared" si="7"/>
        <v>#DIV/0!</v>
      </c>
      <c r="K28" s="28">
        <f>data!AG67</f>
        <v>0</v>
      </c>
      <c r="L28" s="27">
        <f t="shared" si="3"/>
        <v>0.9</v>
      </c>
      <c r="M28" s="27">
        <f>data!AH67</f>
        <v>0</v>
      </c>
      <c r="N28" s="39">
        <f>data!AS67</f>
        <v>0</v>
      </c>
      <c r="P28" s="71">
        <f>data!AK72</f>
        <v>0.502941176470588</v>
      </c>
      <c r="Q28" s="72">
        <f t="shared" si="0"/>
        <v>0.39705882352941202</v>
      </c>
      <c r="R28" s="73">
        <f>data!AA72</f>
        <v>0.43013617419362998</v>
      </c>
      <c r="S28" s="73">
        <f>data!AL72</f>
        <v>0.17451844854235901</v>
      </c>
      <c r="T28" s="73">
        <f>data!AW72</f>
        <v>0.19463337540683501</v>
      </c>
      <c r="U28" s="77">
        <f t="shared" si="1"/>
        <v>1.5516895832508374E-2</v>
      </c>
      <c r="AM28" s="16" t="s">
        <v>179</v>
      </c>
    </row>
    <row r="29" spans="1:39" x14ac:dyDescent="0.3">
      <c r="A29" s="12"/>
      <c r="B29" s="33"/>
      <c r="C29" s="14"/>
      <c r="D29" s="30"/>
      <c r="E29" s="30"/>
      <c r="F29" s="30"/>
      <c r="G29" s="30"/>
      <c r="H29" s="34"/>
      <c r="I29" s="37"/>
      <c r="K29" s="28">
        <f>data!AG68</f>
        <v>0</v>
      </c>
      <c r="L29" s="27">
        <f t="shared" si="3"/>
        <v>0.9</v>
      </c>
      <c r="M29" s="27">
        <f>data!AH68</f>
        <v>0</v>
      </c>
      <c r="N29" s="39">
        <f>data!AS68</f>
        <v>0</v>
      </c>
      <c r="P29" s="71">
        <f>data!AK73</f>
        <v>0.52941176470588203</v>
      </c>
      <c r="Q29" s="72">
        <f t="shared" si="0"/>
        <v>0.370588235294118</v>
      </c>
      <c r="R29" s="73">
        <f>data!AA73</f>
        <v>0.41987751531612</v>
      </c>
      <c r="S29" s="73">
        <f>data!AL73</f>
        <v>0.20354901421559701</v>
      </c>
      <c r="T29" s="73">
        <f>data!AW73</f>
        <v>0.16954719449458</v>
      </c>
      <c r="U29" s="77">
        <f t="shared" si="1"/>
        <v>2.0667181451907192E-2</v>
      </c>
      <c r="AL29" s="16"/>
    </row>
    <row r="30" spans="1:39" x14ac:dyDescent="0.3">
      <c r="A30" s="12"/>
      <c r="B30" s="33"/>
      <c r="C30" s="14"/>
      <c r="D30" s="30"/>
      <c r="E30" s="30"/>
      <c r="F30" s="30"/>
      <c r="G30" s="30"/>
      <c r="H30" s="34"/>
      <c r="K30" s="28">
        <f>data!AG69</f>
        <v>0</v>
      </c>
      <c r="L30" s="27">
        <f t="shared" si="3"/>
        <v>0.9</v>
      </c>
      <c r="M30" s="27">
        <f>data!AH69</f>
        <v>0</v>
      </c>
      <c r="N30" s="39">
        <f>data!AS69</f>
        <v>0</v>
      </c>
      <c r="P30" s="71">
        <f>data!AK74</f>
        <v>0.55588235294117605</v>
      </c>
      <c r="Q30" s="72">
        <f t="shared" si="0"/>
        <v>0.34411764705882397</v>
      </c>
      <c r="R30" s="73">
        <f>data!AA74</f>
        <v>0.41011948248223301</v>
      </c>
      <c r="S30" s="73">
        <f>data!AL74</f>
        <v>0.23563264097276901</v>
      </c>
      <c r="T30" s="73">
        <f>data!AW74</f>
        <v>0.14619110948829001</v>
      </c>
      <c r="U30" s="77">
        <f t="shared" si="1"/>
        <v>2.7552018193246559E-2</v>
      </c>
    </row>
    <row r="31" spans="1:39" x14ac:dyDescent="0.3">
      <c r="B31" s="33"/>
      <c r="C31" s="14"/>
      <c r="D31" s="30"/>
      <c r="E31" s="30"/>
      <c r="F31" s="30"/>
      <c r="G31" s="30"/>
      <c r="H31" s="34"/>
      <c r="K31" s="28">
        <f>data!AG70</f>
        <v>0</v>
      </c>
      <c r="L31" s="27">
        <f t="shared" si="3"/>
        <v>0.9</v>
      </c>
      <c r="M31" s="27">
        <f>data!AH70</f>
        <v>0</v>
      </c>
      <c r="N31" s="39">
        <f>data!AS70</f>
        <v>0</v>
      </c>
      <c r="P31" s="71">
        <f>data!AK75</f>
        <v>0.58235294117647096</v>
      </c>
      <c r="Q31" s="72">
        <f t="shared" si="0"/>
        <v>0.31764705882352906</v>
      </c>
      <c r="R31" s="73">
        <f>data!AA75</f>
        <v>0.40081547935525502</v>
      </c>
      <c r="S31" s="73">
        <f>data!AL75</f>
        <v>0.27092197117077399</v>
      </c>
      <c r="T31" s="73">
        <f>data!AW75</f>
        <v>0.12456511927535401</v>
      </c>
      <c r="U31" s="77">
        <f t="shared" si="1"/>
        <v>3.682359310239669E-2</v>
      </c>
      <c r="AL31" s="16"/>
    </row>
    <row r="32" spans="1:39" x14ac:dyDescent="0.3">
      <c r="B32" s="33"/>
      <c r="C32" s="14"/>
      <c r="D32" s="30"/>
      <c r="E32" s="30"/>
      <c r="F32" s="30"/>
      <c r="G32" s="30"/>
      <c r="H32" s="34"/>
      <c r="K32" s="28">
        <f>data!AG71</f>
        <v>0</v>
      </c>
      <c r="L32" s="27">
        <f t="shared" si="3"/>
        <v>0.9</v>
      </c>
      <c r="M32" s="27">
        <f>data!AH71</f>
        <v>0</v>
      </c>
      <c r="N32" s="39">
        <f>data!AS71</f>
        <v>0</v>
      </c>
      <c r="P32" s="71">
        <f>data!AK76</f>
        <v>0.60882352941176499</v>
      </c>
      <c r="Q32" s="72">
        <f t="shared" si="0"/>
        <v>0.29117647058823504</v>
      </c>
      <c r="R32" s="73">
        <f>data!AA76</f>
        <v>0.39192512684108799</v>
      </c>
      <c r="S32" s="73">
        <f>data!AL76</f>
        <v>0.30956964666880499</v>
      </c>
      <c r="T32" s="73">
        <f>data!AW76</f>
        <v>0.104669222653882</v>
      </c>
      <c r="U32" s="77">
        <f t="shared" si="1"/>
        <v>4.9419767723364372E-2</v>
      </c>
    </row>
    <row r="33" spans="1:53" x14ac:dyDescent="0.3">
      <c r="B33" s="33"/>
      <c r="C33" s="14"/>
      <c r="D33" s="30"/>
      <c r="E33" s="30"/>
      <c r="F33" s="30"/>
      <c r="G33" s="30"/>
      <c r="H33" s="34"/>
      <c r="K33" s="28">
        <f>data!AG72</f>
        <v>0</v>
      </c>
      <c r="L33" s="27">
        <f t="shared" si="3"/>
        <v>0.9</v>
      </c>
      <c r="M33" s="27">
        <f>data!AH72</f>
        <v>0</v>
      </c>
      <c r="N33" s="39">
        <f>data!AS72</f>
        <v>0</v>
      </c>
      <c r="P33" s="71">
        <f>data!AK77</f>
        <v>0.63529411764705901</v>
      </c>
      <c r="Q33" s="72">
        <f t="shared" si="0"/>
        <v>0.26470588235294101</v>
      </c>
      <c r="R33" s="73">
        <f>data!AA77</f>
        <v>0.38341320395732897</v>
      </c>
      <c r="S33" s="73">
        <f>data!AL77</f>
        <v>0.35172830885100198</v>
      </c>
      <c r="T33" s="73">
        <f>data!AW77</f>
        <v>8.6503418317084996E-2</v>
      </c>
      <c r="U33" s="77">
        <f t="shared" si="1"/>
        <v>6.6706025437203165E-2</v>
      </c>
    </row>
    <row r="34" spans="1:53" x14ac:dyDescent="0.3">
      <c r="B34" s="33"/>
      <c r="C34" s="14"/>
      <c r="D34" s="30"/>
      <c r="E34" s="30"/>
      <c r="F34" s="30"/>
      <c r="G34" s="30"/>
      <c r="H34" s="34"/>
      <c r="K34" s="28">
        <f>data!AG73</f>
        <v>0</v>
      </c>
      <c r="L34" s="27">
        <f t="shared" si="3"/>
        <v>0.9</v>
      </c>
      <c r="M34" s="27">
        <f>data!AH73</f>
        <v>0</v>
      </c>
      <c r="N34" s="39">
        <f>data!AS73</f>
        <v>0</v>
      </c>
      <c r="P34" s="71">
        <f>data!AK78</f>
        <v>0.66176470588235303</v>
      </c>
      <c r="Q34" s="72">
        <f t="shared" si="0"/>
        <v>0.23823529411764696</v>
      </c>
      <c r="R34" s="73">
        <f>data!AA78</f>
        <v>0.37524880505327801</v>
      </c>
      <c r="S34" s="73">
        <f>data!AL78</f>
        <v>0.39755059864713799</v>
      </c>
      <c r="T34" s="73">
        <f>data!AW78</f>
        <v>7.0067704833177896E-2</v>
      </c>
      <c r="U34" s="77">
        <f t="shared" si="1"/>
        <v>9.0689930453951531E-2</v>
      </c>
    </row>
    <row r="35" spans="1:53" x14ac:dyDescent="0.3">
      <c r="B35" s="33"/>
      <c r="C35" s="14"/>
      <c r="D35" s="30"/>
      <c r="E35" s="30"/>
      <c r="F35" s="30"/>
      <c r="G35" s="30"/>
      <c r="H35" s="34"/>
      <c r="J35" s="12"/>
      <c r="K35" s="28">
        <f>data!AG74</f>
        <v>0</v>
      </c>
      <c r="L35" s="27">
        <f t="shared" si="3"/>
        <v>0.9</v>
      </c>
      <c r="M35" s="27">
        <f>data!AH74</f>
        <v>0</v>
      </c>
      <c r="N35" s="39">
        <f>data!AS74</f>
        <v>0</v>
      </c>
      <c r="P35" s="71">
        <f>data!AK79</f>
        <v>0.68823529411764695</v>
      </c>
      <c r="Q35" s="72">
        <f t="shared" si="0"/>
        <v>0.21176470588235305</v>
      </c>
      <c r="R35" s="73">
        <f>data!AA79</f>
        <v>0.36740466242262199</v>
      </c>
      <c r="S35" s="73">
        <f>data!AL79</f>
        <v>0.44718915655157199</v>
      </c>
      <c r="T35" s="73">
        <f>data!AW79</f>
        <v>5.5362080618857598E-2</v>
      </c>
      <c r="U35" s="77">
        <f t="shared" si="1"/>
        <v>0.12433399773357112</v>
      </c>
    </row>
    <row r="36" spans="1:53" ht="16.2" thickBot="1" x14ac:dyDescent="0.35">
      <c r="B36" s="33"/>
      <c r="C36" s="14"/>
      <c r="D36" s="30"/>
      <c r="E36" s="30"/>
      <c r="F36" s="30"/>
      <c r="G36" s="30"/>
      <c r="H36" s="34"/>
      <c r="J36" s="32"/>
      <c r="P36" s="71">
        <f>data!AK80</f>
        <v>0.71470588235294097</v>
      </c>
      <c r="Q36" s="72">
        <f t="shared" si="0"/>
        <v>0.18529411764705903</v>
      </c>
      <c r="R36" s="73">
        <f>data!AA80</f>
        <v>0.35985659682605198</v>
      </c>
      <c r="S36" s="73">
        <f>data!AL80</f>
        <v>0.50079662264068903</v>
      </c>
      <c r="T36" s="73">
        <f>data!AW80</f>
        <v>4.2386543903313798E-2</v>
      </c>
      <c r="U36" s="77">
        <f t="shared" si="1"/>
        <v>0.17196977496422899</v>
      </c>
      <c r="V36" s="18"/>
    </row>
    <row r="37" spans="1:53" ht="16.2" thickBot="1" x14ac:dyDescent="0.35">
      <c r="B37" s="33"/>
      <c r="C37" s="14"/>
      <c r="D37" s="30"/>
      <c r="E37" s="30"/>
      <c r="F37" s="30"/>
      <c r="G37" s="30"/>
      <c r="H37" s="34"/>
      <c r="I37" s="12"/>
      <c r="J37" s="32"/>
      <c r="K37" s="131" t="str">
        <f>data!F39</f>
        <v>Corey</v>
      </c>
      <c r="L37" s="132"/>
      <c r="M37" s="133"/>
      <c r="P37" s="71">
        <f>data!AK81</f>
        <v>0.74117647058823499</v>
      </c>
      <c r="Q37" s="72">
        <f t="shared" si="0"/>
        <v>0.158823529411765</v>
      </c>
      <c r="R37" s="73">
        <f>data!AA81</f>
        <v>0.352583067991877</v>
      </c>
      <c r="S37" s="73">
        <f>data!AL81</f>
        <v>0.55852563658899002</v>
      </c>
      <c r="T37" s="73">
        <f>data!AW81</f>
        <v>3.1141092677620899E-2</v>
      </c>
      <c r="U37" s="77">
        <f t="shared" si="1"/>
        <v>0.2396994839102245</v>
      </c>
    </row>
    <row r="38" spans="1:53" ht="16.2" thickBot="1" x14ac:dyDescent="0.35">
      <c r="B38" s="35"/>
      <c r="C38" s="15"/>
      <c r="D38" s="31"/>
      <c r="E38" s="31"/>
      <c r="F38" s="31"/>
      <c r="G38" s="31"/>
      <c r="H38" s="36"/>
      <c r="I38" s="32"/>
      <c r="J38" s="32"/>
      <c r="K38" s="28" t="str">
        <f>data!E40</f>
        <v>Sat min:</v>
      </c>
      <c r="L38" s="27">
        <f>data!F40</f>
        <v>0</v>
      </c>
      <c r="M38" s="39" t="str">
        <f>data!G40</f>
        <v>frac.</v>
      </c>
      <c r="P38" s="71">
        <f>data!AK82</f>
        <v>0.76764705882352902</v>
      </c>
      <c r="Q38" s="72">
        <f t="shared" si="0"/>
        <v>0.13235294117647098</v>
      </c>
      <c r="R38" s="73">
        <f>data!AA82</f>
        <v>0.34556480402962297</v>
      </c>
      <c r="S38" s="73">
        <f>data!AL82</f>
        <v>0.62052883768399403</v>
      </c>
      <c r="T38" s="73">
        <f>data!AW82</f>
        <v>2.1625724620297701E-2</v>
      </c>
      <c r="U38" s="77">
        <f t="shared" si="1"/>
        <v>0.33527740712320336</v>
      </c>
      <c r="AT38" s="128" t="s">
        <v>145</v>
      </c>
      <c r="AU38" s="129"/>
      <c r="AV38" s="129"/>
      <c r="AW38" s="129"/>
      <c r="AX38" s="129"/>
      <c r="AY38" s="129"/>
      <c r="AZ38" s="129"/>
      <c r="BA38" s="130"/>
    </row>
    <row r="39" spans="1:53" x14ac:dyDescent="0.3">
      <c r="G39" s="32"/>
      <c r="H39" s="32"/>
      <c r="I39" s="32"/>
      <c r="J39" s="32"/>
      <c r="K39" s="58" t="str">
        <f>data!E41</f>
        <v>Sat max:</v>
      </c>
      <c r="L39" s="57">
        <f>data!F41</f>
        <v>0.9</v>
      </c>
      <c r="M39" s="59" t="str">
        <f>data!G41</f>
        <v>frac.</v>
      </c>
      <c r="P39" s="71">
        <f>data!AK83</f>
        <v>0.79411764705882304</v>
      </c>
      <c r="Q39" s="72">
        <f t="shared" si="0"/>
        <v>0.10588235294117695</v>
      </c>
      <c r="R39" s="73">
        <f>data!AA83</f>
        <v>0.33878449369448699</v>
      </c>
      <c r="S39" s="73">
        <f>data!AL83</f>
        <v>0.68695886484006796</v>
      </c>
      <c r="T39" s="73">
        <f>data!AW83</f>
        <v>1.3840436981132199E-2</v>
      </c>
      <c r="U39" s="77">
        <f t="shared" si="1"/>
        <v>0.46594775497367652</v>
      </c>
    </row>
    <row r="40" spans="1:53" x14ac:dyDescent="0.3">
      <c r="G40" s="32"/>
      <c r="H40" s="32"/>
      <c r="I40" s="32"/>
      <c r="J40" s="32"/>
      <c r="K40" s="28"/>
      <c r="L40" s="50" t="str">
        <f>data!F42</f>
        <v>oil</v>
      </c>
      <c r="M40" s="51" t="str">
        <f>data!G42</f>
        <v>gas</v>
      </c>
      <c r="P40" s="71">
        <f>data!AK84</f>
        <v>0.82058823529411795</v>
      </c>
      <c r="Q40" s="72">
        <f t="shared" si="0"/>
        <v>7.9411764705882043E-2</v>
      </c>
      <c r="R40" s="73">
        <f>data!AA84</f>
        <v>0.33222652912988898</v>
      </c>
      <c r="S40" s="73">
        <f>data!AL84</f>
        <v>0.75796835661131101</v>
      </c>
      <c r="T40" s="73">
        <f>data!AW84</f>
        <v>7.78522638438195E-3</v>
      </c>
      <c r="U40" s="77">
        <f t="shared" si="1"/>
        <v>0.63118729649017269</v>
      </c>
    </row>
    <row r="41" spans="1:53" ht="16.2" thickBot="1" x14ac:dyDescent="0.35">
      <c r="A41" s="16"/>
      <c r="G41" s="32"/>
      <c r="H41" s="32"/>
      <c r="I41" s="32"/>
      <c r="J41" s="32"/>
      <c r="K41" s="28" t="str">
        <f>data!E43</f>
        <v>Kr max:</v>
      </c>
      <c r="L41" s="27">
        <f>data!F43</f>
        <v>1</v>
      </c>
      <c r="M41" s="39">
        <f>data!G43</f>
        <v>0.99999012546680199</v>
      </c>
      <c r="P41" s="71">
        <f>data!AK85</f>
        <v>0.84705882352941197</v>
      </c>
      <c r="Q41" s="72">
        <f t="shared" si="0"/>
        <v>5.2941176470588019E-2</v>
      </c>
      <c r="R41" s="73">
        <f>data!AA85</f>
        <v>0.32587678946697302</v>
      </c>
      <c r="S41" s="73">
        <f>data!AL85</f>
        <v>0.83370995120356794</v>
      </c>
      <c r="T41" s="73">
        <f>data!AW85</f>
        <v>3.46008845201248E-3</v>
      </c>
      <c r="U41" s="77">
        <f t="shared" si="1"/>
        <v>0.80899472650669979</v>
      </c>
      <c r="W41" s="79" t="s">
        <v>142</v>
      </c>
    </row>
    <row r="42" spans="1:53" x14ac:dyDescent="0.3">
      <c r="C42" s="93" t="s">
        <v>177</v>
      </c>
      <c r="D42" s="94"/>
      <c r="E42" s="95"/>
      <c r="G42" s="32"/>
      <c r="H42" s="32"/>
      <c r="I42" s="32"/>
      <c r="J42" s="32"/>
      <c r="K42" s="28" t="str">
        <f>data!E44</f>
        <v>alpha:</v>
      </c>
      <c r="L42" s="27">
        <f>data!F44</f>
        <v>2.99993157887452</v>
      </c>
      <c r="M42" s="39">
        <f>data!G44</f>
        <v>2.0000086697951902</v>
      </c>
      <c r="P42" s="71">
        <f>data!AK86</f>
        <v>0.873529411764706</v>
      </c>
      <c r="Q42" s="72">
        <f t="shared" si="0"/>
        <v>2.6470588235293996E-2</v>
      </c>
      <c r="R42" s="73">
        <f>data!AA86</f>
        <v>0.31972245773362201</v>
      </c>
      <c r="S42" s="73">
        <f>data!AL86</f>
        <v>0.914336286485676</v>
      </c>
      <c r="T42" s="73">
        <f>data!AW86</f>
        <v>8.6501691471671202E-4</v>
      </c>
      <c r="U42" s="77">
        <f t="shared" si="1"/>
        <v>0.94892839146326335</v>
      </c>
      <c r="W42" s="79" t="s">
        <v>143</v>
      </c>
    </row>
    <row r="43" spans="1:53" ht="16.2" thickBot="1" x14ac:dyDescent="0.35">
      <c r="C43" s="96" t="str">
        <f>data!J19</f>
        <v>Fully implicit compressible</v>
      </c>
      <c r="D43" s="96"/>
      <c r="E43" s="96"/>
      <c r="G43" s="32"/>
      <c r="H43" s="32"/>
      <c r="I43" s="32"/>
      <c r="J43" s="32"/>
      <c r="K43" s="28"/>
      <c r="L43" s="27"/>
      <c r="M43" s="39"/>
      <c r="P43" s="74">
        <f>data!AK87</f>
        <v>0.9</v>
      </c>
      <c r="Q43" s="75">
        <f t="shared" si="0"/>
        <v>0</v>
      </c>
      <c r="R43" s="76">
        <f>data!AA87</f>
        <v>0.31375186510368602</v>
      </c>
      <c r="S43" s="76">
        <f>data!AL87</f>
        <v>1</v>
      </c>
      <c r="T43" s="76">
        <f>data!AW87</f>
        <v>0</v>
      </c>
      <c r="U43" s="77">
        <f t="shared" si="1"/>
        <v>1</v>
      </c>
    </row>
    <row r="44" spans="1:53" ht="18.75" customHeight="1" thickBot="1" x14ac:dyDescent="0.35">
      <c r="C44" s="97" t="str">
        <f>data!I20</f>
        <v>accuracy dS:</v>
      </c>
      <c r="D44" s="97"/>
      <c r="E44" s="91">
        <f>data!J20</f>
        <v>0.01</v>
      </c>
      <c r="F44" s="90"/>
      <c r="G44" s="32"/>
      <c r="H44" s="32"/>
      <c r="I44" s="32"/>
      <c r="J44" s="32"/>
      <c r="K44" s="47"/>
      <c r="L44" s="29"/>
      <c r="M44" s="40"/>
    </row>
    <row r="45" spans="1:53" ht="21.75" customHeight="1" x14ac:dyDescent="0.3">
      <c r="C45" s="97" t="str">
        <f>data!I21</f>
        <v>nb grids</v>
      </c>
      <c r="D45" s="97"/>
      <c r="E45" s="92">
        <f>data!J21</f>
        <v>30</v>
      </c>
    </row>
  </sheetData>
  <mergeCells count="37">
    <mergeCell ref="AT38:BA38"/>
    <mergeCell ref="K37:M37"/>
    <mergeCell ref="AQ11:AS11"/>
    <mergeCell ref="K8:N8"/>
    <mergeCell ref="AT8:BA8"/>
    <mergeCell ref="BF1:BI3"/>
    <mergeCell ref="BF4:BI4"/>
    <mergeCell ref="AP1:AS3"/>
    <mergeCell ref="AH1:AK3"/>
    <mergeCell ref="AH4:AK4"/>
    <mergeCell ref="AX1:BA3"/>
    <mergeCell ref="AX4:BA4"/>
    <mergeCell ref="AP4:AS4"/>
    <mergeCell ref="B21:B22"/>
    <mergeCell ref="C21:C22"/>
    <mergeCell ref="D21:D22"/>
    <mergeCell ref="E21:E22"/>
    <mergeCell ref="G21:G22"/>
    <mergeCell ref="Q1:U3"/>
    <mergeCell ref="Q4:U4"/>
    <mergeCell ref="Z1:AC3"/>
    <mergeCell ref="Z4:AC4"/>
    <mergeCell ref="H14:I14"/>
    <mergeCell ref="K12:N12"/>
    <mergeCell ref="H12:I12"/>
    <mergeCell ref="H13:I13"/>
    <mergeCell ref="H10:I10"/>
    <mergeCell ref="H11:I11"/>
    <mergeCell ref="H8:I8"/>
    <mergeCell ref="H9:I9"/>
    <mergeCell ref="C42:E42"/>
    <mergeCell ref="C43:E43"/>
    <mergeCell ref="C44:D44"/>
    <mergeCell ref="C45:D45"/>
    <mergeCell ref="G1:J3"/>
    <mergeCell ref="G4:J4"/>
    <mergeCell ref="H21:H22"/>
  </mergeCells>
  <pageMargins left="0.23622047244094491" right="0.23622047244094491" top="0.74803149606299213" bottom="0.74803149606299213" header="0.31496062992125984" footer="0.31496062992125984"/>
  <pageSetup paperSize="9" scale="99" orientation="portrait" r:id="rId1"/>
  <headerFooter>
    <oddHeader>&amp;R&amp;G</oddHeader>
    <oddFooter>&amp;L&amp;G Cydar report&amp;Cversion january 2025&amp;R&amp;P/&amp;N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Report</vt:lpstr>
      <vt:lpstr>Report!Print_Area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Guillaume LENORMAND</cp:lastModifiedBy>
  <cp:lastPrinted>2021-04-25T17:28:56Z</cp:lastPrinted>
  <dcterms:created xsi:type="dcterms:W3CDTF">2010-12-26T08:47:13Z</dcterms:created>
  <dcterms:modified xsi:type="dcterms:W3CDTF">2025-05-12T22:22:16Z</dcterms:modified>
</cp:coreProperties>
</file>