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uill\Desktop\Templates_2025_05\Report_Kr_USS_injection_Rate\"/>
    </mc:Choice>
  </mc:AlternateContent>
  <xr:revisionPtr revIDLastSave="0" documentId="13_ncr:1_{DF075802-4773-4B3A-842B-4A69A40C0B5D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data" sheetId="1" r:id="rId1"/>
    <sheet name="Repor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4" i="2" l="1"/>
  <c r="E44" i="2"/>
  <c r="E43" i="2"/>
  <c r="C43" i="2"/>
  <c r="C42" i="2"/>
  <c r="K20" i="2" l="1"/>
  <c r="M20" i="2"/>
  <c r="N20" i="2"/>
  <c r="K21" i="2"/>
  <c r="M21" i="2"/>
  <c r="N21" i="2"/>
  <c r="K22" i="2"/>
  <c r="M22" i="2"/>
  <c r="N22" i="2"/>
  <c r="K23" i="2"/>
  <c r="M23" i="2"/>
  <c r="N23" i="2"/>
  <c r="K24" i="2"/>
  <c r="M24" i="2"/>
  <c r="N24" i="2"/>
  <c r="K25" i="2"/>
  <c r="M25" i="2"/>
  <c r="N25" i="2"/>
  <c r="K26" i="2"/>
  <c r="M26" i="2"/>
  <c r="N26" i="2"/>
  <c r="K27" i="2"/>
  <c r="M27" i="2"/>
  <c r="N27" i="2"/>
  <c r="K28" i="2"/>
  <c r="M28" i="2"/>
  <c r="N28" i="2"/>
  <c r="K29" i="2"/>
  <c r="M29" i="2"/>
  <c r="N29" i="2"/>
  <c r="K30" i="2"/>
  <c r="M30" i="2"/>
  <c r="N30" i="2"/>
  <c r="K31" i="2"/>
  <c r="M31" i="2"/>
  <c r="N31" i="2"/>
  <c r="K32" i="2"/>
  <c r="M32" i="2"/>
  <c r="N32" i="2"/>
  <c r="K33" i="2"/>
  <c r="M33" i="2"/>
  <c r="N33" i="2"/>
  <c r="K34" i="2"/>
  <c r="M34" i="2"/>
  <c r="N34" i="2"/>
  <c r="K35" i="2"/>
  <c r="M35" i="2"/>
  <c r="N35" i="2"/>
  <c r="H14" i="2"/>
  <c r="BF4" i="2" l="1"/>
  <c r="B28" i="2"/>
  <c r="C28" i="2"/>
  <c r="D28" i="2"/>
  <c r="E28" i="2"/>
  <c r="B27" i="2"/>
  <c r="C27" i="2"/>
  <c r="D27" i="2"/>
  <c r="E27" i="2"/>
  <c r="B18" i="2"/>
  <c r="G27" i="2" l="1"/>
  <c r="H27" i="2" s="1"/>
  <c r="G28" i="2"/>
  <c r="H28" i="2" s="1"/>
  <c r="Q8" i="2"/>
  <c r="P8" i="2"/>
  <c r="B17" i="2"/>
  <c r="AX4" i="2" l="1"/>
  <c r="Q4" i="2"/>
  <c r="H13" i="2"/>
  <c r="P39" i="2"/>
  <c r="R39" i="2"/>
  <c r="S39" i="2"/>
  <c r="T39" i="2"/>
  <c r="P40" i="2"/>
  <c r="R40" i="2"/>
  <c r="S40" i="2"/>
  <c r="T40" i="2"/>
  <c r="P41" i="2"/>
  <c r="R41" i="2"/>
  <c r="S41" i="2"/>
  <c r="T41" i="2"/>
  <c r="P42" i="2"/>
  <c r="R42" i="2"/>
  <c r="S42" i="2"/>
  <c r="T42" i="2"/>
  <c r="P43" i="2"/>
  <c r="R43" i="2"/>
  <c r="S43" i="2"/>
  <c r="T43" i="2"/>
  <c r="K41" i="2"/>
  <c r="L40" i="2"/>
  <c r="K38" i="2"/>
  <c r="K37" i="2" l="1"/>
  <c r="AR12" i="2"/>
  <c r="AS12" i="2"/>
  <c r="AR13" i="2"/>
  <c r="AS13" i="2"/>
  <c r="AR14" i="2"/>
  <c r="AS14" i="2"/>
  <c r="AR15" i="2"/>
  <c r="AS15" i="2"/>
  <c r="AR16" i="2"/>
  <c r="AS16" i="2"/>
  <c r="AQ13" i="2"/>
  <c r="AQ14" i="2"/>
  <c r="AQ15" i="2"/>
  <c r="AQ16" i="2"/>
  <c r="AQ12" i="2"/>
  <c r="AQ11" i="2"/>
  <c r="M40" i="2"/>
  <c r="L42" i="2"/>
  <c r="M42" i="2"/>
  <c r="L41" i="2"/>
  <c r="M41" i="2"/>
  <c r="L39" i="2"/>
  <c r="M39" i="2"/>
  <c r="L38" i="2"/>
  <c r="M38" i="2"/>
  <c r="K42" i="2"/>
  <c r="K39" i="2"/>
  <c r="AP4" i="2" l="1"/>
  <c r="K15" i="2"/>
  <c r="M15" i="2"/>
  <c r="K16" i="2"/>
  <c r="M16" i="2"/>
  <c r="K17" i="2"/>
  <c r="M17" i="2"/>
  <c r="K18" i="2"/>
  <c r="M18" i="2"/>
  <c r="K19" i="2"/>
  <c r="M19" i="2"/>
  <c r="M14" i="2"/>
  <c r="K14" i="2"/>
  <c r="N15" i="2"/>
  <c r="N16" i="2"/>
  <c r="N17" i="2"/>
  <c r="N18" i="2"/>
  <c r="N19" i="2"/>
  <c r="N14" i="2"/>
  <c r="K13" i="2"/>
  <c r="N13" i="2"/>
  <c r="T8" i="2"/>
  <c r="M13" i="2"/>
  <c r="S8" i="2"/>
  <c r="H19" i="2"/>
  <c r="I19" i="2"/>
  <c r="I18" i="2"/>
  <c r="H18" i="2"/>
  <c r="AH4" i="2"/>
  <c r="C24" i="2"/>
  <c r="C25" i="2"/>
  <c r="C26" i="2"/>
  <c r="C23" i="2"/>
  <c r="Z4" i="2"/>
  <c r="B16" i="2"/>
  <c r="H21" i="2" s="1"/>
  <c r="E21" i="2"/>
  <c r="D21" i="2"/>
  <c r="D23" i="2"/>
  <c r="C11" i="2"/>
  <c r="B11" i="2"/>
  <c r="C9" i="2"/>
  <c r="C14" i="2"/>
  <c r="B14" i="2"/>
  <c r="C13" i="2"/>
  <c r="B13" i="2"/>
  <c r="B24" i="2"/>
  <c r="B25" i="2"/>
  <c r="B26" i="2"/>
  <c r="B23" i="2"/>
  <c r="D24" i="2"/>
  <c r="E24" i="2"/>
  <c r="D25" i="2"/>
  <c r="E25" i="2"/>
  <c r="D26" i="2"/>
  <c r="E26" i="2"/>
  <c r="E23" i="2"/>
  <c r="C21" i="2"/>
  <c r="D18" i="2"/>
  <c r="E18" i="2"/>
  <c r="E17" i="2"/>
  <c r="D17" i="2"/>
  <c r="D16" i="2"/>
  <c r="H12" i="2"/>
  <c r="H11" i="2"/>
  <c r="B12" i="2"/>
  <c r="C12" i="2"/>
  <c r="C10" i="2"/>
  <c r="B10" i="2"/>
  <c r="B9" i="2"/>
  <c r="L27" i="2" l="1"/>
  <c r="L30" i="2"/>
  <c r="L26" i="2"/>
  <c r="L22" i="2"/>
  <c r="L31" i="2"/>
  <c r="L23" i="2"/>
  <c r="L29" i="2"/>
  <c r="L25" i="2"/>
  <c r="L21" i="2"/>
  <c r="L35" i="2"/>
  <c r="L32" i="2"/>
  <c r="L34" i="2"/>
  <c r="L33" i="2"/>
  <c r="L20" i="2"/>
  <c r="L24" i="2"/>
  <c r="L28" i="2"/>
  <c r="Q42" i="2"/>
  <c r="Q39" i="2"/>
  <c r="Q41" i="2"/>
  <c r="Q40" i="2"/>
  <c r="Q43" i="2"/>
  <c r="L17" i="2"/>
  <c r="L18" i="2"/>
  <c r="L19" i="2"/>
  <c r="L16" i="2"/>
  <c r="L15" i="2"/>
  <c r="L14" i="2"/>
  <c r="G23" i="2"/>
  <c r="H23" i="2" s="1"/>
  <c r="G24" i="2"/>
  <c r="H24" i="2" s="1"/>
  <c r="G25" i="2"/>
  <c r="H25" i="2" s="1"/>
  <c r="G26" i="2"/>
  <c r="H26" i="2" s="1"/>
  <c r="P10" i="2"/>
  <c r="Q10" i="2" s="1"/>
  <c r="R10" i="2"/>
  <c r="S10" i="2"/>
  <c r="T10" i="2"/>
  <c r="P11" i="2"/>
  <c r="Q11" i="2" s="1"/>
  <c r="R11" i="2"/>
  <c r="S11" i="2"/>
  <c r="T11" i="2"/>
  <c r="P12" i="2"/>
  <c r="Q12" i="2" s="1"/>
  <c r="R12" i="2"/>
  <c r="S12" i="2"/>
  <c r="T12" i="2"/>
  <c r="P13" i="2"/>
  <c r="Q13" i="2" s="1"/>
  <c r="R13" i="2"/>
  <c r="S13" i="2"/>
  <c r="T13" i="2"/>
  <c r="P14" i="2"/>
  <c r="Q14" i="2" s="1"/>
  <c r="R14" i="2"/>
  <c r="S14" i="2"/>
  <c r="T14" i="2"/>
  <c r="P15" i="2"/>
  <c r="Q15" i="2" s="1"/>
  <c r="R15" i="2"/>
  <c r="S15" i="2"/>
  <c r="T15" i="2"/>
  <c r="P16" i="2"/>
  <c r="Q16" i="2" s="1"/>
  <c r="R16" i="2"/>
  <c r="S16" i="2"/>
  <c r="T16" i="2"/>
  <c r="P17" i="2"/>
  <c r="Q17" i="2" s="1"/>
  <c r="R17" i="2"/>
  <c r="S17" i="2"/>
  <c r="T17" i="2"/>
  <c r="P18" i="2"/>
  <c r="Q18" i="2" s="1"/>
  <c r="R18" i="2"/>
  <c r="S18" i="2"/>
  <c r="T18" i="2"/>
  <c r="P19" i="2"/>
  <c r="Q19" i="2" s="1"/>
  <c r="R19" i="2"/>
  <c r="S19" i="2"/>
  <c r="T19" i="2"/>
  <c r="P20" i="2"/>
  <c r="Q20" i="2" s="1"/>
  <c r="R20" i="2"/>
  <c r="S20" i="2"/>
  <c r="T20" i="2"/>
  <c r="P21" i="2"/>
  <c r="Q21" i="2" s="1"/>
  <c r="R21" i="2"/>
  <c r="S21" i="2"/>
  <c r="T21" i="2"/>
  <c r="P22" i="2"/>
  <c r="Q22" i="2" s="1"/>
  <c r="R22" i="2"/>
  <c r="S22" i="2"/>
  <c r="T22" i="2"/>
  <c r="P23" i="2"/>
  <c r="Q23" i="2" s="1"/>
  <c r="R23" i="2"/>
  <c r="S23" i="2"/>
  <c r="T23" i="2"/>
  <c r="P24" i="2"/>
  <c r="Q24" i="2" s="1"/>
  <c r="R24" i="2"/>
  <c r="S24" i="2"/>
  <c r="T24" i="2"/>
  <c r="P25" i="2"/>
  <c r="Q25" i="2" s="1"/>
  <c r="R25" i="2"/>
  <c r="S25" i="2"/>
  <c r="T25" i="2"/>
  <c r="P26" i="2"/>
  <c r="Q26" i="2" s="1"/>
  <c r="R26" i="2"/>
  <c r="S26" i="2"/>
  <c r="T26" i="2"/>
  <c r="P27" i="2"/>
  <c r="Q27" i="2" s="1"/>
  <c r="R27" i="2"/>
  <c r="S27" i="2"/>
  <c r="T27" i="2"/>
  <c r="P28" i="2"/>
  <c r="Q28" i="2" s="1"/>
  <c r="R28" i="2"/>
  <c r="S28" i="2"/>
  <c r="T28" i="2"/>
  <c r="P29" i="2"/>
  <c r="Q29" i="2" s="1"/>
  <c r="R29" i="2"/>
  <c r="S29" i="2"/>
  <c r="T29" i="2"/>
  <c r="P30" i="2"/>
  <c r="Q30" i="2" s="1"/>
  <c r="R30" i="2"/>
  <c r="S30" i="2"/>
  <c r="T30" i="2"/>
  <c r="P31" i="2"/>
  <c r="Q31" i="2" s="1"/>
  <c r="R31" i="2"/>
  <c r="S31" i="2"/>
  <c r="T31" i="2"/>
  <c r="P32" i="2"/>
  <c r="Q32" i="2" s="1"/>
  <c r="R32" i="2"/>
  <c r="S32" i="2"/>
  <c r="T32" i="2"/>
  <c r="P33" i="2"/>
  <c r="Q33" i="2" s="1"/>
  <c r="R33" i="2"/>
  <c r="S33" i="2"/>
  <c r="T33" i="2"/>
  <c r="P34" i="2"/>
  <c r="Q34" i="2" s="1"/>
  <c r="R34" i="2"/>
  <c r="S34" i="2"/>
  <c r="T34" i="2"/>
  <c r="P35" i="2"/>
  <c r="Q35" i="2" s="1"/>
  <c r="R35" i="2"/>
  <c r="S35" i="2"/>
  <c r="T35" i="2"/>
  <c r="P36" i="2"/>
  <c r="Q36" i="2" s="1"/>
  <c r="R36" i="2"/>
  <c r="S36" i="2"/>
  <c r="T36" i="2"/>
  <c r="P37" i="2"/>
  <c r="Q37" i="2" s="1"/>
  <c r="R37" i="2"/>
  <c r="S37" i="2"/>
  <c r="T37" i="2"/>
  <c r="P38" i="2"/>
  <c r="Q38" i="2" s="1"/>
  <c r="R38" i="2"/>
  <c r="S38" i="2"/>
  <c r="T38" i="2"/>
  <c r="T9" i="2"/>
  <c r="S9" i="2"/>
  <c r="R9" i="2"/>
  <c r="P9" i="2"/>
  <c r="Q9" i="2" s="1"/>
  <c r="Z1" i="2"/>
  <c r="H9" i="2" l="1"/>
  <c r="H10" i="2"/>
  <c r="G1" i="2"/>
  <c r="BF1" i="2" s="1"/>
  <c r="AX1" i="2" l="1"/>
  <c r="Q1" i="2"/>
  <c r="AH1" i="2"/>
  <c r="AP1" i="2"/>
  <c r="K10" i="2"/>
  <c r="M10" i="2"/>
  <c r="N10" i="2"/>
  <c r="M9" i="2"/>
  <c r="N9" i="2"/>
  <c r="K9" i="2"/>
  <c r="A17" i="2" l="1"/>
  <c r="C17" i="2"/>
  <c r="A18" i="2"/>
  <c r="C18" i="2"/>
  <c r="H17" i="2"/>
  <c r="G17" i="2"/>
  <c r="H8" i="2"/>
  <c r="U43" i="2" l="1"/>
  <c r="U41" i="2"/>
  <c r="U39" i="2"/>
  <c r="U40" i="2"/>
  <c r="U42" i="2"/>
  <c r="U13" i="2"/>
  <c r="U29" i="2"/>
  <c r="U36" i="2"/>
  <c r="U32" i="2"/>
  <c r="U17" i="2"/>
  <c r="U27" i="2"/>
  <c r="U9" i="2"/>
  <c r="U12" i="2"/>
  <c r="U38" i="2"/>
  <c r="U34" i="2"/>
  <c r="U26" i="2"/>
  <c r="U11" i="2"/>
  <c r="U33" i="2"/>
  <c r="U14" i="2"/>
  <c r="U10" i="2"/>
  <c r="U24" i="2"/>
  <c r="U16" i="2"/>
  <c r="U28" i="2"/>
  <c r="U25" i="2"/>
  <c r="U37" i="2"/>
  <c r="U19" i="2"/>
  <c r="U22" i="2"/>
  <c r="U18" i="2"/>
  <c r="U35" i="2"/>
  <c r="U21" i="2"/>
  <c r="U15" i="2"/>
  <c r="U30" i="2"/>
  <c r="U23" i="2"/>
  <c r="U20" i="2"/>
  <c r="U31" i="2"/>
</calcChain>
</file>

<file path=xl/sharedStrings.xml><?xml version="1.0" encoding="utf-8"?>
<sst xmlns="http://schemas.openxmlformats.org/spreadsheetml/2006/main" count="1033" uniqueCount="188">
  <si>
    <t>Client:</t>
  </si>
  <si>
    <t>Experimentator:</t>
  </si>
  <si>
    <t>Date of Experiment:</t>
  </si>
  <si>
    <t>Date of Interpretation:</t>
  </si>
  <si>
    <t>Series Reference:</t>
  </si>
  <si>
    <t>Well:</t>
  </si>
  <si>
    <t>Location:</t>
  </si>
  <si>
    <t>Formation:</t>
  </si>
  <si>
    <t>Rock Type:</t>
  </si>
  <si>
    <t>Mineralogy:</t>
  </si>
  <si>
    <t>Depth Type:</t>
  </si>
  <si>
    <t>MDRT driller</t>
  </si>
  <si>
    <t>from:</t>
  </si>
  <si>
    <t>to:</t>
  </si>
  <si>
    <t>SAMPLE</t>
  </si>
  <si>
    <t>EXPERIMENT</t>
  </si>
  <si>
    <t>SIMULATION</t>
  </si>
  <si>
    <t>name:</t>
  </si>
  <si>
    <t>displacement:</t>
  </si>
  <si>
    <t>Sat min:</t>
  </si>
  <si>
    <t>frac.</t>
  </si>
  <si>
    <t>heterogeneity type:</t>
  </si>
  <si>
    <t>gravity:</t>
  </si>
  <si>
    <t>Sat max:</t>
  </si>
  <si>
    <t>length:</t>
  </si>
  <si>
    <t>cm</t>
  </si>
  <si>
    <t>external pressure:</t>
  </si>
  <si>
    <t>bar</t>
  </si>
  <si>
    <t>solveur:</t>
  </si>
  <si>
    <t>diameter:</t>
  </si>
  <si>
    <t>initial saturation:</t>
  </si>
  <si>
    <t>accuracy dS:</t>
  </si>
  <si>
    <t>third phase saturation:</t>
  </si>
  <si>
    <t>porosity:</t>
  </si>
  <si>
    <t>mdarcy</t>
  </si>
  <si>
    <t>porevolume:</t>
  </si>
  <si>
    <t>cm3</t>
  </si>
  <si>
    <t>OIL</t>
  </si>
  <si>
    <t>liquid type:</t>
  </si>
  <si>
    <t>viscosity:</t>
  </si>
  <si>
    <t>cP</t>
  </si>
  <si>
    <t>density:</t>
  </si>
  <si>
    <t>compressibility:</t>
  </si>
  <si>
    <t>1/bar</t>
  </si>
  <si>
    <t>temperature:</t>
  </si>
  <si>
    <t>pressure:</t>
  </si>
  <si>
    <t>Pc ANALYTICAL</t>
  </si>
  <si>
    <t>Kr SIMULATION</t>
  </si>
  <si>
    <t>Kr BACKUP CURVE</t>
  </si>
  <si>
    <t>analytical type:</t>
  </si>
  <si>
    <t>oil</t>
  </si>
  <si>
    <t>Kr max:</t>
  </si>
  <si>
    <t>H:</t>
  </si>
  <si>
    <t>V:</t>
  </si>
  <si>
    <t>BLOC TIMES</t>
  </si>
  <si>
    <t>CAPILLARY PRESSURE</t>
  </si>
  <si>
    <t>OIL OUTLET VOLUME</t>
  </si>
  <si>
    <t xml:space="preserve">Simulation </t>
  </si>
  <si>
    <t>Raw Data</t>
  </si>
  <si>
    <t xml:space="preserve">Edit Points </t>
  </si>
  <si>
    <t xml:space="preserve">Analytical </t>
  </si>
  <si>
    <t xml:space="preserve">Simulation BackUp </t>
  </si>
  <si>
    <t>length (cm)</t>
  </si>
  <si>
    <t>porosity profile (frac.)</t>
  </si>
  <si>
    <t>permeability profile (mdarcy)</t>
  </si>
  <si>
    <t>time (min)</t>
  </si>
  <si>
    <t>volume (cm3)</t>
  </si>
  <si>
    <t>Client</t>
  </si>
  <si>
    <t>Operator</t>
  </si>
  <si>
    <t>length</t>
  </si>
  <si>
    <t>diameter</t>
  </si>
  <si>
    <t>pore volume</t>
  </si>
  <si>
    <t>porosity</t>
  </si>
  <si>
    <t>For BT line saturation</t>
  </si>
  <si>
    <t>For BT line pressure</t>
  </si>
  <si>
    <t>For BT line volume</t>
  </si>
  <si>
    <t>For BT line other</t>
  </si>
  <si>
    <t>Kr ()</t>
  </si>
  <si>
    <t>BT1</t>
  </si>
  <si>
    <t>BT2</t>
  </si>
  <si>
    <t>BT3</t>
  </si>
  <si>
    <t>2 fluids injected multi-Step</t>
  </si>
  <si>
    <t>Block Time</t>
  </si>
  <si>
    <t>date exper.</t>
  </si>
  <si>
    <t>date interp.</t>
  </si>
  <si>
    <t>P(INLET) - P(OUTLET)</t>
  </si>
  <si>
    <t>end points Kr Table</t>
  </si>
  <si>
    <t>Pc (bar)</t>
  </si>
  <si>
    <t xml:space="preserve"> </t>
  </si>
  <si>
    <t>Celsius</t>
  </si>
  <si>
    <t>oil volume balance (cm3)</t>
  </si>
  <si>
    <t>unknown</t>
  </si>
  <si>
    <t>absolute perm.:</t>
  </si>
  <si>
    <t>base perm.:</t>
  </si>
  <si>
    <t>DEAD VOLUME OUTLET</t>
  </si>
  <si>
    <t>Dead Volume:</t>
  </si>
  <si>
    <t>g/cm3</t>
  </si>
  <si>
    <t>alpha:</t>
  </si>
  <si>
    <t>OIL OUTLET VOLUME TUBING</t>
  </si>
  <si>
    <t>OIL VOLUME BALANCE TUBING</t>
  </si>
  <si>
    <t>AVERAGE LIQUID SATURATION</t>
  </si>
  <si>
    <t>AVERAGE OIL SATURATION</t>
  </si>
  <si>
    <t>CENTRIFUGE ROTATION SPEED</t>
  </si>
  <si>
    <t>CENTRI Pc(&lt;S&gt;)</t>
  </si>
  <si>
    <t>CENTRI speed(&lt;S&gt;)</t>
  </si>
  <si>
    <t>capillary pressure (bar)</t>
  </si>
  <si>
    <t>volume tubing (cm3)</t>
  </si>
  <si>
    <t>oil volume balance tubing (cm3)</t>
  </si>
  <si>
    <t>oil saturation (frac.)</t>
  </si>
  <si>
    <t>liquid saturation (frac.)</t>
  </si>
  <si>
    <t>liquid &lt;sat&gt; (frac.)</t>
  </si>
  <si>
    <t>oil &lt;sat&gt; (frac.)</t>
  </si>
  <si>
    <t>rotation speed (rpm)</t>
  </si>
  <si>
    <t>speed (rpm)</t>
  </si>
  <si>
    <t>BT #</t>
  </si>
  <si>
    <t>Bond Number</t>
  </si>
  <si>
    <t>Capillary number</t>
  </si>
  <si>
    <t>Surface Tension (dyn/cm)</t>
  </si>
  <si>
    <t>Contact Angle (degree)</t>
  </si>
  <si>
    <t>abs Perm</t>
  </si>
  <si>
    <t>base K</t>
  </si>
  <si>
    <t>Well</t>
  </si>
  <si>
    <t>Total flow rate</t>
  </si>
  <si>
    <t>Comments:</t>
  </si>
  <si>
    <t>meter</t>
  </si>
  <si>
    <t>Fully implicit incompressible</t>
  </si>
  <si>
    <t>Initial Fluid:</t>
  </si>
  <si>
    <t>BOND, CAPILLARY, AND RAPOPORT NUMBERS</t>
  </si>
  <si>
    <t>Pc inlet (bar)</t>
  </si>
  <si>
    <t>Rapoport Number</t>
  </si>
  <si>
    <t>homogeneous</t>
  </si>
  <si>
    <t>external pressure hybrid_r:</t>
  </si>
  <si>
    <t>external pressure hybrid_n:</t>
  </si>
  <si>
    <t>Swi</t>
  </si>
  <si>
    <t>RELATIVE PERMEABILITIES</t>
  </si>
  <si>
    <t>pressure (bar)</t>
  </si>
  <si>
    <t>3rd phase</t>
  </si>
  <si>
    <t>Sat oil</t>
  </si>
  <si>
    <t>Comments</t>
  </si>
  <si>
    <t>Depth (ft)</t>
  </si>
  <si>
    <t>reservoir</t>
  </si>
  <si>
    <t>Kr analytical points</t>
  </si>
  <si>
    <t>Frac flow</t>
  </si>
  <si>
    <t>Corey</t>
  </si>
  <si>
    <t>symbols for analytical calculation (no Pc)</t>
  </si>
  <si>
    <t>solid curves for numerical optimization with Pc</t>
  </si>
  <si>
    <t>cumulative t (min)</t>
  </si>
  <si>
    <t xml:space="preserve">QUALITY INDEX </t>
  </si>
  <si>
    <t>WATER</t>
  </si>
  <si>
    <t>water</t>
  </si>
  <si>
    <t>WATER OUTLET VOLUME</t>
  </si>
  <si>
    <t>AVERAGE WATER SATURATION</t>
  </si>
  <si>
    <t>OIL VOLUME BALANCE</t>
  </si>
  <si>
    <t>WATER OUTLET VOLUME TUBING</t>
  </si>
  <si>
    <t>WATER VOLUME BALANCE TUBING</t>
  </si>
  <si>
    <t>water saturation (frac.)</t>
  </si>
  <si>
    <t>water &lt;sat&gt; (frac.)</t>
  </si>
  <si>
    <t>water volume balance tubing (cm3)</t>
  </si>
  <si>
    <t>Cydarex</t>
  </si>
  <si>
    <t>Lenormand</t>
  </si>
  <si>
    <t>USS</t>
  </si>
  <si>
    <t>Mesquer</t>
  </si>
  <si>
    <t>France</t>
  </si>
  <si>
    <t>numerical test for Kr calculation using JBN and by history matching</t>
  </si>
  <si>
    <t>Tutorial_Kr_USS_imbib</t>
  </si>
  <si>
    <t>imbibition</t>
  </si>
  <si>
    <t>Unsteady State</t>
  </si>
  <si>
    <t>horizontal</t>
  </si>
  <si>
    <t>Pa</t>
  </si>
  <si>
    <t>brine</t>
  </si>
  <si>
    <t>JBN</t>
  </si>
  <si>
    <t>Hermite Interpolation</t>
  </si>
  <si>
    <t>Injection:</t>
  </si>
  <si>
    <t>constant rate</t>
  </si>
  <si>
    <t>rate</t>
  </si>
  <si>
    <t>cm3/hour</t>
  </si>
  <si>
    <t>breakthrough time</t>
  </si>
  <si>
    <t>min</t>
  </si>
  <si>
    <t>WATER VOLUME BALANCE</t>
  </si>
  <si>
    <t>incremental t (min)</t>
  </si>
  <si>
    <t>water rate (cm3/hour)</t>
  </si>
  <si>
    <t>water volume balance (cm3)</t>
  </si>
  <si>
    <t>WO USS  imbibition JBN and optim with Pc</t>
  </si>
  <si>
    <t>other data</t>
  </si>
  <si>
    <t>CT SCAN of the plug</t>
  </si>
  <si>
    <t>tracer test</t>
  </si>
  <si>
    <t>numerical parameters</t>
  </si>
  <si>
    <t>Nb of grid: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</si>
</sst>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31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rgb="FF00B05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8" fillId="0" borderId="0" applyNumberFormat="0" applyFill="0" applyBorder="0" applyAlignment="0" applyProtection="0"/>
    <xf numFmtId="0" fontId="9" fillId="0" borderId="1" applyNumberFormat="0" applyFill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4" applyNumberFormat="0" applyAlignment="0" applyProtection="0"/>
    <xf numFmtId="0" fontId="16" fillId="6" borderId="5" applyNumberFormat="0" applyAlignment="0" applyProtection="0"/>
    <xf numFmtId="0" fontId="17" fillId="6" borderId="4" applyNumberFormat="0" applyAlignment="0" applyProtection="0"/>
    <xf numFmtId="0" fontId="18" fillId="0" borderId="6" applyNumberFormat="0" applyFill="0" applyAlignment="0" applyProtection="0"/>
    <xf numFmtId="0" fontId="19" fillId="7" borderId="7" applyNumberFormat="0" applyAlignment="0" applyProtection="0"/>
    <xf numFmtId="0" fontId="20" fillId="0" borderId="0" applyNumberFormat="0" applyFill="0" applyBorder="0" applyAlignment="0" applyProtection="0"/>
    <xf numFmtId="0" fontId="7" fillId="8" borderId="8" applyNumberFormat="0" applyFont="0" applyAlignment="0" applyProtection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3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3" fillId="32" borderId="0" applyNumberFormat="0" applyBorder="0" applyAlignment="0" applyProtection="0"/>
  </cellStyleXfs>
  <cellXfs count="137">
    <xf numFmtId="0" fontId="0" fillId="0" borderId="0" xfId="0"/>
    <xf numFmtId="14" fontId="0" fillId="0" borderId="0" xfId="0" applyNumberFormat="1"/>
    <xf numFmtId="0" fontId="24" fillId="0" borderId="0" xfId="0" applyFont="1"/>
    <xf numFmtId="0" fontId="24" fillId="0" borderId="12" xfId="0" applyFont="1" applyBorder="1"/>
    <xf numFmtId="0" fontId="24" fillId="0" borderId="13" xfId="0" applyFont="1" applyBorder="1"/>
    <xf numFmtId="0" fontId="24" fillId="0" borderId="15" xfId="0" applyFont="1" applyBorder="1"/>
    <xf numFmtId="0" fontId="24" fillId="0" borderId="16" xfId="0" applyFont="1" applyBorder="1"/>
    <xf numFmtId="0" fontId="24" fillId="0" borderId="18" xfId="0" applyFont="1" applyBorder="1"/>
    <xf numFmtId="0" fontId="24" fillId="0" borderId="11" xfId="0" applyFont="1" applyBorder="1" applyProtection="1">
      <protection locked="0"/>
    </xf>
    <xf numFmtId="0" fontId="24" fillId="0" borderId="14" xfId="0" applyFont="1" applyBorder="1" applyProtection="1">
      <protection locked="0"/>
    </xf>
    <xf numFmtId="0" fontId="24" fillId="0" borderId="16" xfId="0" applyFont="1" applyBorder="1" applyProtection="1">
      <protection locked="0"/>
    </xf>
    <xf numFmtId="0" fontId="24" fillId="0" borderId="0" xfId="0" applyFont="1" applyAlignment="1">
      <alignment horizontal="center"/>
    </xf>
    <xf numFmtId="0" fontId="24" fillId="0" borderId="0" xfId="0" applyFont="1" applyAlignment="1">
      <alignment vertical="top" wrapText="1"/>
    </xf>
    <xf numFmtId="0" fontId="24" fillId="0" borderId="10" xfId="0" applyFont="1" applyBorder="1" applyAlignment="1" applyProtection="1">
      <alignment horizontal="center"/>
      <protection locked="0"/>
    </xf>
    <xf numFmtId="0" fontId="24" fillId="0" borderId="17" xfId="0" applyFont="1" applyBorder="1" applyAlignment="1" applyProtection="1">
      <alignment horizontal="center"/>
      <protection locked="0"/>
    </xf>
    <xf numFmtId="0" fontId="25" fillId="0" borderId="0" xfId="0" applyFont="1"/>
    <xf numFmtId="0" fontId="25" fillId="0" borderId="0" xfId="0" applyFont="1" applyAlignment="1">
      <alignment horizontal="right"/>
    </xf>
    <xf numFmtId="0" fontId="27" fillId="0" borderId="0" xfId="0" applyFont="1"/>
    <xf numFmtId="0" fontId="28" fillId="0" borderId="0" xfId="0" applyFont="1"/>
    <xf numFmtId="164" fontId="24" fillId="0" borderId="0" xfId="0" applyNumberFormat="1" applyFont="1"/>
    <xf numFmtId="164" fontId="24" fillId="0" borderId="0" xfId="0" applyNumberFormat="1" applyFont="1" applyAlignment="1">
      <alignment horizontal="center"/>
    </xf>
    <xf numFmtId="164" fontId="24" fillId="0" borderId="11" xfId="0" applyNumberFormat="1" applyFont="1" applyBorder="1" applyProtection="1">
      <protection locked="0"/>
    </xf>
    <xf numFmtId="164" fontId="24" fillId="0" borderId="14" xfId="0" applyNumberFormat="1" applyFont="1" applyBorder="1" applyProtection="1">
      <protection locked="0"/>
    </xf>
    <xf numFmtId="164" fontId="24" fillId="0" borderId="13" xfId="0" applyNumberFormat="1" applyFont="1" applyBorder="1"/>
    <xf numFmtId="164" fontId="24" fillId="33" borderId="20" xfId="0" applyNumberFormat="1" applyFont="1" applyFill="1" applyBorder="1"/>
    <xf numFmtId="164" fontId="24" fillId="33" borderId="21" xfId="0" applyNumberFormat="1" applyFont="1" applyFill="1" applyBorder="1"/>
    <xf numFmtId="164" fontId="24" fillId="0" borderId="10" xfId="0" applyNumberFormat="1" applyFont="1" applyBorder="1"/>
    <xf numFmtId="164" fontId="24" fillId="0" borderId="14" xfId="0" applyNumberFormat="1" applyFont="1" applyBorder="1"/>
    <xf numFmtId="164" fontId="24" fillId="0" borderId="17" xfId="0" applyNumberFormat="1" applyFont="1" applyBorder="1"/>
    <xf numFmtId="164" fontId="24" fillId="0" borderId="10" xfId="0" applyNumberFormat="1" applyFont="1" applyBorder="1" applyAlignment="1" applyProtection="1">
      <alignment horizontal="center"/>
      <protection locked="0"/>
    </xf>
    <xf numFmtId="164" fontId="24" fillId="0" borderId="17" xfId="0" applyNumberFormat="1" applyFont="1" applyBorder="1" applyAlignment="1" applyProtection="1">
      <alignment horizontal="center"/>
      <protection locked="0"/>
    </xf>
    <xf numFmtId="0" fontId="24" fillId="0" borderId="0" xfId="0" applyFont="1" applyAlignment="1">
      <alignment horizontal="center" vertical="top" wrapText="1"/>
    </xf>
    <xf numFmtId="0" fontId="24" fillId="0" borderId="14" xfId="0" applyFont="1" applyBorder="1" applyAlignment="1" applyProtection="1">
      <alignment horizontal="center"/>
      <protection locked="0"/>
    </xf>
    <xf numFmtId="164" fontId="24" fillId="0" borderId="15" xfId="0" applyNumberFormat="1" applyFont="1" applyBorder="1" applyAlignment="1" applyProtection="1">
      <alignment horizontal="center"/>
      <protection locked="0"/>
    </xf>
    <xf numFmtId="0" fontId="24" fillId="0" borderId="16" xfId="0" applyFont="1" applyBorder="1" applyAlignment="1" applyProtection="1">
      <alignment horizontal="center"/>
      <protection locked="0"/>
    </xf>
    <xf numFmtId="164" fontId="24" fillId="0" borderId="18" xfId="0" applyNumberFormat="1" applyFont="1" applyBorder="1" applyAlignment="1" applyProtection="1">
      <alignment horizontal="center"/>
      <protection locked="0"/>
    </xf>
    <xf numFmtId="0" fontId="25" fillId="0" borderId="0" xfId="0" applyFont="1" applyAlignment="1">
      <alignment horizontal="center"/>
    </xf>
    <xf numFmtId="0" fontId="24" fillId="33" borderId="22" xfId="0" applyFont="1" applyFill="1" applyBorder="1"/>
    <xf numFmtId="164" fontId="24" fillId="0" borderId="15" xfId="0" applyNumberFormat="1" applyFont="1" applyBorder="1"/>
    <xf numFmtId="164" fontId="24" fillId="0" borderId="18" xfId="0" applyNumberFormat="1" applyFont="1" applyBorder="1"/>
    <xf numFmtId="0" fontId="24" fillId="0" borderId="27" xfId="0" applyFont="1" applyBorder="1"/>
    <xf numFmtId="0" fontId="24" fillId="0" borderId="34" xfId="0" applyFont="1" applyBorder="1"/>
    <xf numFmtId="0" fontId="24" fillId="0" borderId="29" xfId="0" applyFont="1" applyBorder="1"/>
    <xf numFmtId="164" fontId="24" fillId="0" borderId="29" xfId="0" applyNumberFormat="1" applyFont="1" applyBorder="1"/>
    <xf numFmtId="0" fontId="24" fillId="0" borderId="11" xfId="0" applyFont="1" applyBorder="1"/>
    <xf numFmtId="164" fontId="24" fillId="0" borderId="12" xfId="0" applyNumberFormat="1" applyFont="1" applyBorder="1"/>
    <xf numFmtId="164" fontId="24" fillId="0" borderId="16" xfId="0" applyNumberFormat="1" applyFont="1" applyBorder="1"/>
    <xf numFmtId="164" fontId="25" fillId="0" borderId="0" xfId="0" applyNumberFormat="1" applyFont="1" applyAlignment="1">
      <alignment horizontal="center"/>
    </xf>
    <xf numFmtId="164" fontId="25" fillId="0" borderId="14" xfId="0" applyNumberFormat="1" applyFont="1" applyBorder="1" applyAlignment="1">
      <alignment horizontal="center"/>
    </xf>
    <xf numFmtId="164" fontId="25" fillId="0" borderId="10" xfId="0" applyNumberFormat="1" applyFont="1" applyBorder="1" applyAlignment="1">
      <alignment horizontal="center"/>
    </xf>
    <xf numFmtId="164" fontId="25" fillId="0" borderId="15" xfId="0" applyNumberFormat="1" applyFont="1" applyBorder="1" applyAlignment="1">
      <alignment horizontal="center"/>
    </xf>
    <xf numFmtId="164" fontId="24" fillId="0" borderId="32" xfId="0" applyNumberFormat="1" applyFont="1" applyBorder="1"/>
    <xf numFmtId="164" fontId="24" fillId="0" borderId="33" xfId="0" applyNumberFormat="1" applyFont="1" applyBorder="1"/>
    <xf numFmtId="164" fontId="24" fillId="0" borderId="0" xfId="0" applyNumberFormat="1" applyFont="1" applyAlignment="1">
      <alignment horizontal="left"/>
    </xf>
    <xf numFmtId="164" fontId="6" fillId="0" borderId="14" xfId="0" applyNumberFormat="1" applyFont="1" applyBorder="1" applyAlignment="1">
      <alignment wrapText="1"/>
    </xf>
    <xf numFmtId="164" fontId="6" fillId="0" borderId="16" xfId="0" applyNumberFormat="1" applyFont="1" applyBorder="1" applyAlignment="1">
      <alignment horizontal="center" wrapText="1"/>
    </xf>
    <xf numFmtId="164" fontId="5" fillId="0" borderId="10" xfId="0" applyNumberFormat="1" applyFont="1" applyBorder="1"/>
    <xf numFmtId="164" fontId="5" fillId="0" borderId="14" xfId="0" applyNumberFormat="1" applyFont="1" applyBorder="1"/>
    <xf numFmtId="164" fontId="5" fillId="0" borderId="15" xfId="0" applyNumberFormat="1" applyFont="1" applyBorder="1"/>
    <xf numFmtId="0" fontId="5" fillId="0" borderId="14" xfId="0" applyFont="1" applyBorder="1"/>
    <xf numFmtId="0" fontId="5" fillId="0" borderId="15" xfId="0" applyFont="1" applyBorder="1"/>
    <xf numFmtId="0" fontId="5" fillId="0" borderId="16" xfId="0" applyFont="1" applyBorder="1"/>
    <xf numFmtId="0" fontId="5" fillId="0" borderId="18" xfId="0" applyFont="1" applyBorder="1"/>
    <xf numFmtId="0" fontId="5" fillId="0" borderId="10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164" fontId="4" fillId="0" borderId="16" xfId="0" applyNumberFormat="1" applyFont="1" applyBorder="1" applyProtection="1">
      <protection locked="0"/>
    </xf>
    <xf numFmtId="164" fontId="4" fillId="0" borderId="14" xfId="0" applyNumberFormat="1" applyFont="1" applyBorder="1" applyProtection="1">
      <protection locked="0"/>
    </xf>
    <xf numFmtId="0" fontId="25" fillId="34" borderId="30" xfId="0" applyFont="1" applyFill="1" applyBorder="1" applyAlignment="1">
      <alignment horizontal="center"/>
    </xf>
    <xf numFmtId="164" fontId="25" fillId="34" borderId="30" xfId="0" applyNumberFormat="1" applyFont="1" applyFill="1" applyBorder="1" applyAlignment="1">
      <alignment horizontal="center"/>
    </xf>
    <xf numFmtId="165" fontId="24" fillId="0" borderId="0" xfId="0" applyNumberFormat="1" applyFont="1"/>
    <xf numFmtId="165" fontId="0" fillId="0" borderId="14" xfId="0" applyNumberFormat="1" applyBorder="1"/>
    <xf numFmtId="165" fontId="0" fillId="0" borderId="10" xfId="0" applyNumberFormat="1" applyBorder="1"/>
    <xf numFmtId="11" fontId="0" fillId="0" borderId="10" xfId="0" applyNumberFormat="1" applyBorder="1"/>
    <xf numFmtId="165" fontId="0" fillId="0" borderId="16" xfId="0" applyNumberFormat="1" applyBorder="1"/>
    <xf numFmtId="165" fontId="0" fillId="0" borderId="17" xfId="0" applyNumberFormat="1" applyBorder="1"/>
    <xf numFmtId="11" fontId="0" fillId="0" borderId="17" xfId="0" applyNumberFormat="1" applyBorder="1"/>
    <xf numFmtId="11" fontId="0" fillId="0" borderId="15" xfId="0" applyNumberFormat="1" applyBorder="1"/>
    <xf numFmtId="0" fontId="26" fillId="0" borderId="0" xfId="0" applyFont="1" applyAlignment="1">
      <alignment vertical="center"/>
    </xf>
    <xf numFmtId="0" fontId="3" fillId="0" borderId="0" xfId="0" applyFont="1"/>
    <xf numFmtId="165" fontId="22" fillId="0" borderId="30" xfId="0" applyNumberFormat="1" applyFont="1" applyBorder="1" applyAlignment="1">
      <alignment horizontal="center"/>
    </xf>
    <xf numFmtId="165" fontId="22" fillId="0" borderId="28" xfId="0" applyNumberFormat="1" applyFont="1" applyBorder="1" applyAlignment="1">
      <alignment horizontal="center"/>
    </xf>
    <xf numFmtId="49" fontId="22" fillId="0" borderId="28" xfId="0" applyNumberFormat="1" applyFont="1" applyBorder="1" applyAlignment="1">
      <alignment horizontal="center"/>
    </xf>
    <xf numFmtId="0" fontId="22" fillId="0" borderId="28" xfId="0" applyFont="1" applyBorder="1" applyAlignment="1">
      <alignment horizontal="center"/>
    </xf>
    <xf numFmtId="0" fontId="22" fillId="0" borderId="43" xfId="0" applyFont="1" applyBorder="1" applyAlignment="1">
      <alignment horizontal="center"/>
    </xf>
    <xf numFmtId="0" fontId="22" fillId="0" borderId="29" xfId="0" applyFont="1" applyBorder="1" applyAlignment="1">
      <alignment horizontal="center"/>
    </xf>
    <xf numFmtId="164" fontId="30" fillId="35" borderId="28" xfId="0" applyNumberFormat="1" applyFont="1" applyFill="1" applyBorder="1" applyAlignment="1" applyProtection="1">
      <alignment horizontal="center" vertical="center" wrapText="1"/>
      <protection locked="0"/>
    </xf>
    <xf numFmtId="164" fontId="30" fillId="35" borderId="31" xfId="0" applyNumberFormat="1" applyFont="1" applyFill="1" applyBorder="1" applyAlignment="1" applyProtection="1">
      <alignment horizontal="center" vertical="center" wrapText="1"/>
      <protection locked="0"/>
    </xf>
    <xf numFmtId="0" fontId="25" fillId="39" borderId="0" xfId="0" applyFont="1" applyFill="1"/>
    <xf numFmtId="164" fontId="2" fillId="0" borderId="0" xfId="0" applyNumberFormat="1" applyFont="1"/>
    <xf numFmtId="0" fontId="1" fillId="0" borderId="0" xfId="0" applyFont="1"/>
    <xf numFmtId="164" fontId="1" fillId="0" borderId="10" xfId="0" applyNumberFormat="1" applyFont="1" applyBorder="1" applyAlignment="1">
      <alignment horizontal="center" wrapText="1"/>
    </xf>
    <xf numFmtId="1" fontId="1" fillId="0" borderId="10" xfId="0" applyNumberFormat="1" applyFont="1" applyBorder="1" applyAlignment="1">
      <alignment horizontal="center" wrapText="1"/>
    </xf>
    <xf numFmtId="164" fontId="1" fillId="0" borderId="10" xfId="0" applyNumberFormat="1" applyFont="1" applyBorder="1" applyAlignment="1">
      <alignment horizontal="center"/>
    </xf>
    <xf numFmtId="164" fontId="1" fillId="0" borderId="10" xfId="0" applyNumberFormat="1" applyFont="1" applyBorder="1" applyAlignment="1">
      <alignment horizontal="center" wrapText="1"/>
    </xf>
    <xf numFmtId="0" fontId="26" fillId="37" borderId="10" xfId="0" applyFont="1" applyFill="1" applyBorder="1" applyAlignment="1">
      <alignment horizontal="center" vertical="center"/>
    </xf>
    <xf numFmtId="0" fontId="25" fillId="37" borderId="10" xfId="0" applyFont="1" applyFill="1" applyBorder="1" applyAlignment="1">
      <alignment horizontal="center"/>
    </xf>
    <xf numFmtId="0" fontId="26" fillId="37" borderId="11" xfId="0" applyFont="1" applyFill="1" applyBorder="1" applyAlignment="1">
      <alignment horizontal="center" vertical="center"/>
    </xf>
    <xf numFmtId="0" fontId="26" fillId="37" borderId="12" xfId="0" applyFont="1" applyFill="1" applyBorder="1" applyAlignment="1">
      <alignment horizontal="center" vertical="center"/>
    </xf>
    <xf numFmtId="0" fontId="26" fillId="37" borderId="13" xfId="0" applyFont="1" applyFill="1" applyBorder="1" applyAlignment="1">
      <alignment horizontal="center" vertical="center"/>
    </xf>
    <xf numFmtId="0" fontId="26" fillId="37" borderId="14" xfId="0" applyFont="1" applyFill="1" applyBorder="1" applyAlignment="1">
      <alignment horizontal="center" vertical="center"/>
    </xf>
    <xf numFmtId="0" fontId="26" fillId="37" borderId="15" xfId="0" applyFont="1" applyFill="1" applyBorder="1" applyAlignment="1">
      <alignment horizontal="center" vertical="center"/>
    </xf>
    <xf numFmtId="0" fontId="25" fillId="37" borderId="16" xfId="0" applyFont="1" applyFill="1" applyBorder="1" applyAlignment="1">
      <alignment horizontal="center"/>
    </xf>
    <xf numFmtId="0" fontId="25" fillId="37" borderId="17" xfId="0" applyFont="1" applyFill="1" applyBorder="1" applyAlignment="1">
      <alignment horizontal="center"/>
    </xf>
    <xf numFmtId="0" fontId="25" fillId="37" borderId="18" xfId="0" applyFont="1" applyFill="1" applyBorder="1" applyAlignment="1">
      <alignment horizontal="center"/>
    </xf>
    <xf numFmtId="0" fontId="25" fillId="35" borderId="38" xfId="0" applyFont="1" applyFill="1" applyBorder="1" applyAlignment="1">
      <alignment horizontal="center"/>
    </xf>
    <xf numFmtId="0" fontId="25" fillId="35" borderId="39" xfId="0" applyFont="1" applyFill="1" applyBorder="1" applyAlignment="1">
      <alignment horizontal="center"/>
    </xf>
    <xf numFmtId="0" fontId="25" fillId="35" borderId="40" xfId="0" applyFont="1" applyFill="1" applyBorder="1" applyAlignment="1">
      <alignment horizontal="center"/>
    </xf>
    <xf numFmtId="2" fontId="24" fillId="0" borderId="24" xfId="0" applyNumberFormat="1" applyFont="1" applyBorder="1" applyAlignment="1">
      <alignment horizontal="center"/>
    </xf>
    <xf numFmtId="2" fontId="24" fillId="0" borderId="25" xfId="0" applyNumberFormat="1" applyFont="1" applyBorder="1" applyAlignment="1">
      <alignment horizontal="center"/>
    </xf>
    <xf numFmtId="0" fontId="29" fillId="35" borderId="30" xfId="0" applyFont="1" applyFill="1" applyBorder="1" applyAlignment="1" applyProtection="1">
      <alignment horizontal="center" vertical="center" wrapText="1"/>
      <protection locked="0"/>
    </xf>
    <xf numFmtId="0" fontId="29" fillId="35" borderId="41" xfId="0" applyFont="1" applyFill="1" applyBorder="1" applyAlignment="1" applyProtection="1">
      <alignment horizontal="center" vertical="center" wrapText="1"/>
      <protection locked="0"/>
    </xf>
    <xf numFmtId="0" fontId="30" fillId="35" borderId="28" xfId="0" applyFont="1" applyFill="1" applyBorder="1" applyAlignment="1" applyProtection="1">
      <alignment horizontal="center" vertical="center" wrapText="1"/>
      <protection locked="0"/>
    </xf>
    <xf numFmtId="0" fontId="30" fillId="35" borderId="42" xfId="0" applyFont="1" applyFill="1" applyBorder="1" applyAlignment="1" applyProtection="1">
      <alignment horizontal="center" vertical="center" wrapText="1"/>
      <protection locked="0"/>
    </xf>
    <xf numFmtId="164" fontId="30" fillId="35" borderId="28" xfId="0" applyNumberFormat="1" applyFont="1" applyFill="1" applyBorder="1" applyAlignment="1" applyProtection="1">
      <alignment horizontal="center" vertical="center" wrapText="1"/>
      <protection locked="0"/>
    </xf>
    <xf numFmtId="164" fontId="30" fillId="35" borderId="42" xfId="0" applyNumberFormat="1" applyFont="1" applyFill="1" applyBorder="1" applyAlignment="1" applyProtection="1">
      <alignment horizontal="center" vertical="center" wrapText="1"/>
      <protection locked="0"/>
    </xf>
    <xf numFmtId="164" fontId="30" fillId="35" borderId="29" xfId="0" applyNumberFormat="1" applyFont="1" applyFill="1" applyBorder="1" applyAlignment="1" applyProtection="1">
      <alignment horizontal="center" vertical="center" wrapText="1"/>
      <protection locked="0"/>
    </xf>
    <xf numFmtId="164" fontId="30" fillId="35" borderId="44" xfId="0" applyNumberFormat="1" applyFont="1" applyFill="1" applyBorder="1" applyAlignment="1" applyProtection="1">
      <alignment horizontal="center" vertical="center" wrapText="1"/>
      <protection locked="0"/>
    </xf>
    <xf numFmtId="0" fontId="24" fillId="0" borderId="19" xfId="0" applyFont="1" applyBorder="1" applyAlignment="1">
      <alignment horizontal="center"/>
    </xf>
    <xf numFmtId="0" fontId="24" fillId="0" borderId="23" xfId="0" applyFont="1" applyBorder="1" applyAlignment="1">
      <alignment horizontal="center"/>
    </xf>
    <xf numFmtId="14" fontId="24" fillId="0" borderId="19" xfId="0" applyNumberFormat="1" applyFont="1" applyBorder="1" applyAlignment="1">
      <alignment horizontal="center"/>
    </xf>
    <xf numFmtId="14" fontId="24" fillId="0" borderId="23" xfId="0" applyNumberFormat="1" applyFont="1" applyBorder="1" applyAlignment="1">
      <alignment horizontal="center"/>
    </xf>
    <xf numFmtId="0" fontId="24" fillId="0" borderId="26" xfId="0" applyFont="1" applyBorder="1" applyAlignment="1">
      <alignment horizontal="center"/>
    </xf>
    <xf numFmtId="0" fontId="0" fillId="0" borderId="22" xfId="0" applyBorder="1"/>
    <xf numFmtId="0" fontId="0" fillId="0" borderId="23" xfId="0" applyBorder="1"/>
    <xf numFmtId="0" fontId="25" fillId="38" borderId="35" xfId="0" applyFont="1" applyFill="1" applyBorder="1" applyAlignment="1">
      <alignment horizontal="center"/>
    </xf>
    <xf numFmtId="0" fontId="24" fillId="38" borderId="36" xfId="0" applyFont="1" applyFill="1" applyBorder="1" applyAlignment="1">
      <alignment horizontal="center"/>
    </xf>
    <xf numFmtId="0" fontId="24" fillId="38" borderId="37" xfId="0" applyFont="1" applyFill="1" applyBorder="1" applyAlignment="1">
      <alignment horizontal="center"/>
    </xf>
    <xf numFmtId="164" fontId="25" fillId="38" borderId="38" xfId="0" applyNumberFormat="1" applyFont="1" applyFill="1" applyBorder="1" applyAlignment="1">
      <alignment horizontal="center"/>
    </xf>
    <xf numFmtId="164" fontId="25" fillId="38" borderId="39" xfId="0" applyNumberFormat="1" applyFont="1" applyFill="1" applyBorder="1" applyAlignment="1">
      <alignment horizontal="center"/>
    </xf>
    <xf numFmtId="164" fontId="25" fillId="38" borderId="40" xfId="0" applyNumberFormat="1" applyFont="1" applyFill="1" applyBorder="1" applyAlignment="1">
      <alignment horizontal="center"/>
    </xf>
    <xf numFmtId="0" fontId="5" fillId="38" borderId="11" xfId="0" applyFont="1" applyFill="1" applyBorder="1" applyAlignment="1">
      <alignment horizontal="center"/>
    </xf>
    <xf numFmtId="0" fontId="5" fillId="38" borderId="12" xfId="0" applyFont="1" applyFill="1" applyBorder="1" applyAlignment="1">
      <alignment horizontal="center"/>
    </xf>
    <xf numFmtId="0" fontId="5" fillId="38" borderId="13" xfId="0" applyFont="1" applyFill="1" applyBorder="1" applyAlignment="1">
      <alignment horizontal="center"/>
    </xf>
    <xf numFmtId="164" fontId="25" fillId="36" borderId="20" xfId="0" applyNumberFormat="1" applyFont="1" applyFill="1" applyBorder="1" applyAlignment="1">
      <alignment horizontal="center"/>
    </xf>
    <xf numFmtId="164" fontId="25" fillId="36" borderId="21" xfId="0" applyNumberFormat="1" applyFont="1" applyFill="1" applyBorder="1" applyAlignment="1">
      <alignment horizontal="center"/>
    </xf>
    <xf numFmtId="164" fontId="25" fillId="36" borderId="22" xfId="0" applyNumberFormat="1" applyFont="1" applyFill="1" applyBorder="1" applyAlignment="1">
      <alignment horizontal="center"/>
    </xf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n-US" sz="1400"/>
            </a:pPr>
            <a:r>
              <a:rPr lang="en-US" sz="1400"/>
              <a:t>relative</a:t>
            </a:r>
            <a:r>
              <a:rPr lang="en-US" sz="1400" baseline="0"/>
              <a:t> permeability</a:t>
            </a:r>
            <a:endParaRPr lang="en-US" sz="1400"/>
          </a:p>
        </c:rich>
      </c:tx>
      <c:layout>
        <c:manualLayout>
          <c:xMode val="edge"/>
          <c:yMode val="edge"/>
          <c:x val="0.25879915401475373"/>
          <c:y val="1.590329246206527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1248980770593733"/>
          <c:y val="0.14255051262448676"/>
          <c:w val="0.83563861884231416"/>
          <c:h val="0.70600797430049378"/>
        </c:manualLayout>
      </c:layout>
      <c:scatterChart>
        <c:scatterStyle val="smoothMarker"/>
        <c:varyColors val="0"/>
        <c:ser>
          <c:idx val="2"/>
          <c:order val="0"/>
          <c:tx>
            <c:strRef>
              <c:f>Report!$M$13</c:f>
              <c:strCache>
                <c:ptCount val="1"/>
                <c:pt idx="0">
                  <c:v>Kr  water</c:v>
                </c:pt>
              </c:strCache>
            </c:strRef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rgbClr val="0070C0"/>
              </a:solidFill>
              <a:ln>
                <a:solidFill>
                  <a:srgbClr val="002060"/>
                </a:solidFill>
              </a:ln>
            </c:spPr>
          </c:marker>
          <c:xVal>
            <c:numRef>
              <c:f>Report!$K$14:$K$35</c:f>
              <c:numCache>
                <c:formatCode>0.0000</c:formatCode>
                <c:ptCount val="22"/>
                <c:pt idx="0">
                  <c:v>0.2</c:v>
                </c:pt>
                <c:pt idx="1">
                  <c:v>0.43487729286563298</c:v>
                </c:pt>
                <c:pt idx="2">
                  <c:v>0.438010322766408</c:v>
                </c:pt>
                <c:pt idx="3">
                  <c:v>0.51330911522924205</c:v>
                </c:pt>
                <c:pt idx="4">
                  <c:v>0.547834984346247</c:v>
                </c:pt>
                <c:pt idx="5">
                  <c:v>0.54951204940663101</c:v>
                </c:pt>
                <c:pt idx="6">
                  <c:v>0.57101712009133798</c:v>
                </c:pt>
                <c:pt idx="7">
                  <c:v>0.58724851525975197</c:v>
                </c:pt>
                <c:pt idx="8">
                  <c:v>0.59979590214383205</c:v>
                </c:pt>
                <c:pt idx="9">
                  <c:v>0.60972110741493901</c:v>
                </c:pt>
                <c:pt idx="10">
                  <c:v>0.62279071767572203</c:v>
                </c:pt>
                <c:pt idx="11">
                  <c:v>0.63487153105458605</c:v>
                </c:pt>
                <c:pt idx="12">
                  <c:v>0.635546772267648</c:v>
                </c:pt>
                <c:pt idx="13">
                  <c:v>0.64507011099280798</c:v>
                </c:pt>
                <c:pt idx="14">
                  <c:v>0.65346927949878397</c:v>
                </c:pt>
                <c:pt idx="15">
                  <c:v>0.65927857288325897</c:v>
                </c:pt>
                <c:pt idx="16">
                  <c:v>0.66399597909839003</c:v>
                </c:pt>
                <c:pt idx="17">
                  <c:v>0.66734200126212095</c:v>
                </c:pt>
                <c:pt idx="18">
                  <c:v>0.67034185813795699</c:v>
                </c:pt>
                <c:pt idx="19">
                  <c:v>0.67207934274682302</c:v>
                </c:pt>
                <c:pt idx="20">
                  <c:v>0.67442541195969596</c:v>
                </c:pt>
                <c:pt idx="21">
                  <c:v>0</c:v>
                </c:pt>
              </c:numCache>
            </c:numRef>
          </c:xVal>
          <c:yVal>
            <c:numRef>
              <c:f>Report!$M$14:$M$35</c:f>
              <c:numCache>
                <c:formatCode>0.0000</c:formatCode>
                <c:ptCount val="22"/>
                <c:pt idx="0">
                  <c:v>0</c:v>
                </c:pt>
                <c:pt idx="1">
                  <c:v>3.0875786349721601E-2</c:v>
                </c:pt>
                <c:pt idx="2">
                  <c:v>3.10161454405458E-2</c:v>
                </c:pt>
                <c:pt idx="3">
                  <c:v>4.3041905853584597E-2</c:v>
                </c:pt>
                <c:pt idx="4">
                  <c:v>5.0456117675358403E-2</c:v>
                </c:pt>
                <c:pt idx="5">
                  <c:v>5.0632259319414098E-2</c:v>
                </c:pt>
                <c:pt idx="6">
                  <c:v>5.4990682683993798E-2</c:v>
                </c:pt>
                <c:pt idx="7">
                  <c:v>5.9147115052580398E-2</c:v>
                </c:pt>
                <c:pt idx="8">
                  <c:v>6.21301334373347E-2</c:v>
                </c:pt>
                <c:pt idx="9">
                  <c:v>6.4372004065472097E-2</c:v>
                </c:pt>
                <c:pt idx="10">
                  <c:v>6.83165870066825E-2</c:v>
                </c:pt>
                <c:pt idx="11">
                  <c:v>7.1061500222980606E-2</c:v>
                </c:pt>
                <c:pt idx="12">
                  <c:v>7.1199972020591501E-2</c:v>
                </c:pt>
                <c:pt idx="13">
                  <c:v>7.4777411156378301E-2</c:v>
                </c:pt>
                <c:pt idx="14">
                  <c:v>7.6705605340159605E-2</c:v>
                </c:pt>
                <c:pt idx="15">
                  <c:v>7.7806483310139202E-2</c:v>
                </c:pt>
                <c:pt idx="16">
                  <c:v>8.0756661010478098E-2</c:v>
                </c:pt>
                <c:pt idx="17">
                  <c:v>8.0897869226469202E-2</c:v>
                </c:pt>
                <c:pt idx="18">
                  <c:v>8.2192151040569705E-2</c:v>
                </c:pt>
                <c:pt idx="19">
                  <c:v>8.2067540508002204E-2</c:v>
                </c:pt>
                <c:pt idx="20">
                  <c:v>8.2210347622900998E-2</c:v>
                </c:pt>
                <c:pt idx="2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51AE-4EB7-B2EA-08D93F3F8F3B}"/>
            </c:ext>
          </c:extLst>
        </c:ser>
        <c:ser>
          <c:idx val="3"/>
          <c:order val="1"/>
          <c:tx>
            <c:strRef>
              <c:f>Report!$N$13</c:f>
              <c:strCache>
                <c:ptCount val="1"/>
                <c:pt idx="0">
                  <c:v>Kr  oil</c:v>
                </c:pt>
              </c:strCache>
            </c:strRef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rgbClr val="FF0000"/>
              </a:solidFill>
              <a:ln>
                <a:solidFill>
                  <a:srgbClr val="002060"/>
                </a:solidFill>
              </a:ln>
            </c:spPr>
          </c:marker>
          <c:xVal>
            <c:numRef>
              <c:f>Report!$K$14:$K$35</c:f>
              <c:numCache>
                <c:formatCode>0.0000</c:formatCode>
                <c:ptCount val="22"/>
                <c:pt idx="0">
                  <c:v>0.2</c:v>
                </c:pt>
                <c:pt idx="1">
                  <c:v>0.43487729286563298</c:v>
                </c:pt>
                <c:pt idx="2">
                  <c:v>0.438010322766408</c:v>
                </c:pt>
                <c:pt idx="3">
                  <c:v>0.51330911522924205</c:v>
                </c:pt>
                <c:pt idx="4">
                  <c:v>0.547834984346247</c:v>
                </c:pt>
                <c:pt idx="5">
                  <c:v>0.54951204940663101</c:v>
                </c:pt>
                <c:pt idx="6">
                  <c:v>0.57101712009133798</c:v>
                </c:pt>
                <c:pt idx="7">
                  <c:v>0.58724851525975197</c:v>
                </c:pt>
                <c:pt idx="8">
                  <c:v>0.59979590214383205</c:v>
                </c:pt>
                <c:pt idx="9">
                  <c:v>0.60972110741493901</c:v>
                </c:pt>
                <c:pt idx="10">
                  <c:v>0.62279071767572203</c:v>
                </c:pt>
                <c:pt idx="11">
                  <c:v>0.63487153105458605</c:v>
                </c:pt>
                <c:pt idx="12">
                  <c:v>0.635546772267648</c:v>
                </c:pt>
                <c:pt idx="13">
                  <c:v>0.64507011099280798</c:v>
                </c:pt>
                <c:pt idx="14">
                  <c:v>0.65346927949878397</c:v>
                </c:pt>
                <c:pt idx="15">
                  <c:v>0.65927857288325897</c:v>
                </c:pt>
                <c:pt idx="16">
                  <c:v>0.66399597909839003</c:v>
                </c:pt>
                <c:pt idx="17">
                  <c:v>0.66734200126212095</c:v>
                </c:pt>
                <c:pt idx="18">
                  <c:v>0.67034185813795699</c:v>
                </c:pt>
                <c:pt idx="19">
                  <c:v>0.67207934274682302</c:v>
                </c:pt>
                <c:pt idx="20">
                  <c:v>0.67442541195969596</c:v>
                </c:pt>
                <c:pt idx="21">
                  <c:v>0</c:v>
                </c:pt>
              </c:numCache>
            </c:numRef>
          </c:xVal>
          <c:yVal>
            <c:numRef>
              <c:f>Report!$N$14:$N$35</c:f>
              <c:numCache>
                <c:formatCode>0.0000</c:formatCode>
                <c:ptCount val="22"/>
                <c:pt idx="0">
                  <c:v>1</c:v>
                </c:pt>
                <c:pt idx="1">
                  <c:v>0.223940453664663</c:v>
                </c:pt>
                <c:pt idx="2">
                  <c:v>0.22495847076450601</c:v>
                </c:pt>
                <c:pt idx="3">
                  <c:v>0.14381330535721801</c:v>
                </c:pt>
                <c:pt idx="4">
                  <c:v>0.10944694828880699</c:v>
                </c:pt>
                <c:pt idx="5">
                  <c:v>0.10982902614768</c:v>
                </c:pt>
                <c:pt idx="6">
                  <c:v>8.6620801411171705E-2</c:v>
                </c:pt>
                <c:pt idx="7">
                  <c:v>7.2067690824427905E-2</c:v>
                </c:pt>
                <c:pt idx="8">
                  <c:v>6.0552399658311301E-2</c:v>
                </c:pt>
                <c:pt idx="9">
                  <c:v>5.1525413070526799E-2</c:v>
                </c:pt>
                <c:pt idx="10">
                  <c:v>4.1042483374718899E-2</c:v>
                </c:pt>
                <c:pt idx="11">
                  <c:v>3.08963044447743E-2</c:v>
                </c:pt>
                <c:pt idx="12">
                  <c:v>3.0956509574170302E-2</c:v>
                </c:pt>
                <c:pt idx="13">
                  <c:v>2.3911537257217199E-2</c:v>
                </c:pt>
                <c:pt idx="14">
                  <c:v>1.80576143584814E-2</c:v>
                </c:pt>
                <c:pt idx="15">
                  <c:v>1.41722409921174E-2</c:v>
                </c:pt>
                <c:pt idx="16">
                  <c:v>1.1512613532231699E-2</c:v>
                </c:pt>
                <c:pt idx="17">
                  <c:v>9.4114870622593605E-3</c:v>
                </c:pt>
                <c:pt idx="18">
                  <c:v>7.7763038829008297E-3</c:v>
                </c:pt>
                <c:pt idx="19">
                  <c:v>6.7600939462935904E-3</c:v>
                </c:pt>
                <c:pt idx="20">
                  <c:v>5.5521900949226802E-3</c:v>
                </c:pt>
                <c:pt idx="2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51AE-4EB7-B2EA-08D93F3F8F3B}"/>
            </c:ext>
          </c:extLst>
        </c:ser>
        <c:ser>
          <c:idx val="6"/>
          <c:order val="2"/>
          <c:spPr>
            <a:ln w="28575">
              <a:solidFill>
                <a:srgbClr val="0070C0"/>
              </a:solidFill>
            </a:ln>
          </c:spPr>
          <c:marker>
            <c:symbol val="none"/>
          </c:marker>
          <c:xVal>
            <c:numRef>
              <c:f>Report!$P$9:$P$43</c:f>
              <c:numCache>
                <c:formatCode>0.000</c:formatCode>
                <c:ptCount val="35"/>
                <c:pt idx="0">
                  <c:v>0.2</c:v>
                </c:pt>
                <c:pt idx="1">
                  <c:v>0.215294117647059</c:v>
                </c:pt>
                <c:pt idx="2">
                  <c:v>0.23058823529411801</c:v>
                </c:pt>
                <c:pt idx="3">
                  <c:v>0.245882352941176</c:v>
                </c:pt>
                <c:pt idx="4">
                  <c:v>0.26117647058823501</c:v>
                </c:pt>
                <c:pt idx="5">
                  <c:v>0.27647058823529402</c:v>
                </c:pt>
                <c:pt idx="6">
                  <c:v>0.29176470588235298</c:v>
                </c:pt>
                <c:pt idx="7">
                  <c:v>0.30705882352941199</c:v>
                </c:pt>
                <c:pt idx="8">
                  <c:v>0.32235294117647101</c:v>
                </c:pt>
                <c:pt idx="9">
                  <c:v>0.33764705882352902</c:v>
                </c:pt>
                <c:pt idx="10">
                  <c:v>0.35294117647058798</c:v>
                </c:pt>
                <c:pt idx="11">
                  <c:v>0.36823529411764699</c:v>
                </c:pt>
                <c:pt idx="12">
                  <c:v>0.38352941176470601</c:v>
                </c:pt>
                <c:pt idx="13">
                  <c:v>0.39882352941176502</c:v>
                </c:pt>
                <c:pt idx="14">
                  <c:v>0.41411764705882398</c:v>
                </c:pt>
                <c:pt idx="15">
                  <c:v>0.42941176470588199</c:v>
                </c:pt>
                <c:pt idx="16">
                  <c:v>0.44470588235294101</c:v>
                </c:pt>
                <c:pt idx="17">
                  <c:v>0.46</c:v>
                </c:pt>
                <c:pt idx="18">
                  <c:v>0.47529411764705898</c:v>
                </c:pt>
                <c:pt idx="19">
                  <c:v>0.49058823529411799</c:v>
                </c:pt>
                <c:pt idx="20">
                  <c:v>0.50588235294117601</c:v>
                </c:pt>
                <c:pt idx="21">
                  <c:v>0.52117647058823502</c:v>
                </c:pt>
                <c:pt idx="22">
                  <c:v>0.53647058823529403</c:v>
                </c:pt>
                <c:pt idx="23">
                  <c:v>0.55176470588235305</c:v>
                </c:pt>
                <c:pt idx="24">
                  <c:v>0.56705882352941195</c:v>
                </c:pt>
                <c:pt idx="25">
                  <c:v>0.58235294117647096</c:v>
                </c:pt>
                <c:pt idx="26">
                  <c:v>0.59764705882352898</c:v>
                </c:pt>
                <c:pt idx="27">
                  <c:v>0.61294117647058799</c:v>
                </c:pt>
                <c:pt idx="28">
                  <c:v>0.628235294117647</c:v>
                </c:pt>
                <c:pt idx="29">
                  <c:v>0.64352941176470602</c:v>
                </c:pt>
                <c:pt idx="30">
                  <c:v>0.65882352941176503</c:v>
                </c:pt>
                <c:pt idx="31">
                  <c:v>0.67411764705882304</c:v>
                </c:pt>
                <c:pt idx="32">
                  <c:v>0.68941176470588195</c:v>
                </c:pt>
                <c:pt idx="33">
                  <c:v>0.70470588235294096</c:v>
                </c:pt>
                <c:pt idx="34">
                  <c:v>0.72</c:v>
                </c:pt>
              </c:numCache>
            </c:numRef>
          </c:xVal>
          <c:yVal>
            <c:numRef>
              <c:f>Report!$S$9:$S$43</c:f>
              <c:numCache>
                <c:formatCode>0.00E+00</c:formatCode>
                <c:ptCount val="35"/>
                <c:pt idx="0">
                  <c:v>0</c:v>
                </c:pt>
                <c:pt idx="1">
                  <c:v>6.9410805939913196E-5</c:v>
                </c:pt>
                <c:pt idx="2">
                  <c:v>2.8971632107573498E-4</c:v>
                </c:pt>
                <c:pt idx="3">
                  <c:v>6.6829625645205705E-4</c:v>
                </c:pt>
                <c:pt idx="4">
                  <c:v>1.20925763014939E-3</c:v>
                </c:pt>
                <c:pt idx="5">
                  <c:v>1.91553454090382E-3</c:v>
                </c:pt>
                <c:pt idx="6">
                  <c:v>2.7894263751321899E-3</c:v>
                </c:pt>
                <c:pt idx="7">
                  <c:v>3.8328304014488999E-3</c:v>
                </c:pt>
                <c:pt idx="8">
                  <c:v>5.0473649901561701E-3</c:v>
                </c:pt>
                <c:pt idx="9">
                  <c:v>6.4344431726445998E-3</c:v>
                </c:pt>
                <c:pt idx="10">
                  <c:v>7.9953202180732992E-3</c:v>
                </c:pt>
                <c:pt idx="11">
                  <c:v>9.7311262405332596E-3</c:v>
                </c:pt>
                <c:pt idx="12">
                  <c:v>1.16428895525937E-2</c:v>
                </c:pt>
                <c:pt idx="13">
                  <c:v>1.3731553981363101E-2</c:v>
                </c:pt>
                <c:pt idx="14">
                  <c:v>1.5997992073111401E-2</c:v>
                </c:pt>
                <c:pt idx="15">
                  <c:v>1.8443015398766801E-2</c:v>
                </c:pt>
                <c:pt idx="16">
                  <c:v>2.1067382755076799E-2</c:v>
                </c:pt>
                <c:pt idx="17">
                  <c:v>2.38718068005178E-2</c:v>
                </c:pt>
                <c:pt idx="18">
                  <c:v>2.6856959502288801E-2</c:v>
                </c:pt>
                <c:pt idx="19">
                  <c:v>3.0023476663710399E-2</c:v>
                </c:pt>
                <c:pt idx="20">
                  <c:v>3.3371961728954097E-2</c:v>
                </c:pt>
                <c:pt idx="21">
                  <c:v>3.6902989011845203E-2</c:v>
                </c:pt>
                <c:pt idx="22">
                  <c:v>4.0617106459927797E-2</c:v>
                </c:pt>
                <c:pt idx="23">
                  <c:v>4.4514838039309598E-2</c:v>
                </c:pt>
                <c:pt idx="24">
                  <c:v>4.85966858069415E-2</c:v>
                </c:pt>
                <c:pt idx="25">
                  <c:v>5.2863131722918899E-2</c:v>
                </c:pt>
                <c:pt idx="26">
                  <c:v>5.73146392447485E-2</c:v>
                </c:pt>
                <c:pt idx="27">
                  <c:v>6.1951654737367003E-2</c:v>
                </c:pt>
                <c:pt idx="28">
                  <c:v>6.6774608726383106E-2</c:v>
                </c:pt>
                <c:pt idx="29">
                  <c:v>7.1783917017061202E-2</c:v>
                </c:pt>
                <c:pt idx="30">
                  <c:v>7.6979981697652605E-2</c:v>
                </c:pt>
                <c:pt idx="31">
                  <c:v>8.2363192042555003E-2</c:v>
                </c:pt>
                <c:pt idx="32">
                  <c:v>8.7933925328268103E-2</c:v>
                </c:pt>
                <c:pt idx="33">
                  <c:v>9.3692547573074506E-2</c:v>
                </c:pt>
                <c:pt idx="34">
                  <c:v>9.9639414209708801E-2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51AE-4EB7-B2EA-08D93F3F8F3B}"/>
            </c:ext>
          </c:extLst>
        </c:ser>
        <c:ser>
          <c:idx val="7"/>
          <c:order val="3"/>
          <c:spPr>
            <a:ln w="2857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Report!$P$9:$P$42</c:f>
              <c:numCache>
                <c:formatCode>0.000</c:formatCode>
                <c:ptCount val="34"/>
                <c:pt idx="0">
                  <c:v>0.2</c:v>
                </c:pt>
                <c:pt idx="1">
                  <c:v>0.215294117647059</c:v>
                </c:pt>
                <c:pt idx="2">
                  <c:v>0.23058823529411801</c:v>
                </c:pt>
                <c:pt idx="3">
                  <c:v>0.245882352941176</c:v>
                </c:pt>
                <c:pt idx="4">
                  <c:v>0.26117647058823501</c:v>
                </c:pt>
                <c:pt idx="5">
                  <c:v>0.27647058823529402</c:v>
                </c:pt>
                <c:pt idx="6">
                  <c:v>0.29176470588235298</c:v>
                </c:pt>
                <c:pt idx="7">
                  <c:v>0.30705882352941199</c:v>
                </c:pt>
                <c:pt idx="8">
                  <c:v>0.32235294117647101</c:v>
                </c:pt>
                <c:pt idx="9">
                  <c:v>0.33764705882352902</c:v>
                </c:pt>
                <c:pt idx="10">
                  <c:v>0.35294117647058798</c:v>
                </c:pt>
                <c:pt idx="11">
                  <c:v>0.36823529411764699</c:v>
                </c:pt>
                <c:pt idx="12">
                  <c:v>0.38352941176470601</c:v>
                </c:pt>
                <c:pt idx="13">
                  <c:v>0.39882352941176502</c:v>
                </c:pt>
                <c:pt idx="14">
                  <c:v>0.41411764705882398</c:v>
                </c:pt>
                <c:pt idx="15">
                  <c:v>0.42941176470588199</c:v>
                </c:pt>
                <c:pt idx="16">
                  <c:v>0.44470588235294101</c:v>
                </c:pt>
                <c:pt idx="17">
                  <c:v>0.46</c:v>
                </c:pt>
                <c:pt idx="18">
                  <c:v>0.47529411764705898</c:v>
                </c:pt>
                <c:pt idx="19">
                  <c:v>0.49058823529411799</c:v>
                </c:pt>
                <c:pt idx="20">
                  <c:v>0.50588235294117601</c:v>
                </c:pt>
                <c:pt idx="21">
                  <c:v>0.52117647058823502</c:v>
                </c:pt>
                <c:pt idx="22">
                  <c:v>0.53647058823529403</c:v>
                </c:pt>
                <c:pt idx="23">
                  <c:v>0.55176470588235305</c:v>
                </c:pt>
                <c:pt idx="24">
                  <c:v>0.56705882352941195</c:v>
                </c:pt>
                <c:pt idx="25">
                  <c:v>0.58235294117647096</c:v>
                </c:pt>
                <c:pt idx="26">
                  <c:v>0.59764705882352898</c:v>
                </c:pt>
                <c:pt idx="27">
                  <c:v>0.61294117647058799</c:v>
                </c:pt>
                <c:pt idx="28">
                  <c:v>0.628235294117647</c:v>
                </c:pt>
                <c:pt idx="29">
                  <c:v>0.64352941176470602</c:v>
                </c:pt>
                <c:pt idx="30">
                  <c:v>0.65882352941176503</c:v>
                </c:pt>
                <c:pt idx="31">
                  <c:v>0.67411764705882304</c:v>
                </c:pt>
                <c:pt idx="32">
                  <c:v>0.68941176470588195</c:v>
                </c:pt>
                <c:pt idx="33">
                  <c:v>0.70470588235294096</c:v>
                </c:pt>
              </c:numCache>
            </c:numRef>
          </c:xVal>
          <c:yVal>
            <c:numRef>
              <c:f>Report!$T$9:$T$43</c:f>
              <c:numCache>
                <c:formatCode>0.00E+00</c:formatCode>
                <c:ptCount val="35"/>
                <c:pt idx="0">
                  <c:v>1</c:v>
                </c:pt>
                <c:pt idx="1">
                  <c:v>0.95763237390447697</c:v>
                </c:pt>
                <c:pt idx="2">
                  <c:v>0.91583882631867897</c:v>
                </c:pt>
                <c:pt idx="3">
                  <c:v>0.87462915556500798</c:v>
                </c:pt>
                <c:pt idx="4">
                  <c:v>0.83401364655681798</c:v>
                </c:pt>
                <c:pt idx="5">
                  <c:v>0.79400311187953798</c:v>
                </c:pt>
                <c:pt idx="6">
                  <c:v>0.754608937866875</c:v>
                </c:pt>
                <c:pt idx="7">
                  <c:v>0.71584313647836995</c:v>
                </c:pt>
                <c:pt idx="8">
                  <c:v>0.67771840394920602</c:v>
                </c:pt>
                <c:pt idx="9">
                  <c:v>0.64024818738898703</c:v>
                </c:pt>
                <c:pt idx="10">
                  <c:v>0.603446760765596</c:v>
                </c:pt>
                <c:pt idx="11">
                  <c:v>0.56732931203994197</c:v>
                </c:pt>
                <c:pt idx="12">
                  <c:v>0.53191204364027</c:v>
                </c:pt>
                <c:pt idx="13">
                  <c:v>0.49721228901261</c:v>
                </c:pt>
                <c:pt idx="14">
                  <c:v>0.46324864870134602</c:v>
                </c:pt>
                <c:pt idx="15">
                  <c:v>0.43004115036447899</c:v>
                </c:pt>
                <c:pt idx="16">
                  <c:v>0.39761143840365998</c:v>
                </c:pt>
                <c:pt idx="17">
                  <c:v>0.36598300062494399</c:v>
                </c:pt>
                <c:pt idx="18">
                  <c:v>0.33518144174493703</c:v>
                </c:pt>
                <c:pt idx="19">
                  <c:v>0.305234816929016</c:v>
                </c:pt>
                <c:pt idx="20">
                  <c:v>0.27617404337892099</c:v>
                </c:pt>
                <c:pt idx="21">
                  <c:v>0.24803341505607801</c:v>
                </c:pt>
                <c:pt idx="22">
                  <c:v>0.22085125622239499</c:v>
                </c:pt>
                <c:pt idx="23">
                  <c:v>0.194670765800012</c:v>
                </c:pt>
                <c:pt idx="24">
                  <c:v>0.16954113048716901</c:v>
                </c:pt>
                <c:pt idx="25">
                  <c:v>0.14551902730977201</c:v>
                </c:pt>
                <c:pt idx="26">
                  <c:v>0.122670709803607</c:v>
                </c:pt>
                <c:pt idx="27">
                  <c:v>0.101075005090541</c:v>
                </c:pt>
                <c:pt idx="28">
                  <c:v>8.0827805444060596E-2</c:v>
                </c:pt>
                <c:pt idx="29">
                  <c:v>6.2049171665039399E-2</c:v>
                </c:pt>
                <c:pt idx="30">
                  <c:v>4.4895394462715801E-2</c:v>
                </c:pt>
                <c:pt idx="31">
                  <c:v>2.95816027703465E-2</c:v>
                </c:pt>
                <c:pt idx="32">
                  <c:v>1.6430951179705201E-2</c:v>
                </c:pt>
                <c:pt idx="33">
                  <c:v>6.0134488158704799E-3</c:v>
                </c:pt>
                <c:pt idx="34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51AE-4EB7-B2EA-08D93F3F8F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824320"/>
        <c:axId val="83235584"/>
      </c:scatterChart>
      <c:valAx>
        <c:axId val="74824320"/>
        <c:scaling>
          <c:orientation val="minMax"/>
          <c:max val="1"/>
          <c:min val="0"/>
        </c:scaling>
        <c:delete val="0"/>
        <c:axPos val="b"/>
        <c:majorGridlines/>
        <c:title>
          <c:tx>
            <c:strRef>
              <c:f>Report!$P$8</c:f>
              <c:strCache>
                <c:ptCount val="1"/>
                <c:pt idx="0">
                  <c:v>Sat  water</c:v>
                </c:pt>
              </c:strCache>
            </c:strRef>
          </c:tx>
          <c:overlay val="0"/>
        </c:title>
        <c:numFmt formatCode="0.0" sourceLinked="0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fr-FR"/>
          </a:p>
        </c:txPr>
        <c:crossAx val="83235584"/>
        <c:crosses val="autoZero"/>
        <c:crossBetween val="midCat"/>
        <c:majorUnit val="0.2"/>
      </c:valAx>
      <c:valAx>
        <c:axId val="83235584"/>
        <c:scaling>
          <c:orientation val="minMax"/>
          <c:max val="1"/>
          <c:min val="0"/>
        </c:scaling>
        <c:delete val="0"/>
        <c:axPos val="l"/>
        <c:majorGridlines/>
        <c:numFmt formatCode="#,##0.0" sourceLinked="0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fr-FR"/>
          </a:p>
        </c:txPr>
        <c:crossAx val="74824320"/>
        <c:crosses val="autoZero"/>
        <c:crossBetween val="midCat"/>
        <c:majorUnit val="0.2"/>
      </c:valAx>
    </c:plotArea>
    <c:plotVisOnly val="1"/>
    <c:dispBlanksAs val="gap"/>
    <c:showDLblsOverMax val="0"/>
  </c:chart>
  <c:printSettings>
    <c:headerFooter>
      <c:oddFooter>&amp;R&amp;P/&amp;N</c:oddFooter>
    </c:headerFooter>
    <c:pageMargins b="0.75000000000000111" l="0.70000000000000062" r="0.70000000000000062" t="0.75000000000000111" header="0.30000000000000032" footer="0.30000000000000032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data!$BF$50</c:f>
          <c:strCache>
            <c:ptCount val="1"/>
            <c:pt idx="0">
              <c:v>P(INLET) - P(OUTLET)</c:v>
            </c:pt>
          </c:strCache>
        </c:strRef>
      </c:tx>
      <c:layout>
        <c:manualLayout>
          <c:xMode val="edge"/>
          <c:yMode val="edge"/>
          <c:x val="0.61120190841947497"/>
          <c:y val="0.13398933250629208"/>
        </c:manualLayout>
      </c:layout>
      <c:overlay val="1"/>
      <c:spPr>
        <a:solidFill>
          <a:schemeClr val="bg1">
            <a:lumMod val="85000"/>
          </a:schemeClr>
        </a:solidFill>
        <a:ln>
          <a:solidFill>
            <a:schemeClr val="tx1"/>
          </a:solidFill>
        </a:ln>
      </c:spPr>
      <c:txPr>
        <a:bodyPr/>
        <a:lstStyle/>
        <a:p>
          <a:pPr>
            <a:defRPr sz="1200"/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0.11797330048742755"/>
          <c:y val="8.7081236037589896E-2"/>
          <c:w val="0.84188431197312941"/>
          <c:h val="0.75057742782152226"/>
        </c:manualLayout>
      </c:layout>
      <c:scatterChart>
        <c:scatterStyle val="smoothMarker"/>
        <c:varyColors val="0"/>
        <c:ser>
          <c:idx val="0"/>
          <c:order val="0"/>
          <c:tx>
            <c:v>simulation</c:v>
          </c:tx>
          <c:spPr>
            <a:ln w="1905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data!$BG$53:$BG$1000</c:f>
              <c:numCache>
                <c:formatCode>General</c:formatCode>
                <c:ptCount val="948"/>
                <c:pt idx="0">
                  <c:v>6.0000000000000001E-3</c:v>
                </c:pt>
                <c:pt idx="1">
                  <c:v>0.63726315789473698</c:v>
                </c:pt>
                <c:pt idx="2">
                  <c:v>1.2685263157894699</c:v>
                </c:pt>
                <c:pt idx="3">
                  <c:v>1.89978947368421</c:v>
                </c:pt>
                <c:pt idx="4">
                  <c:v>2.5310526315789499</c:v>
                </c:pt>
                <c:pt idx="5">
                  <c:v>3.1623157894736802</c:v>
                </c:pt>
                <c:pt idx="6">
                  <c:v>3.7935789473684198</c:v>
                </c:pt>
                <c:pt idx="7">
                  <c:v>4.4248421052631599</c:v>
                </c:pt>
                <c:pt idx="8">
                  <c:v>5.0561052631578898</c:v>
                </c:pt>
                <c:pt idx="9">
                  <c:v>5.6873684210526303</c:v>
                </c:pt>
                <c:pt idx="10">
                  <c:v>6.3186315789473699</c:v>
                </c:pt>
                <c:pt idx="11">
                  <c:v>6.9498947368421096</c:v>
                </c:pt>
                <c:pt idx="12">
                  <c:v>7.5811578947368403</c:v>
                </c:pt>
                <c:pt idx="13">
                  <c:v>8.21242105263158</c:v>
                </c:pt>
                <c:pt idx="14">
                  <c:v>8.8436842105263107</c:v>
                </c:pt>
                <c:pt idx="15">
                  <c:v>9.4749473684210503</c:v>
                </c:pt>
                <c:pt idx="16">
                  <c:v>10.106210526315801</c:v>
                </c:pt>
                <c:pt idx="17">
                  <c:v>10.737473684210499</c:v>
                </c:pt>
                <c:pt idx="18">
                  <c:v>11.368736842105299</c:v>
                </c:pt>
                <c:pt idx="19">
                  <c:v>12</c:v>
                </c:pt>
                <c:pt idx="20">
                  <c:v>12.012</c:v>
                </c:pt>
                <c:pt idx="21">
                  <c:v>13.274526315789499</c:v>
                </c:pt>
                <c:pt idx="22">
                  <c:v>14.5370526315789</c:v>
                </c:pt>
                <c:pt idx="23">
                  <c:v>15.799578947368399</c:v>
                </c:pt>
                <c:pt idx="24">
                  <c:v>17.0621052631579</c:v>
                </c:pt>
                <c:pt idx="25">
                  <c:v>18.3246315789474</c:v>
                </c:pt>
                <c:pt idx="26">
                  <c:v>19.587157894736801</c:v>
                </c:pt>
                <c:pt idx="27">
                  <c:v>20.849684210526299</c:v>
                </c:pt>
                <c:pt idx="28">
                  <c:v>22.112210526315799</c:v>
                </c:pt>
                <c:pt idx="29">
                  <c:v>23.3747368421053</c:v>
                </c:pt>
                <c:pt idx="30">
                  <c:v>24.637263157894701</c:v>
                </c:pt>
                <c:pt idx="31">
                  <c:v>25.899789473684201</c:v>
                </c:pt>
                <c:pt idx="32">
                  <c:v>27.162315789473698</c:v>
                </c:pt>
                <c:pt idx="33">
                  <c:v>28.424842105263199</c:v>
                </c:pt>
                <c:pt idx="34">
                  <c:v>29.6873684210526</c:v>
                </c:pt>
                <c:pt idx="35">
                  <c:v>30.949894736842101</c:v>
                </c:pt>
                <c:pt idx="36">
                  <c:v>32.212421052631598</c:v>
                </c:pt>
                <c:pt idx="37">
                  <c:v>33.474947368420999</c:v>
                </c:pt>
                <c:pt idx="38">
                  <c:v>34.737473684210499</c:v>
                </c:pt>
                <c:pt idx="39">
                  <c:v>36</c:v>
                </c:pt>
                <c:pt idx="40">
                  <c:v>36.024000000000001</c:v>
                </c:pt>
                <c:pt idx="41">
                  <c:v>38.549052631578903</c:v>
                </c:pt>
                <c:pt idx="42">
                  <c:v>41.074105263157897</c:v>
                </c:pt>
                <c:pt idx="43">
                  <c:v>43.599157894736798</c:v>
                </c:pt>
                <c:pt idx="44">
                  <c:v>46.1242105263158</c:v>
                </c:pt>
                <c:pt idx="45">
                  <c:v>48.649263157894701</c:v>
                </c:pt>
                <c:pt idx="46">
                  <c:v>51.174315789473702</c:v>
                </c:pt>
                <c:pt idx="47">
                  <c:v>53.699368421052597</c:v>
                </c:pt>
                <c:pt idx="48">
                  <c:v>56.224421052631598</c:v>
                </c:pt>
                <c:pt idx="49">
                  <c:v>58.7494736842105</c:v>
                </c:pt>
                <c:pt idx="50">
                  <c:v>61.274526315789501</c:v>
                </c:pt>
                <c:pt idx="51">
                  <c:v>63.799578947368403</c:v>
                </c:pt>
                <c:pt idx="52">
                  <c:v>66.324631578947404</c:v>
                </c:pt>
                <c:pt idx="53">
                  <c:v>68.849684210526306</c:v>
                </c:pt>
                <c:pt idx="54">
                  <c:v>71.374736842105307</c:v>
                </c:pt>
                <c:pt idx="55">
                  <c:v>73.899789473684194</c:v>
                </c:pt>
                <c:pt idx="56">
                  <c:v>76.424842105263096</c:v>
                </c:pt>
                <c:pt idx="57">
                  <c:v>78.949894736842097</c:v>
                </c:pt>
                <c:pt idx="58">
                  <c:v>81.474947368421098</c:v>
                </c:pt>
                <c:pt idx="59">
                  <c:v>84</c:v>
                </c:pt>
              </c:numCache>
            </c:numRef>
          </c:xVal>
          <c:yVal>
            <c:numRef>
              <c:f>data!$BH$53:$BH$1000</c:f>
              <c:numCache>
                <c:formatCode>General</c:formatCode>
                <c:ptCount val="948"/>
                <c:pt idx="0">
                  <c:v>1.1016337486874399</c:v>
                </c:pt>
                <c:pt idx="1">
                  <c:v>1.1363680177603801</c:v>
                </c:pt>
                <c:pt idx="2">
                  <c:v>1.1891317661549199</c:v>
                </c:pt>
                <c:pt idx="3">
                  <c:v>1.2219775461455</c:v>
                </c:pt>
                <c:pt idx="4">
                  <c:v>1.24796959105237</c:v>
                </c:pt>
                <c:pt idx="5">
                  <c:v>1.2702579100042299</c:v>
                </c:pt>
                <c:pt idx="6">
                  <c:v>1.2865498293062001</c:v>
                </c:pt>
                <c:pt idx="7">
                  <c:v>1.3041052683422001</c:v>
                </c:pt>
                <c:pt idx="8">
                  <c:v>1.3223171902932001</c:v>
                </c:pt>
                <c:pt idx="9">
                  <c:v>1.3376164077042201</c:v>
                </c:pt>
                <c:pt idx="10">
                  <c:v>1.34993553614622</c:v>
                </c:pt>
                <c:pt idx="11">
                  <c:v>1.3607968655179801</c:v>
                </c:pt>
                <c:pt idx="12">
                  <c:v>1.3726864369390099</c:v>
                </c:pt>
                <c:pt idx="13">
                  <c:v>1.38627438845553</c:v>
                </c:pt>
                <c:pt idx="14">
                  <c:v>1.4006017744547099</c:v>
                </c:pt>
                <c:pt idx="15">
                  <c:v>1.41338770169223</c:v>
                </c:pt>
                <c:pt idx="16">
                  <c:v>1.42526648581213</c:v>
                </c:pt>
                <c:pt idx="17">
                  <c:v>1.4370711685430799</c:v>
                </c:pt>
                <c:pt idx="18">
                  <c:v>1.44882126320714</c:v>
                </c:pt>
                <c:pt idx="19">
                  <c:v>1.4585410514201</c:v>
                </c:pt>
                <c:pt idx="20">
                  <c:v>1.45870788047588</c:v>
                </c:pt>
                <c:pt idx="21">
                  <c:v>1.47436180088679</c:v>
                </c:pt>
                <c:pt idx="22">
                  <c:v>1.4900532440617</c:v>
                </c:pt>
                <c:pt idx="23">
                  <c:v>1.5070012172026701</c:v>
                </c:pt>
                <c:pt idx="24">
                  <c:v>1.5233715185852199</c:v>
                </c:pt>
                <c:pt idx="25">
                  <c:v>1.5586760698083599</c:v>
                </c:pt>
                <c:pt idx="26">
                  <c:v>1.53964759416561</c:v>
                </c:pt>
                <c:pt idx="27">
                  <c:v>1.51017274363572</c:v>
                </c:pt>
                <c:pt idx="28">
                  <c:v>1.4855919226219501</c:v>
                </c:pt>
                <c:pt idx="29">
                  <c:v>1.4650984625241601</c:v>
                </c:pt>
                <c:pt idx="30">
                  <c:v>1.4477445746790301</c:v>
                </c:pt>
                <c:pt idx="31">
                  <c:v>1.4326328275453399</c:v>
                </c:pt>
                <c:pt idx="32">
                  <c:v>1.4194105423241601</c:v>
                </c:pt>
                <c:pt idx="33">
                  <c:v>1.4077215399908101</c:v>
                </c:pt>
                <c:pt idx="34">
                  <c:v>1.39754516247831</c:v>
                </c:pt>
                <c:pt idx="35">
                  <c:v>1.3894217561681299</c:v>
                </c:pt>
                <c:pt idx="36">
                  <c:v>1.3826925549326801</c:v>
                </c:pt>
                <c:pt idx="37">
                  <c:v>1.37555227554536</c:v>
                </c:pt>
                <c:pt idx="38">
                  <c:v>1.3684470768518799</c:v>
                </c:pt>
                <c:pt idx="39">
                  <c:v>1.36168309423529</c:v>
                </c:pt>
                <c:pt idx="40">
                  <c:v>1.3615523135919001</c:v>
                </c:pt>
                <c:pt idx="41">
                  <c:v>1.3505523535164501</c:v>
                </c:pt>
                <c:pt idx="42">
                  <c:v>1.34133096994</c:v>
                </c:pt>
                <c:pt idx="43">
                  <c:v>1.3335080374219499</c:v>
                </c:pt>
                <c:pt idx="44">
                  <c:v>1.32684945856486</c:v>
                </c:pt>
                <c:pt idx="45">
                  <c:v>1.3211349136094199</c:v>
                </c:pt>
                <c:pt idx="46">
                  <c:v>1.3164259344696201</c:v>
                </c:pt>
                <c:pt idx="47">
                  <c:v>1.3145620735021699</c:v>
                </c:pt>
                <c:pt idx="48">
                  <c:v>1.31041950094885</c:v>
                </c:pt>
                <c:pt idx="49">
                  <c:v>1.3072730130076899</c:v>
                </c:pt>
                <c:pt idx="50">
                  <c:v>1.3037210263071799</c:v>
                </c:pt>
                <c:pt idx="51">
                  <c:v>1.3012583602746599</c:v>
                </c:pt>
                <c:pt idx="52">
                  <c:v>1.29830159137506</c:v>
                </c:pt>
                <c:pt idx="53">
                  <c:v>1.29679790356653</c:v>
                </c:pt>
                <c:pt idx="54">
                  <c:v>1.2945236984144901</c:v>
                </c:pt>
                <c:pt idx="55">
                  <c:v>1.29276076827525</c:v>
                </c:pt>
                <c:pt idx="56">
                  <c:v>1.2915270806636601</c:v>
                </c:pt>
                <c:pt idx="57">
                  <c:v>1.2900260070942</c:v>
                </c:pt>
                <c:pt idx="58">
                  <c:v>1.2887060923662199</c:v>
                </c:pt>
                <c:pt idx="59">
                  <c:v>1.28771609160242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2BC-4470-8FF7-90EDD50908BD}"/>
            </c:ext>
          </c:extLst>
        </c:ser>
        <c:ser>
          <c:idx val="1"/>
          <c:order val="1"/>
          <c:tx>
            <c:v>experiment</c:v>
          </c:tx>
          <c:spPr>
            <a:ln>
              <a:noFill/>
            </a:ln>
          </c:spPr>
          <c:marker>
            <c:symbol val="x"/>
            <c:size val="2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data!$BC$53:$BC$10000</c:f>
              <c:numCache>
                <c:formatCode>General</c:formatCode>
                <c:ptCount val="9948"/>
                <c:pt idx="0">
                  <c:v>1.2</c:v>
                </c:pt>
                <c:pt idx="1">
                  <c:v>2.4</c:v>
                </c:pt>
                <c:pt idx="2">
                  <c:v>3.6</c:v>
                </c:pt>
                <c:pt idx="3">
                  <c:v>4.8</c:v>
                </c:pt>
                <c:pt idx="4">
                  <c:v>6</c:v>
                </c:pt>
                <c:pt idx="5">
                  <c:v>7.2</c:v>
                </c:pt>
                <c:pt idx="6">
                  <c:v>8.4</c:v>
                </c:pt>
                <c:pt idx="7">
                  <c:v>9.6</c:v>
                </c:pt>
                <c:pt idx="8">
                  <c:v>10.8</c:v>
                </c:pt>
                <c:pt idx="9">
                  <c:v>12</c:v>
                </c:pt>
                <c:pt idx="10">
                  <c:v>14.4</c:v>
                </c:pt>
                <c:pt idx="11">
                  <c:v>16.8</c:v>
                </c:pt>
                <c:pt idx="12">
                  <c:v>19.2</c:v>
                </c:pt>
                <c:pt idx="13">
                  <c:v>21.6</c:v>
                </c:pt>
                <c:pt idx="14">
                  <c:v>24</c:v>
                </c:pt>
                <c:pt idx="15">
                  <c:v>26.4</c:v>
                </c:pt>
                <c:pt idx="16">
                  <c:v>28.8</c:v>
                </c:pt>
                <c:pt idx="17">
                  <c:v>31.2</c:v>
                </c:pt>
                <c:pt idx="18">
                  <c:v>33.6</c:v>
                </c:pt>
                <c:pt idx="19">
                  <c:v>36</c:v>
                </c:pt>
                <c:pt idx="20">
                  <c:v>40.816000000000003</c:v>
                </c:pt>
                <c:pt idx="21">
                  <c:v>45.6</c:v>
                </c:pt>
                <c:pt idx="22">
                  <c:v>50.4</c:v>
                </c:pt>
                <c:pt idx="23">
                  <c:v>55.2</c:v>
                </c:pt>
                <c:pt idx="24">
                  <c:v>60</c:v>
                </c:pt>
                <c:pt idx="25">
                  <c:v>64.8</c:v>
                </c:pt>
                <c:pt idx="26">
                  <c:v>69.599999999999994</c:v>
                </c:pt>
                <c:pt idx="27">
                  <c:v>74.507999999999996</c:v>
                </c:pt>
                <c:pt idx="28">
                  <c:v>79.2</c:v>
                </c:pt>
                <c:pt idx="29">
                  <c:v>84</c:v>
                </c:pt>
              </c:numCache>
            </c:numRef>
          </c:xVal>
          <c:yVal>
            <c:numRef>
              <c:f>data!$BD$53:$BD$10000</c:f>
              <c:numCache>
                <c:formatCode>General</c:formatCode>
                <c:ptCount val="9948"/>
                <c:pt idx="0">
                  <c:v>1.1950000000000001</c:v>
                </c:pt>
                <c:pt idx="1">
                  <c:v>1.2450000000000001</c:v>
                </c:pt>
                <c:pt idx="2">
                  <c:v>1.2829999999999999</c:v>
                </c:pt>
                <c:pt idx="3">
                  <c:v>1.3149999999999999</c:v>
                </c:pt>
                <c:pt idx="4">
                  <c:v>1.343</c:v>
                </c:pt>
                <c:pt idx="5">
                  <c:v>1.3680000000000001</c:v>
                </c:pt>
                <c:pt idx="6">
                  <c:v>1.391</c:v>
                </c:pt>
                <c:pt idx="7">
                  <c:v>1.413</c:v>
                </c:pt>
                <c:pt idx="8">
                  <c:v>1.4339999999999999</c:v>
                </c:pt>
                <c:pt idx="9">
                  <c:v>1.4530000000000001</c:v>
                </c:pt>
                <c:pt idx="10">
                  <c:v>1.49</c:v>
                </c:pt>
                <c:pt idx="11">
                  <c:v>1.526</c:v>
                </c:pt>
                <c:pt idx="12">
                  <c:v>1.5509999999999999</c:v>
                </c:pt>
                <c:pt idx="13">
                  <c:v>1.498</c:v>
                </c:pt>
                <c:pt idx="14">
                  <c:v>1.4590000000000001</c:v>
                </c:pt>
                <c:pt idx="15">
                  <c:v>1.431</c:v>
                </c:pt>
                <c:pt idx="16">
                  <c:v>1.4079999999999999</c:v>
                </c:pt>
                <c:pt idx="17">
                  <c:v>1.39</c:v>
                </c:pt>
                <c:pt idx="18">
                  <c:v>1.375</c:v>
                </c:pt>
                <c:pt idx="19">
                  <c:v>1.3620000000000001</c:v>
                </c:pt>
                <c:pt idx="20">
                  <c:v>1.343</c:v>
                </c:pt>
                <c:pt idx="21">
                  <c:v>1.3280000000000001</c:v>
                </c:pt>
                <c:pt idx="22">
                  <c:v>1.3180000000000001</c:v>
                </c:pt>
                <c:pt idx="23">
                  <c:v>1.31</c:v>
                </c:pt>
                <c:pt idx="24">
                  <c:v>1.3029999999999999</c:v>
                </c:pt>
                <c:pt idx="25">
                  <c:v>1.2989999999999999</c:v>
                </c:pt>
                <c:pt idx="26">
                  <c:v>1.2949999999999999</c:v>
                </c:pt>
                <c:pt idx="27">
                  <c:v>1.292</c:v>
                </c:pt>
                <c:pt idx="28">
                  <c:v>1.2889999999999999</c:v>
                </c:pt>
                <c:pt idx="29">
                  <c:v>1.286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19D-4637-9825-9EA9796798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293312"/>
        <c:axId val="83295232"/>
        <c:extLst/>
      </c:scatterChart>
      <c:valAx>
        <c:axId val="83293312"/>
        <c:scaling>
          <c:orientation val="minMax"/>
          <c:min val="0"/>
        </c:scaling>
        <c:delete val="0"/>
        <c:axPos val="b"/>
        <c:title>
          <c:tx>
            <c:strRef>
              <c:f>data!$BE$52</c:f>
              <c:strCache>
                <c:ptCount val="1"/>
                <c:pt idx="0">
                  <c:v>time (min)</c:v>
                </c:pt>
              </c:strCache>
            </c:strRef>
          </c:tx>
          <c:overlay val="0"/>
        </c:title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fr-FR"/>
          </a:p>
        </c:txPr>
        <c:crossAx val="83295232"/>
        <c:crossesAt val="0"/>
        <c:crossBetween val="midCat"/>
      </c:valAx>
      <c:valAx>
        <c:axId val="83295232"/>
        <c:scaling>
          <c:orientation val="minMax"/>
        </c:scaling>
        <c:delete val="0"/>
        <c:axPos val="l"/>
        <c:majorGridlines/>
        <c:title>
          <c:tx>
            <c:strRef>
              <c:f>data!$BD$52</c:f>
              <c:strCache>
                <c:ptCount val="1"/>
                <c:pt idx="0">
                  <c:v>pressure (bar)</c:v>
                </c:pt>
              </c:strCache>
            </c:strRef>
          </c:tx>
          <c:layout>
            <c:manualLayout>
              <c:xMode val="edge"/>
              <c:yMode val="edge"/>
              <c:x val="1.7039403620873271E-2"/>
              <c:y val="0.39433392130564193"/>
            </c:manualLayout>
          </c:layout>
          <c:overlay val="0"/>
          <c:txPr>
            <a:bodyPr rot="-5400000" vert="horz"/>
            <a:lstStyle/>
            <a:p>
              <a:pPr>
                <a:defRPr lang="en-US"/>
              </a:pPr>
              <a:endParaRPr lang="fr-FR"/>
            </a:p>
          </c:txPr>
        </c:title>
        <c:numFmt formatCode="#,##0.0" sourceLinked="0"/>
        <c:majorTickMark val="out"/>
        <c:minorTickMark val="none"/>
        <c:tickLblPos val="nextTo"/>
        <c:spPr>
          <a:ln w="6350"/>
        </c:spPr>
        <c:txPr>
          <a:bodyPr/>
          <a:lstStyle/>
          <a:p>
            <a:pPr>
              <a:defRPr lang="en-US"/>
            </a:pPr>
            <a:endParaRPr lang="fr-FR"/>
          </a:p>
        </c:txPr>
        <c:crossAx val="83293312"/>
        <c:crossesAt val="0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28024312640004567"/>
          <c:y val="0.5324202275975658"/>
          <c:w val="0.16428480454350972"/>
          <c:h val="0.19762746869756034"/>
        </c:manualLayout>
      </c:layout>
      <c:overlay val="0"/>
      <c:spPr>
        <a:solidFill>
          <a:schemeClr val="bg1">
            <a:lumMod val="95000"/>
          </a:schemeClr>
        </a:solidFill>
        <a:ln>
          <a:solidFill>
            <a:schemeClr val="tx1"/>
          </a:solidFill>
        </a:ln>
      </c:spPr>
    </c:legend>
    <c:plotVisOnly val="1"/>
    <c:dispBlanksAs val="gap"/>
    <c:showDLblsOverMax val="0"/>
  </c:chart>
  <c:printSettings>
    <c:headerFooter>
      <c:oddFooter>&amp;L&amp;G Cydar report&amp;CJune 2012&amp;R&amp;P/&amp;N</c:oddFooter>
    </c:headerFooter>
    <c:pageMargins b="0.75000000000000111" l="0.70000000000000062" r="0.70000000000000062" t="0.75000000000000111" header="0.30000000000000032" footer="0.30000000000000032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data!$CB$50</c:f>
          <c:strCache>
            <c:ptCount val="1"/>
            <c:pt idx="0">
              <c:v>OIL OUTLET VOLUME</c:v>
            </c:pt>
          </c:strCache>
        </c:strRef>
      </c:tx>
      <c:layout>
        <c:manualLayout>
          <c:xMode val="edge"/>
          <c:yMode val="edge"/>
          <c:x val="0.53283974097646225"/>
          <c:y val="0.32869642403897859"/>
        </c:manualLayout>
      </c:layout>
      <c:overlay val="0"/>
      <c:spPr>
        <a:solidFill>
          <a:schemeClr val="bg1">
            <a:lumMod val="85000"/>
          </a:schemeClr>
        </a:solidFill>
        <a:ln>
          <a:solidFill>
            <a:schemeClr val="tx1"/>
          </a:solidFill>
        </a:ln>
      </c:spPr>
      <c:txPr>
        <a:bodyPr/>
        <a:lstStyle/>
        <a:p>
          <a:pPr>
            <a:defRPr sz="1200"/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9.0228856891966275E-2"/>
          <c:y val="6.5195562904972276E-2"/>
          <c:w val="0.86536562133359818"/>
          <c:h val="0.81615119831332572"/>
        </c:manualLayout>
      </c:layout>
      <c:scatterChart>
        <c:scatterStyle val="smoothMarker"/>
        <c:varyColors val="0"/>
        <c:ser>
          <c:idx val="0"/>
          <c:order val="0"/>
          <c:tx>
            <c:v>simulation</c:v>
          </c:tx>
          <c:spPr>
            <a:ln w="1905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data!$CC$53:$CC$1000</c:f>
              <c:numCache>
                <c:formatCode>General</c:formatCode>
                <c:ptCount val="948"/>
                <c:pt idx="0">
                  <c:v>6.0000000000000001E-3</c:v>
                </c:pt>
                <c:pt idx="1">
                  <c:v>0.63726315789473698</c:v>
                </c:pt>
                <c:pt idx="2">
                  <c:v>1.2685263157894699</c:v>
                </c:pt>
                <c:pt idx="3">
                  <c:v>1.89978947368421</c:v>
                </c:pt>
                <c:pt idx="4">
                  <c:v>2.5310526315789499</c:v>
                </c:pt>
                <c:pt idx="5">
                  <c:v>3.1623157894736802</c:v>
                </c:pt>
                <c:pt idx="6">
                  <c:v>3.7935789473684198</c:v>
                </c:pt>
                <c:pt idx="7">
                  <c:v>4.4248421052631599</c:v>
                </c:pt>
                <c:pt idx="8">
                  <c:v>5.0561052631578898</c:v>
                </c:pt>
                <c:pt idx="9">
                  <c:v>5.6873684210526303</c:v>
                </c:pt>
                <c:pt idx="10">
                  <c:v>6.3186315789473699</c:v>
                </c:pt>
                <c:pt idx="11">
                  <c:v>6.9498947368421096</c:v>
                </c:pt>
                <c:pt idx="12">
                  <c:v>7.5811578947368403</c:v>
                </c:pt>
                <c:pt idx="13">
                  <c:v>8.21242105263158</c:v>
                </c:pt>
                <c:pt idx="14">
                  <c:v>8.8436842105263107</c:v>
                </c:pt>
                <c:pt idx="15">
                  <c:v>9.4749473684210503</c:v>
                </c:pt>
                <c:pt idx="16">
                  <c:v>10.106210526315801</c:v>
                </c:pt>
                <c:pt idx="17">
                  <c:v>10.737473684210499</c:v>
                </c:pt>
                <c:pt idx="18">
                  <c:v>11.368736842105299</c:v>
                </c:pt>
                <c:pt idx="19">
                  <c:v>12</c:v>
                </c:pt>
                <c:pt idx="20">
                  <c:v>12.012</c:v>
                </c:pt>
                <c:pt idx="21">
                  <c:v>13.274526315789499</c:v>
                </c:pt>
                <c:pt idx="22">
                  <c:v>14.5370526315789</c:v>
                </c:pt>
                <c:pt idx="23">
                  <c:v>15.799578947368399</c:v>
                </c:pt>
                <c:pt idx="24">
                  <c:v>17.0621052631579</c:v>
                </c:pt>
                <c:pt idx="25">
                  <c:v>18.3246315789474</c:v>
                </c:pt>
                <c:pt idx="26">
                  <c:v>19.587157894736801</c:v>
                </c:pt>
                <c:pt idx="27">
                  <c:v>20.849684210526299</c:v>
                </c:pt>
                <c:pt idx="28">
                  <c:v>22.112210526315799</c:v>
                </c:pt>
                <c:pt idx="29">
                  <c:v>23.3747368421053</c:v>
                </c:pt>
                <c:pt idx="30">
                  <c:v>24.637263157894701</c:v>
                </c:pt>
                <c:pt idx="31">
                  <c:v>25.899789473684201</c:v>
                </c:pt>
                <c:pt idx="32">
                  <c:v>27.162315789473698</c:v>
                </c:pt>
                <c:pt idx="33">
                  <c:v>28.424842105263199</c:v>
                </c:pt>
                <c:pt idx="34">
                  <c:v>29.6873684210526</c:v>
                </c:pt>
                <c:pt idx="35">
                  <c:v>30.949894736842101</c:v>
                </c:pt>
                <c:pt idx="36">
                  <c:v>32.212421052631598</c:v>
                </c:pt>
                <c:pt idx="37">
                  <c:v>33.474947368420999</c:v>
                </c:pt>
                <c:pt idx="38">
                  <c:v>34.737473684210499</c:v>
                </c:pt>
                <c:pt idx="39">
                  <c:v>36</c:v>
                </c:pt>
                <c:pt idx="40">
                  <c:v>36.024000000000001</c:v>
                </c:pt>
                <c:pt idx="41">
                  <c:v>38.549052631578903</c:v>
                </c:pt>
                <c:pt idx="42">
                  <c:v>41.074105263157897</c:v>
                </c:pt>
                <c:pt idx="43">
                  <c:v>43.599157894736798</c:v>
                </c:pt>
                <c:pt idx="44">
                  <c:v>46.1242105263158</c:v>
                </c:pt>
                <c:pt idx="45">
                  <c:v>48.649263157894701</c:v>
                </c:pt>
                <c:pt idx="46">
                  <c:v>51.174315789473702</c:v>
                </c:pt>
                <c:pt idx="47">
                  <c:v>53.699368421052597</c:v>
                </c:pt>
                <c:pt idx="48">
                  <c:v>56.224421052631598</c:v>
                </c:pt>
                <c:pt idx="49">
                  <c:v>58.7494736842105</c:v>
                </c:pt>
                <c:pt idx="50">
                  <c:v>61.274526315789501</c:v>
                </c:pt>
                <c:pt idx="51">
                  <c:v>63.799578947368403</c:v>
                </c:pt>
                <c:pt idx="52">
                  <c:v>66.324631578947404</c:v>
                </c:pt>
                <c:pt idx="53">
                  <c:v>68.849684210526306</c:v>
                </c:pt>
                <c:pt idx="54">
                  <c:v>71.374736842105307</c:v>
                </c:pt>
                <c:pt idx="55">
                  <c:v>73.899789473684194</c:v>
                </c:pt>
                <c:pt idx="56">
                  <c:v>76.424842105263096</c:v>
                </c:pt>
                <c:pt idx="57">
                  <c:v>78.949894736842097</c:v>
                </c:pt>
                <c:pt idx="58">
                  <c:v>81.474947368421098</c:v>
                </c:pt>
                <c:pt idx="59">
                  <c:v>84</c:v>
                </c:pt>
              </c:numCache>
            </c:numRef>
          </c:xVal>
          <c:yVal>
            <c:numRef>
              <c:f>data!$CD$53:$CD$1000</c:f>
              <c:numCache>
                <c:formatCode>General</c:formatCode>
                <c:ptCount val="948"/>
                <c:pt idx="0">
                  <c:v>5.0000000000000096E-3</c:v>
                </c:pt>
                <c:pt idx="1">
                  <c:v>0.531052631578948</c:v>
                </c:pt>
                <c:pt idx="2">
                  <c:v>1.0571052631579001</c:v>
                </c:pt>
                <c:pt idx="3">
                  <c:v>1.5831578947368401</c:v>
                </c:pt>
                <c:pt idx="4">
                  <c:v>2.1092105263157901</c:v>
                </c:pt>
                <c:pt idx="5">
                  <c:v>2.6352631578947401</c:v>
                </c:pt>
                <c:pt idx="6">
                  <c:v>3.1613157894736901</c:v>
                </c:pt>
                <c:pt idx="7">
                  <c:v>3.6873684210526401</c:v>
                </c:pt>
                <c:pt idx="8">
                  <c:v>4.2134210526315803</c:v>
                </c:pt>
                <c:pt idx="9">
                  <c:v>4.7394736842105303</c:v>
                </c:pt>
                <c:pt idx="10">
                  <c:v>5.2655263157894803</c:v>
                </c:pt>
                <c:pt idx="11">
                  <c:v>5.7915789473684303</c:v>
                </c:pt>
                <c:pt idx="12">
                  <c:v>6.3176315789473696</c:v>
                </c:pt>
                <c:pt idx="13">
                  <c:v>6.8436842105263196</c:v>
                </c:pt>
                <c:pt idx="14">
                  <c:v>7.3697368421052598</c:v>
                </c:pt>
                <c:pt idx="15">
                  <c:v>7.8957894736842098</c:v>
                </c:pt>
                <c:pt idx="16">
                  <c:v>8.4218421052631491</c:v>
                </c:pt>
                <c:pt idx="17">
                  <c:v>8.9478947368421</c:v>
                </c:pt>
                <c:pt idx="18">
                  <c:v>9.4739473684210491</c:v>
                </c:pt>
                <c:pt idx="19">
                  <c:v>10</c:v>
                </c:pt>
                <c:pt idx="20">
                  <c:v>10.01</c:v>
                </c:pt>
                <c:pt idx="21">
                  <c:v>11.0621052631579</c:v>
                </c:pt>
                <c:pt idx="22">
                  <c:v>12.1142105263158</c:v>
                </c:pt>
                <c:pt idx="23">
                  <c:v>13.1663157894737</c:v>
                </c:pt>
                <c:pt idx="24">
                  <c:v>14.2184210526316</c:v>
                </c:pt>
                <c:pt idx="25">
                  <c:v>15.2705263157895</c:v>
                </c:pt>
                <c:pt idx="26">
                  <c:v>15.932766231471801</c:v>
                </c:pt>
                <c:pt idx="27">
                  <c:v>16.3009430317646</c:v>
                </c:pt>
                <c:pt idx="28">
                  <c:v>16.565274354061</c:v>
                </c:pt>
                <c:pt idx="29">
                  <c:v>16.772462702621301</c:v>
                </c:pt>
                <c:pt idx="30">
                  <c:v>16.941630161433899</c:v>
                </c:pt>
                <c:pt idx="31">
                  <c:v>17.085399016332101</c:v>
                </c:pt>
                <c:pt idx="32">
                  <c:v>17.209670740440501</c:v>
                </c:pt>
                <c:pt idx="33">
                  <c:v>17.318387349639501</c:v>
                </c:pt>
                <c:pt idx="34">
                  <c:v>17.414470498615898</c:v>
                </c:pt>
                <c:pt idx="35">
                  <c:v>17.5000443468961</c:v>
                </c:pt>
                <c:pt idx="36">
                  <c:v>17.5767517580828</c:v>
                </c:pt>
                <c:pt idx="37">
                  <c:v>17.645855879418999</c:v>
                </c:pt>
                <c:pt idx="38">
                  <c:v>17.7083872222032</c:v>
                </c:pt>
                <c:pt idx="39">
                  <c:v>17.765169600829999</c:v>
                </c:pt>
                <c:pt idx="40">
                  <c:v>17.766229730289201</c:v>
                </c:pt>
                <c:pt idx="41">
                  <c:v>17.860290171304499</c:v>
                </c:pt>
                <c:pt idx="42">
                  <c:v>17.9400545878987</c:v>
                </c:pt>
                <c:pt idx="43">
                  <c:v>18.008120864651499</c:v>
                </c:pt>
                <c:pt idx="44">
                  <c:v>18.066471001637499</c:v>
                </c:pt>
                <c:pt idx="45">
                  <c:v>18.116672469042499</c:v>
                </c:pt>
                <c:pt idx="46">
                  <c:v>18.159990120219401</c:v>
                </c:pt>
                <c:pt idx="47">
                  <c:v>18.197490737733901</c:v>
                </c:pt>
                <c:pt idx="48">
                  <c:v>18.230088507047601</c:v>
                </c:pt>
                <c:pt idx="49">
                  <c:v>18.258554528461101</c:v>
                </c:pt>
                <c:pt idx="50">
                  <c:v>18.28353695557</c:v>
                </c:pt>
                <c:pt idx="51">
                  <c:v>18.3055770377755</c:v>
                </c:pt>
                <c:pt idx="52">
                  <c:v>18.3251222672653</c:v>
                </c:pt>
                <c:pt idx="53">
                  <c:v>18.3425406238843</c:v>
                </c:pt>
                <c:pt idx="54">
                  <c:v>18.358134580494301</c:v>
                </c:pt>
                <c:pt idx="55">
                  <c:v>18.3721539682066</c:v>
                </c:pt>
                <c:pt idx="56">
                  <c:v>18.384805009075201</c:v>
                </c:pt>
                <c:pt idx="57">
                  <c:v>18.3962588631234</c:v>
                </c:pt>
                <c:pt idx="58">
                  <c:v>18.406655407959502</c:v>
                </c:pt>
                <c:pt idx="59">
                  <c:v>18.416115560990399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4EF-49B0-B682-FD9C859AAA1E}"/>
            </c:ext>
          </c:extLst>
        </c:ser>
        <c:ser>
          <c:idx val="1"/>
          <c:order val="1"/>
          <c:tx>
            <c:v>experiment</c:v>
          </c:tx>
          <c:spPr>
            <a:ln>
              <a:noFill/>
            </a:ln>
          </c:spPr>
          <c:marker>
            <c:symbol val="x"/>
            <c:size val="2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data!$BY$53:$BY$10000</c:f>
              <c:numCache>
                <c:formatCode>General</c:formatCode>
                <c:ptCount val="9948"/>
                <c:pt idx="0">
                  <c:v>1.2</c:v>
                </c:pt>
                <c:pt idx="1">
                  <c:v>2.4</c:v>
                </c:pt>
                <c:pt idx="2">
                  <c:v>3.6</c:v>
                </c:pt>
                <c:pt idx="3">
                  <c:v>4.8</c:v>
                </c:pt>
                <c:pt idx="4">
                  <c:v>6</c:v>
                </c:pt>
                <c:pt idx="5">
                  <c:v>7.2</c:v>
                </c:pt>
                <c:pt idx="6">
                  <c:v>8.4</c:v>
                </c:pt>
                <c:pt idx="7">
                  <c:v>9.6</c:v>
                </c:pt>
                <c:pt idx="8">
                  <c:v>10.8</c:v>
                </c:pt>
                <c:pt idx="9">
                  <c:v>12</c:v>
                </c:pt>
                <c:pt idx="10">
                  <c:v>14.4</c:v>
                </c:pt>
                <c:pt idx="11">
                  <c:v>16.8</c:v>
                </c:pt>
                <c:pt idx="12">
                  <c:v>19.2</c:v>
                </c:pt>
                <c:pt idx="13">
                  <c:v>21.6</c:v>
                </c:pt>
                <c:pt idx="14">
                  <c:v>24</c:v>
                </c:pt>
                <c:pt idx="15">
                  <c:v>26.4</c:v>
                </c:pt>
                <c:pt idx="16">
                  <c:v>28.8</c:v>
                </c:pt>
                <c:pt idx="17">
                  <c:v>31.2</c:v>
                </c:pt>
                <c:pt idx="18">
                  <c:v>33.6</c:v>
                </c:pt>
                <c:pt idx="19">
                  <c:v>36</c:v>
                </c:pt>
                <c:pt idx="20">
                  <c:v>40.816000000000003</c:v>
                </c:pt>
                <c:pt idx="21">
                  <c:v>45.6</c:v>
                </c:pt>
                <c:pt idx="22">
                  <c:v>50.4</c:v>
                </c:pt>
                <c:pt idx="23">
                  <c:v>55.2</c:v>
                </c:pt>
                <c:pt idx="24">
                  <c:v>60</c:v>
                </c:pt>
                <c:pt idx="25">
                  <c:v>64.8</c:v>
                </c:pt>
                <c:pt idx="26">
                  <c:v>69.599999999999994</c:v>
                </c:pt>
                <c:pt idx="27">
                  <c:v>74.507999999999996</c:v>
                </c:pt>
                <c:pt idx="28">
                  <c:v>79.2</c:v>
                </c:pt>
                <c:pt idx="29">
                  <c:v>84</c:v>
                </c:pt>
              </c:numCache>
            </c:numRef>
          </c:xVal>
          <c:yVal>
            <c:numRef>
              <c:f>data!$BZ$53:$BZ$10000</c:f>
              <c:numCache>
                <c:formatCode>General</c:formatCode>
                <c:ptCount val="9948"/>
                <c:pt idx="0">
                  <c:v>0.999</c:v>
                </c:pt>
                <c:pt idx="1">
                  <c:v>1.9990000000000001</c:v>
                </c:pt>
                <c:pt idx="2">
                  <c:v>2.9990000000000001</c:v>
                </c:pt>
                <c:pt idx="3">
                  <c:v>3.9990000000000001</c:v>
                </c:pt>
                <c:pt idx="4">
                  <c:v>4.9989999999999997</c:v>
                </c:pt>
                <c:pt idx="5">
                  <c:v>5.9989999999999997</c:v>
                </c:pt>
                <c:pt idx="6">
                  <c:v>6.9989999999999997</c:v>
                </c:pt>
                <c:pt idx="7">
                  <c:v>7.9989999999999997</c:v>
                </c:pt>
                <c:pt idx="8">
                  <c:v>8.9990000000000006</c:v>
                </c:pt>
                <c:pt idx="9">
                  <c:v>9.9990000000000006</c:v>
                </c:pt>
                <c:pt idx="10">
                  <c:v>11.999000000000001</c:v>
                </c:pt>
                <c:pt idx="11">
                  <c:v>13.999000000000001</c:v>
                </c:pt>
                <c:pt idx="12">
                  <c:v>15.699</c:v>
                </c:pt>
                <c:pt idx="13">
                  <c:v>16.356999999999999</c:v>
                </c:pt>
                <c:pt idx="14">
                  <c:v>16.748999999999999</c:v>
                </c:pt>
                <c:pt idx="15">
                  <c:v>17.027999999999999</c:v>
                </c:pt>
                <c:pt idx="16">
                  <c:v>17.241</c:v>
                </c:pt>
                <c:pt idx="17">
                  <c:v>17.411000000000001</c:v>
                </c:pt>
                <c:pt idx="18">
                  <c:v>17.55</c:v>
                </c:pt>
                <c:pt idx="19">
                  <c:v>17.666</c:v>
                </c:pt>
                <c:pt idx="20">
                  <c:v>17.844000000000001</c:v>
                </c:pt>
                <c:pt idx="21">
                  <c:v>17.974</c:v>
                </c:pt>
                <c:pt idx="22">
                  <c:v>18.071000000000002</c:v>
                </c:pt>
                <c:pt idx="23">
                  <c:v>18.143000000000001</c:v>
                </c:pt>
                <c:pt idx="24">
                  <c:v>18.199000000000002</c:v>
                </c:pt>
                <c:pt idx="25">
                  <c:v>18.242999999999999</c:v>
                </c:pt>
                <c:pt idx="26">
                  <c:v>18.279</c:v>
                </c:pt>
                <c:pt idx="27">
                  <c:v>18.309000000000001</c:v>
                </c:pt>
                <c:pt idx="28">
                  <c:v>18.334</c:v>
                </c:pt>
                <c:pt idx="29">
                  <c:v>18.355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4EF-49B0-B682-FD9C859AAA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293312"/>
        <c:axId val="83295232"/>
        <c:extLst/>
      </c:scatterChart>
      <c:valAx>
        <c:axId val="83293312"/>
        <c:scaling>
          <c:orientation val="minMax"/>
          <c:min val="0"/>
        </c:scaling>
        <c:delete val="0"/>
        <c:axPos val="b"/>
        <c:title>
          <c:tx>
            <c:strRef>
              <c:f>data!$BY$52</c:f>
              <c:strCache>
                <c:ptCount val="1"/>
                <c:pt idx="0">
                  <c:v>time (min)</c:v>
                </c:pt>
              </c:strCache>
            </c:strRef>
          </c:tx>
          <c:overlay val="0"/>
        </c:title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fr-FR"/>
          </a:p>
        </c:txPr>
        <c:crossAx val="83295232"/>
        <c:crossesAt val="0"/>
        <c:crossBetween val="midCat"/>
      </c:valAx>
      <c:valAx>
        <c:axId val="83295232"/>
        <c:scaling>
          <c:orientation val="minMax"/>
        </c:scaling>
        <c:delete val="0"/>
        <c:axPos val="l"/>
        <c:majorGridlines/>
        <c:title>
          <c:tx>
            <c:strRef>
              <c:f>data!$BZ$52</c:f>
              <c:strCache>
                <c:ptCount val="1"/>
                <c:pt idx="0">
                  <c:v>volume (cm3)</c:v>
                </c:pt>
              </c:strCache>
            </c:strRef>
          </c:tx>
          <c:layout>
            <c:manualLayout>
              <c:xMode val="edge"/>
              <c:yMode val="edge"/>
              <c:x val="1.7039403620873271E-2"/>
              <c:y val="0.39433392130564193"/>
            </c:manualLayout>
          </c:layout>
          <c:overlay val="0"/>
          <c:txPr>
            <a:bodyPr rot="-5400000" vert="horz"/>
            <a:lstStyle/>
            <a:p>
              <a:pPr>
                <a:defRPr lang="en-US"/>
              </a:pPr>
              <a:endParaRPr lang="fr-FR"/>
            </a:p>
          </c:txPr>
        </c:title>
        <c:numFmt formatCode="#,##0" sourceLinked="0"/>
        <c:majorTickMark val="out"/>
        <c:minorTickMark val="none"/>
        <c:tickLblPos val="nextTo"/>
        <c:spPr>
          <a:ln w="6350"/>
        </c:spPr>
        <c:txPr>
          <a:bodyPr/>
          <a:lstStyle/>
          <a:p>
            <a:pPr>
              <a:defRPr lang="en-US"/>
            </a:pPr>
            <a:endParaRPr lang="fr-FR"/>
          </a:p>
        </c:txPr>
        <c:crossAx val="83293312"/>
        <c:crossesAt val="0"/>
        <c:crossBetween val="midCat"/>
      </c:valAx>
      <c:spPr>
        <a:ln>
          <a:solidFill>
            <a:schemeClr val="tx1">
              <a:tint val="75000"/>
              <a:shade val="95000"/>
              <a:satMod val="105000"/>
            </a:schemeClr>
          </a:solidFill>
        </a:ln>
      </c:spPr>
    </c:plotArea>
    <c:legend>
      <c:legendPos val="r"/>
      <c:layout>
        <c:manualLayout>
          <c:xMode val="edge"/>
          <c:yMode val="edge"/>
          <c:x val="0.57323567781870532"/>
          <c:y val="0.46162710275533309"/>
          <c:w val="0.16428480454350972"/>
          <c:h val="0.16227556061307447"/>
        </c:manualLayout>
      </c:layout>
      <c:overlay val="0"/>
      <c:spPr>
        <a:solidFill>
          <a:schemeClr val="bg1">
            <a:lumMod val="95000"/>
          </a:schemeClr>
        </a:solidFill>
        <a:ln>
          <a:solidFill>
            <a:schemeClr val="tx1"/>
          </a:solidFill>
        </a:ln>
      </c:spPr>
    </c:legend>
    <c:plotVisOnly val="1"/>
    <c:dispBlanksAs val="gap"/>
    <c:showDLblsOverMax val="0"/>
  </c:chart>
  <c:printSettings>
    <c:headerFooter>
      <c:oddFooter>&amp;L&amp;G Cydar report&amp;Cversion january 2025&amp;R&amp;P/&amp;N</c:oddFooter>
    </c:headerFooter>
    <c:pageMargins b="0.75000000000000111" l="0.70000000000000062" r="0.70000000000000062" t="0.75000000000000111" header="0.30000000000000032" footer="0.30000000000000032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n-US"/>
            </a:pPr>
            <a:r>
              <a:rPr lang="en-US"/>
              <a:t>Capillary Pressure</a:t>
            </a:r>
          </a:p>
        </c:rich>
      </c:tx>
      <c:layout>
        <c:manualLayout>
          <c:xMode val="edge"/>
          <c:yMode val="edge"/>
          <c:x val="0.19832975950746484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7794889135790543"/>
          <c:y val="0.13610572497851214"/>
          <c:w val="0.74803407242806308"/>
          <c:h val="0.75955104642367866"/>
        </c:manualLayout>
      </c:layout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Report!$P$9:$P$43</c:f>
              <c:numCache>
                <c:formatCode>0.000</c:formatCode>
                <c:ptCount val="35"/>
                <c:pt idx="0">
                  <c:v>0.2</c:v>
                </c:pt>
                <c:pt idx="1">
                  <c:v>0.215294117647059</c:v>
                </c:pt>
                <c:pt idx="2">
                  <c:v>0.23058823529411801</c:v>
                </c:pt>
                <c:pt idx="3">
                  <c:v>0.245882352941176</c:v>
                </c:pt>
                <c:pt idx="4">
                  <c:v>0.26117647058823501</c:v>
                </c:pt>
                <c:pt idx="5">
                  <c:v>0.27647058823529402</c:v>
                </c:pt>
                <c:pt idx="6">
                  <c:v>0.29176470588235298</c:v>
                </c:pt>
                <c:pt idx="7">
                  <c:v>0.30705882352941199</c:v>
                </c:pt>
                <c:pt idx="8">
                  <c:v>0.32235294117647101</c:v>
                </c:pt>
                <c:pt idx="9">
                  <c:v>0.33764705882352902</c:v>
                </c:pt>
                <c:pt idx="10">
                  <c:v>0.35294117647058798</c:v>
                </c:pt>
                <c:pt idx="11">
                  <c:v>0.36823529411764699</c:v>
                </c:pt>
                <c:pt idx="12">
                  <c:v>0.38352941176470601</c:v>
                </c:pt>
                <c:pt idx="13">
                  <c:v>0.39882352941176502</c:v>
                </c:pt>
                <c:pt idx="14">
                  <c:v>0.41411764705882398</c:v>
                </c:pt>
                <c:pt idx="15">
                  <c:v>0.42941176470588199</c:v>
                </c:pt>
                <c:pt idx="16">
                  <c:v>0.44470588235294101</c:v>
                </c:pt>
                <c:pt idx="17">
                  <c:v>0.46</c:v>
                </c:pt>
                <c:pt idx="18">
                  <c:v>0.47529411764705898</c:v>
                </c:pt>
                <c:pt idx="19">
                  <c:v>0.49058823529411799</c:v>
                </c:pt>
                <c:pt idx="20">
                  <c:v>0.50588235294117601</c:v>
                </c:pt>
                <c:pt idx="21">
                  <c:v>0.52117647058823502</c:v>
                </c:pt>
                <c:pt idx="22">
                  <c:v>0.53647058823529403</c:v>
                </c:pt>
                <c:pt idx="23">
                  <c:v>0.55176470588235305</c:v>
                </c:pt>
                <c:pt idx="24">
                  <c:v>0.56705882352941195</c:v>
                </c:pt>
                <c:pt idx="25">
                  <c:v>0.58235294117647096</c:v>
                </c:pt>
                <c:pt idx="26">
                  <c:v>0.59764705882352898</c:v>
                </c:pt>
                <c:pt idx="27">
                  <c:v>0.61294117647058799</c:v>
                </c:pt>
                <c:pt idx="28">
                  <c:v>0.628235294117647</c:v>
                </c:pt>
                <c:pt idx="29">
                  <c:v>0.64352941176470602</c:v>
                </c:pt>
                <c:pt idx="30">
                  <c:v>0.65882352941176503</c:v>
                </c:pt>
                <c:pt idx="31">
                  <c:v>0.67411764705882304</c:v>
                </c:pt>
                <c:pt idx="32">
                  <c:v>0.68941176470588195</c:v>
                </c:pt>
                <c:pt idx="33">
                  <c:v>0.70470588235294096</c:v>
                </c:pt>
                <c:pt idx="34">
                  <c:v>0.72</c:v>
                </c:pt>
              </c:numCache>
            </c:numRef>
          </c:xVal>
          <c:yVal>
            <c:numRef>
              <c:f>Report!$R$9:$R$43</c:f>
              <c:numCache>
                <c:formatCode>0.00E+00</c:formatCode>
                <c:ptCount val="35"/>
                <c:pt idx="0">
                  <c:v>0.69099999999999995</c:v>
                </c:pt>
                <c:pt idx="1">
                  <c:v>0.34485832212501499</c:v>
                </c:pt>
                <c:pt idx="2">
                  <c:v>0.27208087591471303</c:v>
                </c:pt>
                <c:pt idx="3">
                  <c:v>0.228890292141747</c:v>
                </c:pt>
                <c:pt idx="4">
                  <c:v>0.197718734166939</c:v>
                </c:pt>
                <c:pt idx="5">
                  <c:v>0.17219050801463501</c:v>
                </c:pt>
                <c:pt idx="6">
                  <c:v>0.149740188366972</c:v>
                </c:pt>
                <c:pt idx="7">
                  <c:v>0.131528945314352</c:v>
                </c:pt>
                <c:pt idx="8">
                  <c:v>0.113606780140868</c:v>
                </c:pt>
                <c:pt idx="9">
                  <c:v>9.7322041076345595E-2</c:v>
                </c:pt>
                <c:pt idx="10">
                  <c:v>8.3614739931978502E-2</c:v>
                </c:pt>
                <c:pt idx="11">
                  <c:v>6.9317290697133702E-2</c:v>
                </c:pt>
                <c:pt idx="12">
                  <c:v>5.5939049474731599E-2</c:v>
                </c:pt>
                <c:pt idx="13">
                  <c:v>4.3368821871210002E-2</c:v>
                </c:pt>
                <c:pt idx="14">
                  <c:v>3.0760364535912198E-2</c:v>
                </c:pt>
                <c:pt idx="15">
                  <c:v>1.83078783572166E-2</c:v>
                </c:pt>
                <c:pt idx="16">
                  <c:v>6.43314736175457E-3</c:v>
                </c:pt>
                <c:pt idx="17">
                  <c:v>-6.1958297567661002E-3</c:v>
                </c:pt>
                <c:pt idx="18">
                  <c:v>-1.8078800746489199E-2</c:v>
                </c:pt>
                <c:pt idx="19">
                  <c:v>-3.0574496984952799E-2</c:v>
                </c:pt>
                <c:pt idx="20">
                  <c:v>-4.2610282107002302E-2</c:v>
                </c:pt>
                <c:pt idx="21">
                  <c:v>-5.5150349798460598E-2</c:v>
                </c:pt>
                <c:pt idx="22">
                  <c:v>-6.9104203279104603E-2</c:v>
                </c:pt>
                <c:pt idx="23">
                  <c:v>-8.3357996874542095E-2</c:v>
                </c:pt>
                <c:pt idx="24">
                  <c:v>-9.7034283525217493E-2</c:v>
                </c:pt>
                <c:pt idx="25">
                  <c:v>-0.113297582169658</c:v>
                </c:pt>
                <c:pt idx="26">
                  <c:v>-0.13007115766017899</c:v>
                </c:pt>
                <c:pt idx="27">
                  <c:v>-0.14902047961401799</c:v>
                </c:pt>
                <c:pt idx="28">
                  <c:v>-0.17177629394185601</c:v>
                </c:pt>
                <c:pt idx="29">
                  <c:v>-0.197215198379353</c:v>
                </c:pt>
                <c:pt idx="30">
                  <c:v>-0.22817609109701201</c:v>
                </c:pt>
                <c:pt idx="31">
                  <c:v>-0.27146926133509702</c:v>
                </c:pt>
                <c:pt idx="32">
                  <c:v>-0.340169005658086</c:v>
                </c:pt>
                <c:pt idx="33">
                  <c:v>-0.59278431655799602</c:v>
                </c:pt>
                <c:pt idx="34">
                  <c:v>-1.5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F98-443B-8E13-966F4E4C16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559552"/>
        <c:axId val="85569920"/>
      </c:scatterChart>
      <c:valAx>
        <c:axId val="85559552"/>
        <c:scaling>
          <c:orientation val="minMax"/>
          <c:max val="1"/>
          <c:min val="0"/>
        </c:scaling>
        <c:delete val="0"/>
        <c:axPos val="b"/>
        <c:majorGridlines/>
        <c:numFmt formatCode="0.000" sourceLinked="1"/>
        <c:majorTickMark val="out"/>
        <c:minorTickMark val="none"/>
        <c:tickLblPos val="high"/>
        <c:txPr>
          <a:bodyPr/>
          <a:lstStyle/>
          <a:p>
            <a:pPr>
              <a:defRPr lang="en-US"/>
            </a:pPr>
            <a:endParaRPr lang="fr-FR"/>
          </a:p>
        </c:txPr>
        <c:crossAx val="85569920"/>
        <c:crosses val="autoZero"/>
        <c:crossBetween val="midCat"/>
      </c:valAx>
      <c:valAx>
        <c:axId val="855699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lang="en-US"/>
                </a:pPr>
                <a:r>
                  <a:rPr lang="en-US"/>
                  <a:t>Pc (bar)</a:t>
                </a:r>
              </a:p>
            </c:rich>
          </c:tx>
          <c:layout>
            <c:manualLayout>
              <c:xMode val="edge"/>
              <c:yMode val="edge"/>
              <c:x val="2.5559105431309969E-2"/>
              <c:y val="0.38999081019160547"/>
            </c:manualLayout>
          </c:layout>
          <c:overlay val="0"/>
        </c:title>
        <c:numFmt formatCode="#,##0.0" sourceLinked="0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fr-FR"/>
          </a:p>
        </c:txPr>
        <c:crossAx val="855595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n-US" sz="1400"/>
            </a:pPr>
            <a:r>
              <a:rPr lang="en-US" sz="1400"/>
              <a:t>relative</a:t>
            </a:r>
            <a:r>
              <a:rPr lang="en-US" sz="1400" baseline="0"/>
              <a:t> permeability</a:t>
            </a:r>
            <a:endParaRPr lang="en-US" sz="1400"/>
          </a:p>
        </c:rich>
      </c:tx>
      <c:layout>
        <c:manualLayout>
          <c:xMode val="edge"/>
          <c:yMode val="edge"/>
          <c:x val="0.25879915401475373"/>
          <c:y val="1.590329246206527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1251806077678697"/>
          <c:y val="0.14255060654540122"/>
          <c:w val="0.818814295905397"/>
          <c:h val="0.70600797430049378"/>
        </c:manualLayout>
      </c:layout>
      <c:scatterChart>
        <c:scatterStyle val="smoothMarker"/>
        <c:varyColors val="0"/>
        <c:ser>
          <c:idx val="2"/>
          <c:order val="0"/>
          <c:tx>
            <c:strRef>
              <c:f>Report!$M$13</c:f>
              <c:strCache>
                <c:ptCount val="1"/>
                <c:pt idx="0">
                  <c:v>Kr  water</c:v>
                </c:pt>
              </c:strCache>
            </c:strRef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rgbClr val="0070C0"/>
              </a:solidFill>
              <a:ln>
                <a:solidFill>
                  <a:srgbClr val="002060"/>
                </a:solidFill>
              </a:ln>
            </c:spPr>
          </c:marker>
          <c:xVal>
            <c:numRef>
              <c:f>Report!$L$14:$L$35</c:f>
              <c:numCache>
                <c:formatCode>0.0000</c:formatCode>
                <c:ptCount val="22"/>
                <c:pt idx="0">
                  <c:v>0.8</c:v>
                </c:pt>
                <c:pt idx="1">
                  <c:v>0.56512270713436696</c:v>
                </c:pt>
                <c:pt idx="2">
                  <c:v>0.56198967723359194</c:v>
                </c:pt>
                <c:pt idx="3">
                  <c:v>0.48669088477075795</c:v>
                </c:pt>
                <c:pt idx="4">
                  <c:v>0.452165015653753</c:v>
                </c:pt>
                <c:pt idx="5">
                  <c:v>0.45048795059336899</c:v>
                </c:pt>
                <c:pt idx="6">
                  <c:v>0.42898287990866202</c:v>
                </c:pt>
                <c:pt idx="7">
                  <c:v>0.41275148474024803</c:v>
                </c:pt>
                <c:pt idx="8">
                  <c:v>0.40020409785616795</c:v>
                </c:pt>
                <c:pt idx="9">
                  <c:v>0.39027889258506099</c:v>
                </c:pt>
                <c:pt idx="10">
                  <c:v>0.37720928232427797</c:v>
                </c:pt>
                <c:pt idx="11">
                  <c:v>0.36512846894541395</c:v>
                </c:pt>
                <c:pt idx="12">
                  <c:v>0.364453227732352</c:v>
                </c:pt>
                <c:pt idx="13">
                  <c:v>0.35492988900719202</c:v>
                </c:pt>
                <c:pt idx="14">
                  <c:v>0.34653072050121603</c:v>
                </c:pt>
                <c:pt idx="15">
                  <c:v>0.34072142711674103</c:v>
                </c:pt>
                <c:pt idx="16">
                  <c:v>0.33600402090160997</c:v>
                </c:pt>
                <c:pt idx="17">
                  <c:v>0.33265799873787905</c:v>
                </c:pt>
                <c:pt idx="18">
                  <c:v>0.32965814186204301</c:v>
                </c:pt>
                <c:pt idx="19">
                  <c:v>0.32792065725317698</c:v>
                </c:pt>
                <c:pt idx="20">
                  <c:v>0.32557458804030404</c:v>
                </c:pt>
                <c:pt idx="21">
                  <c:v>1</c:v>
                </c:pt>
              </c:numCache>
            </c:numRef>
          </c:xVal>
          <c:yVal>
            <c:numRef>
              <c:f>Report!$M$14:$M$35</c:f>
              <c:numCache>
                <c:formatCode>0.0000</c:formatCode>
                <c:ptCount val="22"/>
                <c:pt idx="0">
                  <c:v>0</c:v>
                </c:pt>
                <c:pt idx="1">
                  <c:v>3.0875786349721601E-2</c:v>
                </c:pt>
                <c:pt idx="2">
                  <c:v>3.10161454405458E-2</c:v>
                </c:pt>
                <c:pt idx="3">
                  <c:v>4.3041905853584597E-2</c:v>
                </c:pt>
                <c:pt idx="4">
                  <c:v>5.0456117675358403E-2</c:v>
                </c:pt>
                <c:pt idx="5">
                  <c:v>5.0632259319414098E-2</c:v>
                </c:pt>
                <c:pt idx="6">
                  <c:v>5.4990682683993798E-2</c:v>
                </c:pt>
                <c:pt idx="7">
                  <c:v>5.9147115052580398E-2</c:v>
                </c:pt>
                <c:pt idx="8">
                  <c:v>6.21301334373347E-2</c:v>
                </c:pt>
                <c:pt idx="9">
                  <c:v>6.4372004065472097E-2</c:v>
                </c:pt>
                <c:pt idx="10">
                  <c:v>6.83165870066825E-2</c:v>
                </c:pt>
                <c:pt idx="11">
                  <c:v>7.1061500222980606E-2</c:v>
                </c:pt>
                <c:pt idx="12">
                  <c:v>7.1199972020591501E-2</c:v>
                </c:pt>
                <c:pt idx="13">
                  <c:v>7.4777411156378301E-2</c:v>
                </c:pt>
                <c:pt idx="14">
                  <c:v>7.6705605340159605E-2</c:v>
                </c:pt>
                <c:pt idx="15">
                  <c:v>7.7806483310139202E-2</c:v>
                </c:pt>
                <c:pt idx="16">
                  <c:v>8.0756661010478098E-2</c:v>
                </c:pt>
                <c:pt idx="17">
                  <c:v>8.0897869226469202E-2</c:v>
                </c:pt>
                <c:pt idx="18">
                  <c:v>8.2192151040569705E-2</c:v>
                </c:pt>
                <c:pt idx="19">
                  <c:v>8.2067540508002204E-2</c:v>
                </c:pt>
                <c:pt idx="20">
                  <c:v>8.2210347622900998E-2</c:v>
                </c:pt>
                <c:pt idx="2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093-411A-840F-5EA083FC7797}"/>
            </c:ext>
          </c:extLst>
        </c:ser>
        <c:ser>
          <c:idx val="3"/>
          <c:order val="1"/>
          <c:tx>
            <c:strRef>
              <c:f>Report!$N$13</c:f>
              <c:strCache>
                <c:ptCount val="1"/>
                <c:pt idx="0">
                  <c:v>Kr  oil</c:v>
                </c:pt>
              </c:strCache>
            </c:strRef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rgbClr val="FF0000"/>
              </a:solidFill>
              <a:ln>
                <a:solidFill>
                  <a:srgbClr val="002060"/>
                </a:solidFill>
              </a:ln>
            </c:spPr>
          </c:marker>
          <c:xVal>
            <c:numRef>
              <c:f>Report!$L$14:$L$35</c:f>
              <c:numCache>
                <c:formatCode>0.0000</c:formatCode>
                <c:ptCount val="22"/>
                <c:pt idx="0">
                  <c:v>0.8</c:v>
                </c:pt>
                <c:pt idx="1">
                  <c:v>0.56512270713436696</c:v>
                </c:pt>
                <c:pt idx="2">
                  <c:v>0.56198967723359194</c:v>
                </c:pt>
                <c:pt idx="3">
                  <c:v>0.48669088477075795</c:v>
                </c:pt>
                <c:pt idx="4">
                  <c:v>0.452165015653753</c:v>
                </c:pt>
                <c:pt idx="5">
                  <c:v>0.45048795059336899</c:v>
                </c:pt>
                <c:pt idx="6">
                  <c:v>0.42898287990866202</c:v>
                </c:pt>
                <c:pt idx="7">
                  <c:v>0.41275148474024803</c:v>
                </c:pt>
                <c:pt idx="8">
                  <c:v>0.40020409785616795</c:v>
                </c:pt>
                <c:pt idx="9">
                  <c:v>0.39027889258506099</c:v>
                </c:pt>
                <c:pt idx="10">
                  <c:v>0.37720928232427797</c:v>
                </c:pt>
                <c:pt idx="11">
                  <c:v>0.36512846894541395</c:v>
                </c:pt>
                <c:pt idx="12">
                  <c:v>0.364453227732352</c:v>
                </c:pt>
                <c:pt idx="13">
                  <c:v>0.35492988900719202</c:v>
                </c:pt>
                <c:pt idx="14">
                  <c:v>0.34653072050121603</c:v>
                </c:pt>
                <c:pt idx="15">
                  <c:v>0.34072142711674103</c:v>
                </c:pt>
                <c:pt idx="16">
                  <c:v>0.33600402090160997</c:v>
                </c:pt>
                <c:pt idx="17">
                  <c:v>0.33265799873787905</c:v>
                </c:pt>
                <c:pt idx="18">
                  <c:v>0.32965814186204301</c:v>
                </c:pt>
                <c:pt idx="19">
                  <c:v>0.32792065725317698</c:v>
                </c:pt>
                <c:pt idx="20">
                  <c:v>0.32557458804030404</c:v>
                </c:pt>
                <c:pt idx="21">
                  <c:v>1</c:v>
                </c:pt>
              </c:numCache>
            </c:numRef>
          </c:xVal>
          <c:yVal>
            <c:numRef>
              <c:f>Report!$N$14:$N$35</c:f>
              <c:numCache>
                <c:formatCode>0.0000</c:formatCode>
                <c:ptCount val="22"/>
                <c:pt idx="0">
                  <c:v>1</c:v>
                </c:pt>
                <c:pt idx="1">
                  <c:v>0.223940453664663</c:v>
                </c:pt>
                <c:pt idx="2">
                  <c:v>0.22495847076450601</c:v>
                </c:pt>
                <c:pt idx="3">
                  <c:v>0.14381330535721801</c:v>
                </c:pt>
                <c:pt idx="4">
                  <c:v>0.10944694828880699</c:v>
                </c:pt>
                <c:pt idx="5">
                  <c:v>0.10982902614768</c:v>
                </c:pt>
                <c:pt idx="6">
                  <c:v>8.6620801411171705E-2</c:v>
                </c:pt>
                <c:pt idx="7">
                  <c:v>7.2067690824427905E-2</c:v>
                </c:pt>
                <c:pt idx="8">
                  <c:v>6.0552399658311301E-2</c:v>
                </c:pt>
                <c:pt idx="9">
                  <c:v>5.1525413070526799E-2</c:v>
                </c:pt>
                <c:pt idx="10">
                  <c:v>4.1042483374718899E-2</c:v>
                </c:pt>
                <c:pt idx="11">
                  <c:v>3.08963044447743E-2</c:v>
                </c:pt>
                <c:pt idx="12">
                  <c:v>3.0956509574170302E-2</c:v>
                </c:pt>
                <c:pt idx="13">
                  <c:v>2.3911537257217199E-2</c:v>
                </c:pt>
                <c:pt idx="14">
                  <c:v>1.80576143584814E-2</c:v>
                </c:pt>
                <c:pt idx="15">
                  <c:v>1.41722409921174E-2</c:v>
                </c:pt>
                <c:pt idx="16">
                  <c:v>1.1512613532231699E-2</c:v>
                </c:pt>
                <c:pt idx="17">
                  <c:v>9.4114870622593605E-3</c:v>
                </c:pt>
                <c:pt idx="18">
                  <c:v>7.7763038829008297E-3</c:v>
                </c:pt>
                <c:pt idx="19">
                  <c:v>6.7600939462935904E-3</c:v>
                </c:pt>
                <c:pt idx="20">
                  <c:v>5.5521900949226802E-3</c:v>
                </c:pt>
                <c:pt idx="2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093-411A-840F-5EA083FC7797}"/>
            </c:ext>
          </c:extLst>
        </c:ser>
        <c:ser>
          <c:idx val="6"/>
          <c:order val="2"/>
          <c:spPr>
            <a:ln w="28575">
              <a:solidFill>
                <a:srgbClr val="0070C0"/>
              </a:solidFill>
            </a:ln>
          </c:spPr>
          <c:marker>
            <c:symbol val="none"/>
          </c:marker>
          <c:xVal>
            <c:numRef>
              <c:f>Report!$Q$9:$Q$43</c:f>
              <c:numCache>
                <c:formatCode>0.000</c:formatCode>
                <c:ptCount val="35"/>
                <c:pt idx="0">
                  <c:v>0.8</c:v>
                </c:pt>
                <c:pt idx="1">
                  <c:v>0.78470588235294103</c:v>
                </c:pt>
                <c:pt idx="2">
                  <c:v>0.76941176470588202</c:v>
                </c:pt>
                <c:pt idx="3">
                  <c:v>0.754117647058824</c:v>
                </c:pt>
                <c:pt idx="4">
                  <c:v>0.73882352941176499</c:v>
                </c:pt>
                <c:pt idx="5">
                  <c:v>0.72352941176470598</c:v>
                </c:pt>
                <c:pt idx="6">
                  <c:v>0.70823529411764707</c:v>
                </c:pt>
                <c:pt idx="7">
                  <c:v>0.69294117647058795</c:v>
                </c:pt>
                <c:pt idx="8">
                  <c:v>0.67764705882352905</c:v>
                </c:pt>
                <c:pt idx="9">
                  <c:v>0.66235294117647103</c:v>
                </c:pt>
                <c:pt idx="10">
                  <c:v>0.64705882352941202</c:v>
                </c:pt>
                <c:pt idx="11">
                  <c:v>0.63176470588235301</c:v>
                </c:pt>
                <c:pt idx="12">
                  <c:v>0.61647058823529399</c:v>
                </c:pt>
                <c:pt idx="13">
                  <c:v>0.60117647058823498</c:v>
                </c:pt>
                <c:pt idx="14">
                  <c:v>0.58588235294117608</c:v>
                </c:pt>
                <c:pt idx="15">
                  <c:v>0.57058823529411806</c:v>
                </c:pt>
                <c:pt idx="16">
                  <c:v>0.55529411764705894</c:v>
                </c:pt>
                <c:pt idx="17">
                  <c:v>0.54</c:v>
                </c:pt>
                <c:pt idx="18">
                  <c:v>0.52470588235294102</c:v>
                </c:pt>
                <c:pt idx="19">
                  <c:v>0.50941176470588201</c:v>
                </c:pt>
                <c:pt idx="20">
                  <c:v>0.49411764705882399</c:v>
                </c:pt>
                <c:pt idx="21">
                  <c:v>0.47882352941176498</c:v>
                </c:pt>
                <c:pt idx="22">
                  <c:v>0.46352941176470597</c:v>
                </c:pt>
                <c:pt idx="23">
                  <c:v>0.44823529411764695</c:v>
                </c:pt>
                <c:pt idx="24">
                  <c:v>0.43294117647058805</c:v>
                </c:pt>
                <c:pt idx="25">
                  <c:v>0.41764705882352904</c:v>
                </c:pt>
                <c:pt idx="26">
                  <c:v>0.40235294117647102</c:v>
                </c:pt>
                <c:pt idx="27">
                  <c:v>0.38705882352941201</c:v>
                </c:pt>
                <c:pt idx="28">
                  <c:v>0.371764705882353</c:v>
                </c:pt>
                <c:pt idx="29">
                  <c:v>0.35647058823529398</c:v>
                </c:pt>
                <c:pt idx="30">
                  <c:v>0.34117647058823497</c:v>
                </c:pt>
                <c:pt idx="31">
                  <c:v>0.32588235294117696</c:v>
                </c:pt>
                <c:pt idx="32">
                  <c:v>0.31058823529411805</c:v>
                </c:pt>
                <c:pt idx="33">
                  <c:v>0.29529411764705904</c:v>
                </c:pt>
                <c:pt idx="34">
                  <c:v>0.28000000000000003</c:v>
                </c:pt>
              </c:numCache>
            </c:numRef>
          </c:xVal>
          <c:yVal>
            <c:numRef>
              <c:f>Report!$S$9:$S$43</c:f>
              <c:numCache>
                <c:formatCode>0.00E+00</c:formatCode>
                <c:ptCount val="35"/>
                <c:pt idx="0">
                  <c:v>0</c:v>
                </c:pt>
                <c:pt idx="1">
                  <c:v>6.9410805939913196E-5</c:v>
                </c:pt>
                <c:pt idx="2">
                  <c:v>2.8971632107573498E-4</c:v>
                </c:pt>
                <c:pt idx="3">
                  <c:v>6.6829625645205705E-4</c:v>
                </c:pt>
                <c:pt idx="4">
                  <c:v>1.20925763014939E-3</c:v>
                </c:pt>
                <c:pt idx="5">
                  <c:v>1.91553454090382E-3</c:v>
                </c:pt>
                <c:pt idx="6">
                  <c:v>2.7894263751321899E-3</c:v>
                </c:pt>
                <c:pt idx="7">
                  <c:v>3.8328304014488999E-3</c:v>
                </c:pt>
                <c:pt idx="8">
                  <c:v>5.0473649901561701E-3</c:v>
                </c:pt>
                <c:pt idx="9">
                  <c:v>6.4344431726445998E-3</c:v>
                </c:pt>
                <c:pt idx="10">
                  <c:v>7.9953202180732992E-3</c:v>
                </c:pt>
                <c:pt idx="11">
                  <c:v>9.7311262405332596E-3</c:v>
                </c:pt>
                <c:pt idx="12">
                  <c:v>1.16428895525937E-2</c:v>
                </c:pt>
                <c:pt idx="13">
                  <c:v>1.3731553981363101E-2</c:v>
                </c:pt>
                <c:pt idx="14">
                  <c:v>1.5997992073111401E-2</c:v>
                </c:pt>
                <c:pt idx="15">
                  <c:v>1.8443015398766801E-2</c:v>
                </c:pt>
                <c:pt idx="16">
                  <c:v>2.1067382755076799E-2</c:v>
                </c:pt>
                <c:pt idx="17">
                  <c:v>2.38718068005178E-2</c:v>
                </c:pt>
                <c:pt idx="18">
                  <c:v>2.6856959502288801E-2</c:v>
                </c:pt>
                <c:pt idx="19">
                  <c:v>3.0023476663710399E-2</c:v>
                </c:pt>
                <c:pt idx="20">
                  <c:v>3.3371961728954097E-2</c:v>
                </c:pt>
                <c:pt idx="21">
                  <c:v>3.6902989011845203E-2</c:v>
                </c:pt>
                <c:pt idx="22">
                  <c:v>4.0617106459927797E-2</c:v>
                </c:pt>
                <c:pt idx="23">
                  <c:v>4.4514838039309598E-2</c:v>
                </c:pt>
                <c:pt idx="24">
                  <c:v>4.85966858069415E-2</c:v>
                </c:pt>
                <c:pt idx="25">
                  <c:v>5.2863131722918899E-2</c:v>
                </c:pt>
                <c:pt idx="26">
                  <c:v>5.73146392447485E-2</c:v>
                </c:pt>
                <c:pt idx="27">
                  <c:v>6.1951654737367003E-2</c:v>
                </c:pt>
                <c:pt idx="28">
                  <c:v>6.6774608726383106E-2</c:v>
                </c:pt>
                <c:pt idx="29">
                  <c:v>7.1783917017061202E-2</c:v>
                </c:pt>
                <c:pt idx="30">
                  <c:v>7.6979981697652605E-2</c:v>
                </c:pt>
                <c:pt idx="31">
                  <c:v>8.2363192042555003E-2</c:v>
                </c:pt>
                <c:pt idx="32">
                  <c:v>8.7933925328268103E-2</c:v>
                </c:pt>
                <c:pt idx="33">
                  <c:v>9.3692547573074506E-2</c:v>
                </c:pt>
                <c:pt idx="34">
                  <c:v>9.9639414209708801E-2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093-411A-840F-5EA083FC7797}"/>
            </c:ext>
          </c:extLst>
        </c:ser>
        <c:ser>
          <c:idx val="7"/>
          <c:order val="3"/>
          <c:spPr>
            <a:ln w="2857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Report!$Q$9:$Q$42</c:f>
              <c:numCache>
                <c:formatCode>0.000</c:formatCode>
                <c:ptCount val="34"/>
                <c:pt idx="0">
                  <c:v>0.8</c:v>
                </c:pt>
                <c:pt idx="1">
                  <c:v>0.78470588235294103</c:v>
                </c:pt>
                <c:pt idx="2">
                  <c:v>0.76941176470588202</c:v>
                </c:pt>
                <c:pt idx="3">
                  <c:v>0.754117647058824</c:v>
                </c:pt>
                <c:pt idx="4">
                  <c:v>0.73882352941176499</c:v>
                </c:pt>
                <c:pt idx="5">
                  <c:v>0.72352941176470598</c:v>
                </c:pt>
                <c:pt idx="6">
                  <c:v>0.70823529411764707</c:v>
                </c:pt>
                <c:pt idx="7">
                  <c:v>0.69294117647058795</c:v>
                </c:pt>
                <c:pt idx="8">
                  <c:v>0.67764705882352905</c:v>
                </c:pt>
                <c:pt idx="9">
                  <c:v>0.66235294117647103</c:v>
                </c:pt>
                <c:pt idx="10">
                  <c:v>0.64705882352941202</c:v>
                </c:pt>
                <c:pt idx="11">
                  <c:v>0.63176470588235301</c:v>
                </c:pt>
                <c:pt idx="12">
                  <c:v>0.61647058823529399</c:v>
                </c:pt>
                <c:pt idx="13">
                  <c:v>0.60117647058823498</c:v>
                </c:pt>
                <c:pt idx="14">
                  <c:v>0.58588235294117608</c:v>
                </c:pt>
                <c:pt idx="15">
                  <c:v>0.57058823529411806</c:v>
                </c:pt>
                <c:pt idx="16">
                  <c:v>0.55529411764705894</c:v>
                </c:pt>
                <c:pt idx="17">
                  <c:v>0.54</c:v>
                </c:pt>
                <c:pt idx="18">
                  <c:v>0.52470588235294102</c:v>
                </c:pt>
                <c:pt idx="19">
                  <c:v>0.50941176470588201</c:v>
                </c:pt>
                <c:pt idx="20">
                  <c:v>0.49411764705882399</c:v>
                </c:pt>
                <c:pt idx="21">
                  <c:v>0.47882352941176498</c:v>
                </c:pt>
                <c:pt idx="22">
                  <c:v>0.46352941176470597</c:v>
                </c:pt>
                <c:pt idx="23">
                  <c:v>0.44823529411764695</c:v>
                </c:pt>
                <c:pt idx="24">
                  <c:v>0.43294117647058805</c:v>
                </c:pt>
                <c:pt idx="25">
                  <c:v>0.41764705882352904</c:v>
                </c:pt>
                <c:pt idx="26">
                  <c:v>0.40235294117647102</c:v>
                </c:pt>
                <c:pt idx="27">
                  <c:v>0.38705882352941201</c:v>
                </c:pt>
                <c:pt idx="28">
                  <c:v>0.371764705882353</c:v>
                </c:pt>
                <c:pt idx="29">
                  <c:v>0.35647058823529398</c:v>
                </c:pt>
                <c:pt idx="30">
                  <c:v>0.34117647058823497</c:v>
                </c:pt>
                <c:pt idx="31">
                  <c:v>0.32588235294117696</c:v>
                </c:pt>
                <c:pt idx="32">
                  <c:v>0.31058823529411805</c:v>
                </c:pt>
                <c:pt idx="33">
                  <c:v>0.29529411764705904</c:v>
                </c:pt>
              </c:numCache>
            </c:numRef>
          </c:xVal>
          <c:yVal>
            <c:numRef>
              <c:f>Report!$T$9:$T$43</c:f>
              <c:numCache>
                <c:formatCode>0.00E+00</c:formatCode>
                <c:ptCount val="35"/>
                <c:pt idx="0">
                  <c:v>1</c:v>
                </c:pt>
                <c:pt idx="1">
                  <c:v>0.95763237390447697</c:v>
                </c:pt>
                <c:pt idx="2">
                  <c:v>0.91583882631867897</c:v>
                </c:pt>
                <c:pt idx="3">
                  <c:v>0.87462915556500798</c:v>
                </c:pt>
                <c:pt idx="4">
                  <c:v>0.83401364655681798</c:v>
                </c:pt>
                <c:pt idx="5">
                  <c:v>0.79400311187953798</c:v>
                </c:pt>
                <c:pt idx="6">
                  <c:v>0.754608937866875</c:v>
                </c:pt>
                <c:pt idx="7">
                  <c:v>0.71584313647836995</c:v>
                </c:pt>
                <c:pt idx="8">
                  <c:v>0.67771840394920602</c:v>
                </c:pt>
                <c:pt idx="9">
                  <c:v>0.64024818738898703</c:v>
                </c:pt>
                <c:pt idx="10">
                  <c:v>0.603446760765596</c:v>
                </c:pt>
                <c:pt idx="11">
                  <c:v>0.56732931203994197</c:v>
                </c:pt>
                <c:pt idx="12">
                  <c:v>0.53191204364027</c:v>
                </c:pt>
                <c:pt idx="13">
                  <c:v>0.49721228901261</c:v>
                </c:pt>
                <c:pt idx="14">
                  <c:v>0.46324864870134602</c:v>
                </c:pt>
                <c:pt idx="15">
                  <c:v>0.43004115036447899</c:v>
                </c:pt>
                <c:pt idx="16">
                  <c:v>0.39761143840365998</c:v>
                </c:pt>
                <c:pt idx="17">
                  <c:v>0.36598300062494399</c:v>
                </c:pt>
                <c:pt idx="18">
                  <c:v>0.33518144174493703</c:v>
                </c:pt>
                <c:pt idx="19">
                  <c:v>0.305234816929016</c:v>
                </c:pt>
                <c:pt idx="20">
                  <c:v>0.27617404337892099</c:v>
                </c:pt>
                <c:pt idx="21">
                  <c:v>0.24803341505607801</c:v>
                </c:pt>
                <c:pt idx="22">
                  <c:v>0.22085125622239499</c:v>
                </c:pt>
                <c:pt idx="23">
                  <c:v>0.194670765800012</c:v>
                </c:pt>
                <c:pt idx="24">
                  <c:v>0.16954113048716901</c:v>
                </c:pt>
                <c:pt idx="25">
                  <c:v>0.14551902730977201</c:v>
                </c:pt>
                <c:pt idx="26">
                  <c:v>0.122670709803607</c:v>
                </c:pt>
                <c:pt idx="27">
                  <c:v>0.101075005090541</c:v>
                </c:pt>
                <c:pt idx="28">
                  <c:v>8.0827805444060596E-2</c:v>
                </c:pt>
                <c:pt idx="29">
                  <c:v>6.2049171665039399E-2</c:v>
                </c:pt>
                <c:pt idx="30">
                  <c:v>4.4895394462715801E-2</c:v>
                </c:pt>
                <c:pt idx="31">
                  <c:v>2.95816027703465E-2</c:v>
                </c:pt>
                <c:pt idx="32">
                  <c:v>1.6430951179705201E-2</c:v>
                </c:pt>
                <c:pt idx="33">
                  <c:v>6.0134488158704799E-3</c:v>
                </c:pt>
                <c:pt idx="34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093-411A-840F-5EA083FC77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824320"/>
        <c:axId val="83235584"/>
      </c:scatterChart>
      <c:valAx>
        <c:axId val="74824320"/>
        <c:scaling>
          <c:orientation val="minMax"/>
          <c:max val="1"/>
          <c:min val="0"/>
        </c:scaling>
        <c:delete val="0"/>
        <c:axPos val="b"/>
        <c:majorGridlines/>
        <c:title>
          <c:tx>
            <c:strRef>
              <c:f>Report!$Q$8</c:f>
              <c:strCache>
                <c:ptCount val="1"/>
                <c:pt idx="0">
                  <c:v>Sat  oil</c:v>
                </c:pt>
              </c:strCache>
            </c:strRef>
          </c:tx>
          <c:layout>
            <c:manualLayout>
              <c:xMode val="edge"/>
              <c:yMode val="edge"/>
              <c:x val="0.34395970375944135"/>
              <c:y val="0.92683151737613867"/>
            </c:manualLayout>
          </c:layout>
          <c:overlay val="0"/>
          <c:txPr>
            <a:bodyPr/>
            <a:lstStyle/>
            <a:p>
              <a:pPr>
                <a:defRPr lang="en-US" sz="1200"/>
              </a:pPr>
              <a:endParaRPr lang="fr-FR"/>
            </a:p>
          </c:txPr>
        </c:title>
        <c:numFmt formatCode="0.0" sourceLinked="0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fr-FR"/>
          </a:p>
        </c:txPr>
        <c:crossAx val="83235584"/>
        <c:crosses val="autoZero"/>
        <c:crossBetween val="midCat"/>
        <c:majorUnit val="0.2"/>
      </c:valAx>
      <c:valAx>
        <c:axId val="83235584"/>
        <c:scaling>
          <c:orientation val="minMax"/>
          <c:max val="1"/>
          <c:min val="0"/>
        </c:scaling>
        <c:delete val="0"/>
        <c:axPos val="l"/>
        <c:majorGridlines/>
        <c:numFmt formatCode="#,##0.0" sourceLinked="0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fr-FR"/>
          </a:p>
        </c:txPr>
        <c:crossAx val="74824320"/>
        <c:crosses val="autoZero"/>
        <c:crossBetween val="midCat"/>
        <c:majorUnit val="0.2"/>
      </c:valAx>
    </c:plotArea>
    <c:plotVisOnly val="1"/>
    <c:dispBlanksAs val="gap"/>
    <c:showDLblsOverMax val="0"/>
  </c:chart>
  <c:printSettings>
    <c:headerFooter>
      <c:oddFooter>&amp;R&amp;P/&amp;N</c:oddFooter>
    </c:headerFooter>
    <c:pageMargins b="0.75000000000000111" l="0.70000000000000062" r="0.70000000000000062" t="0.75000000000000111" header="0.30000000000000032" footer="0.30000000000000032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n-US" sz="1400"/>
            </a:pPr>
            <a:r>
              <a:rPr lang="en-US" sz="1400"/>
              <a:t>relative</a:t>
            </a:r>
            <a:r>
              <a:rPr lang="en-US" sz="1400" baseline="0"/>
              <a:t> permeability</a:t>
            </a:r>
            <a:endParaRPr lang="en-US" sz="1400"/>
          </a:p>
        </c:rich>
      </c:tx>
      <c:layout>
        <c:manualLayout>
          <c:xMode val="edge"/>
          <c:yMode val="edge"/>
          <c:x val="0.25879915401475373"/>
          <c:y val="1.590329246206527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6141215683183427"/>
          <c:y val="0.26411775366711893"/>
          <c:w val="0.83563861884231416"/>
          <c:h val="0.70600797430049378"/>
        </c:manualLayout>
      </c:layout>
      <c:scatterChart>
        <c:scatterStyle val="smoothMarker"/>
        <c:varyColors val="0"/>
        <c:ser>
          <c:idx val="2"/>
          <c:order val="0"/>
          <c:tx>
            <c:strRef>
              <c:f>Report!$M$13</c:f>
              <c:strCache>
                <c:ptCount val="1"/>
                <c:pt idx="0">
                  <c:v>Kr  water</c:v>
                </c:pt>
              </c:strCache>
            </c:strRef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rgbClr val="0070C0"/>
              </a:solidFill>
              <a:ln>
                <a:solidFill>
                  <a:srgbClr val="002060"/>
                </a:solidFill>
              </a:ln>
            </c:spPr>
          </c:marker>
          <c:xVal>
            <c:numRef>
              <c:f>Report!$K$14:$K$35</c:f>
              <c:numCache>
                <c:formatCode>0.0000</c:formatCode>
                <c:ptCount val="22"/>
                <c:pt idx="0">
                  <c:v>0.2</c:v>
                </c:pt>
                <c:pt idx="1">
                  <c:v>0.43487729286563298</c:v>
                </c:pt>
                <c:pt idx="2">
                  <c:v>0.438010322766408</c:v>
                </c:pt>
                <c:pt idx="3">
                  <c:v>0.51330911522924205</c:v>
                </c:pt>
                <c:pt idx="4">
                  <c:v>0.547834984346247</c:v>
                </c:pt>
                <c:pt idx="5">
                  <c:v>0.54951204940663101</c:v>
                </c:pt>
                <c:pt idx="6">
                  <c:v>0.57101712009133798</c:v>
                </c:pt>
                <c:pt idx="7">
                  <c:v>0.58724851525975197</c:v>
                </c:pt>
                <c:pt idx="8">
                  <c:v>0.59979590214383205</c:v>
                </c:pt>
                <c:pt idx="9">
                  <c:v>0.60972110741493901</c:v>
                </c:pt>
                <c:pt idx="10">
                  <c:v>0.62279071767572203</c:v>
                </c:pt>
                <c:pt idx="11">
                  <c:v>0.63487153105458605</c:v>
                </c:pt>
                <c:pt idx="12">
                  <c:v>0.635546772267648</c:v>
                </c:pt>
                <c:pt idx="13">
                  <c:v>0.64507011099280798</c:v>
                </c:pt>
                <c:pt idx="14">
                  <c:v>0.65346927949878397</c:v>
                </c:pt>
                <c:pt idx="15">
                  <c:v>0.65927857288325897</c:v>
                </c:pt>
                <c:pt idx="16">
                  <c:v>0.66399597909839003</c:v>
                </c:pt>
                <c:pt idx="17">
                  <c:v>0.66734200126212095</c:v>
                </c:pt>
                <c:pt idx="18">
                  <c:v>0.67034185813795699</c:v>
                </c:pt>
                <c:pt idx="19">
                  <c:v>0.67207934274682302</c:v>
                </c:pt>
                <c:pt idx="20">
                  <c:v>0.67442541195969596</c:v>
                </c:pt>
                <c:pt idx="21">
                  <c:v>0</c:v>
                </c:pt>
              </c:numCache>
            </c:numRef>
          </c:xVal>
          <c:yVal>
            <c:numRef>
              <c:f>Report!$M$14:$M$35</c:f>
              <c:numCache>
                <c:formatCode>0.0000</c:formatCode>
                <c:ptCount val="22"/>
                <c:pt idx="0">
                  <c:v>0</c:v>
                </c:pt>
                <c:pt idx="1">
                  <c:v>3.0875786349721601E-2</c:v>
                </c:pt>
                <c:pt idx="2">
                  <c:v>3.10161454405458E-2</c:v>
                </c:pt>
                <c:pt idx="3">
                  <c:v>4.3041905853584597E-2</c:v>
                </c:pt>
                <c:pt idx="4">
                  <c:v>5.0456117675358403E-2</c:v>
                </c:pt>
                <c:pt idx="5">
                  <c:v>5.0632259319414098E-2</c:v>
                </c:pt>
                <c:pt idx="6">
                  <c:v>5.4990682683993798E-2</c:v>
                </c:pt>
                <c:pt idx="7">
                  <c:v>5.9147115052580398E-2</c:v>
                </c:pt>
                <c:pt idx="8">
                  <c:v>6.21301334373347E-2</c:v>
                </c:pt>
                <c:pt idx="9">
                  <c:v>6.4372004065472097E-2</c:v>
                </c:pt>
                <c:pt idx="10">
                  <c:v>6.83165870066825E-2</c:v>
                </c:pt>
                <c:pt idx="11">
                  <c:v>7.1061500222980606E-2</c:v>
                </c:pt>
                <c:pt idx="12">
                  <c:v>7.1199972020591501E-2</c:v>
                </c:pt>
                <c:pt idx="13">
                  <c:v>7.4777411156378301E-2</c:v>
                </c:pt>
                <c:pt idx="14">
                  <c:v>7.6705605340159605E-2</c:v>
                </c:pt>
                <c:pt idx="15">
                  <c:v>7.7806483310139202E-2</c:v>
                </c:pt>
                <c:pt idx="16">
                  <c:v>8.0756661010478098E-2</c:v>
                </c:pt>
                <c:pt idx="17">
                  <c:v>8.0897869226469202E-2</c:v>
                </c:pt>
                <c:pt idx="18">
                  <c:v>8.2192151040569705E-2</c:v>
                </c:pt>
                <c:pt idx="19">
                  <c:v>8.2067540508002204E-2</c:v>
                </c:pt>
                <c:pt idx="20">
                  <c:v>8.2210347622900998E-2</c:v>
                </c:pt>
                <c:pt idx="2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942-4AF1-B1DF-B6B26231F23A}"/>
            </c:ext>
          </c:extLst>
        </c:ser>
        <c:ser>
          <c:idx val="3"/>
          <c:order val="1"/>
          <c:tx>
            <c:strRef>
              <c:f>Report!$N$13</c:f>
              <c:strCache>
                <c:ptCount val="1"/>
                <c:pt idx="0">
                  <c:v>Kr  oil</c:v>
                </c:pt>
              </c:strCache>
            </c:strRef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rgbClr val="FF0000"/>
              </a:solidFill>
              <a:ln>
                <a:solidFill>
                  <a:srgbClr val="002060"/>
                </a:solidFill>
              </a:ln>
            </c:spPr>
          </c:marker>
          <c:xVal>
            <c:numRef>
              <c:f>Report!$K$14:$K$35</c:f>
              <c:numCache>
                <c:formatCode>0.0000</c:formatCode>
                <c:ptCount val="22"/>
                <c:pt idx="0">
                  <c:v>0.2</c:v>
                </c:pt>
                <c:pt idx="1">
                  <c:v>0.43487729286563298</c:v>
                </c:pt>
                <c:pt idx="2">
                  <c:v>0.438010322766408</c:v>
                </c:pt>
                <c:pt idx="3">
                  <c:v>0.51330911522924205</c:v>
                </c:pt>
                <c:pt idx="4">
                  <c:v>0.547834984346247</c:v>
                </c:pt>
                <c:pt idx="5">
                  <c:v>0.54951204940663101</c:v>
                </c:pt>
                <c:pt idx="6">
                  <c:v>0.57101712009133798</c:v>
                </c:pt>
                <c:pt idx="7">
                  <c:v>0.58724851525975197</c:v>
                </c:pt>
                <c:pt idx="8">
                  <c:v>0.59979590214383205</c:v>
                </c:pt>
                <c:pt idx="9">
                  <c:v>0.60972110741493901</c:v>
                </c:pt>
                <c:pt idx="10">
                  <c:v>0.62279071767572203</c:v>
                </c:pt>
                <c:pt idx="11">
                  <c:v>0.63487153105458605</c:v>
                </c:pt>
                <c:pt idx="12">
                  <c:v>0.635546772267648</c:v>
                </c:pt>
                <c:pt idx="13">
                  <c:v>0.64507011099280798</c:v>
                </c:pt>
                <c:pt idx="14">
                  <c:v>0.65346927949878397</c:v>
                </c:pt>
                <c:pt idx="15">
                  <c:v>0.65927857288325897</c:v>
                </c:pt>
                <c:pt idx="16">
                  <c:v>0.66399597909839003</c:v>
                </c:pt>
                <c:pt idx="17">
                  <c:v>0.66734200126212095</c:v>
                </c:pt>
                <c:pt idx="18">
                  <c:v>0.67034185813795699</c:v>
                </c:pt>
                <c:pt idx="19">
                  <c:v>0.67207934274682302</c:v>
                </c:pt>
                <c:pt idx="20">
                  <c:v>0.67442541195969596</c:v>
                </c:pt>
                <c:pt idx="21">
                  <c:v>0</c:v>
                </c:pt>
              </c:numCache>
            </c:numRef>
          </c:xVal>
          <c:yVal>
            <c:numRef>
              <c:f>Report!$N$14:$N$35</c:f>
              <c:numCache>
                <c:formatCode>0.0000</c:formatCode>
                <c:ptCount val="22"/>
                <c:pt idx="0">
                  <c:v>1</c:v>
                </c:pt>
                <c:pt idx="1">
                  <c:v>0.223940453664663</c:v>
                </c:pt>
                <c:pt idx="2">
                  <c:v>0.22495847076450601</c:v>
                </c:pt>
                <c:pt idx="3">
                  <c:v>0.14381330535721801</c:v>
                </c:pt>
                <c:pt idx="4">
                  <c:v>0.10944694828880699</c:v>
                </c:pt>
                <c:pt idx="5">
                  <c:v>0.10982902614768</c:v>
                </c:pt>
                <c:pt idx="6">
                  <c:v>8.6620801411171705E-2</c:v>
                </c:pt>
                <c:pt idx="7">
                  <c:v>7.2067690824427905E-2</c:v>
                </c:pt>
                <c:pt idx="8">
                  <c:v>6.0552399658311301E-2</c:v>
                </c:pt>
                <c:pt idx="9">
                  <c:v>5.1525413070526799E-2</c:v>
                </c:pt>
                <c:pt idx="10">
                  <c:v>4.1042483374718899E-2</c:v>
                </c:pt>
                <c:pt idx="11">
                  <c:v>3.08963044447743E-2</c:v>
                </c:pt>
                <c:pt idx="12">
                  <c:v>3.0956509574170302E-2</c:v>
                </c:pt>
                <c:pt idx="13">
                  <c:v>2.3911537257217199E-2</c:v>
                </c:pt>
                <c:pt idx="14">
                  <c:v>1.80576143584814E-2</c:v>
                </c:pt>
                <c:pt idx="15">
                  <c:v>1.41722409921174E-2</c:v>
                </c:pt>
                <c:pt idx="16">
                  <c:v>1.1512613532231699E-2</c:v>
                </c:pt>
                <c:pt idx="17">
                  <c:v>9.4114870622593605E-3</c:v>
                </c:pt>
                <c:pt idx="18">
                  <c:v>7.7763038829008297E-3</c:v>
                </c:pt>
                <c:pt idx="19">
                  <c:v>6.7600939462935904E-3</c:v>
                </c:pt>
                <c:pt idx="20">
                  <c:v>5.5521900949226802E-3</c:v>
                </c:pt>
                <c:pt idx="2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942-4AF1-B1DF-B6B26231F23A}"/>
            </c:ext>
          </c:extLst>
        </c:ser>
        <c:ser>
          <c:idx val="6"/>
          <c:order val="2"/>
          <c:spPr>
            <a:ln w="28575">
              <a:solidFill>
                <a:srgbClr val="0070C0"/>
              </a:solidFill>
            </a:ln>
          </c:spPr>
          <c:marker>
            <c:symbol val="none"/>
          </c:marker>
          <c:xVal>
            <c:numRef>
              <c:f>Report!$P$9:$P$43</c:f>
              <c:numCache>
                <c:formatCode>0.000</c:formatCode>
                <c:ptCount val="35"/>
                <c:pt idx="0">
                  <c:v>0.2</c:v>
                </c:pt>
                <c:pt idx="1">
                  <c:v>0.215294117647059</c:v>
                </c:pt>
                <c:pt idx="2">
                  <c:v>0.23058823529411801</c:v>
                </c:pt>
                <c:pt idx="3">
                  <c:v>0.245882352941176</c:v>
                </c:pt>
                <c:pt idx="4">
                  <c:v>0.26117647058823501</c:v>
                </c:pt>
                <c:pt idx="5">
                  <c:v>0.27647058823529402</c:v>
                </c:pt>
                <c:pt idx="6">
                  <c:v>0.29176470588235298</c:v>
                </c:pt>
                <c:pt idx="7">
                  <c:v>0.30705882352941199</c:v>
                </c:pt>
                <c:pt idx="8">
                  <c:v>0.32235294117647101</c:v>
                </c:pt>
                <c:pt idx="9">
                  <c:v>0.33764705882352902</c:v>
                </c:pt>
                <c:pt idx="10">
                  <c:v>0.35294117647058798</c:v>
                </c:pt>
                <c:pt idx="11">
                  <c:v>0.36823529411764699</c:v>
                </c:pt>
                <c:pt idx="12">
                  <c:v>0.38352941176470601</c:v>
                </c:pt>
                <c:pt idx="13">
                  <c:v>0.39882352941176502</c:v>
                </c:pt>
                <c:pt idx="14">
                  <c:v>0.41411764705882398</c:v>
                </c:pt>
                <c:pt idx="15">
                  <c:v>0.42941176470588199</c:v>
                </c:pt>
                <c:pt idx="16">
                  <c:v>0.44470588235294101</c:v>
                </c:pt>
                <c:pt idx="17">
                  <c:v>0.46</c:v>
                </c:pt>
                <c:pt idx="18">
                  <c:v>0.47529411764705898</c:v>
                </c:pt>
                <c:pt idx="19">
                  <c:v>0.49058823529411799</c:v>
                </c:pt>
                <c:pt idx="20">
                  <c:v>0.50588235294117601</c:v>
                </c:pt>
                <c:pt idx="21">
                  <c:v>0.52117647058823502</c:v>
                </c:pt>
                <c:pt idx="22">
                  <c:v>0.53647058823529403</c:v>
                </c:pt>
                <c:pt idx="23">
                  <c:v>0.55176470588235305</c:v>
                </c:pt>
                <c:pt idx="24">
                  <c:v>0.56705882352941195</c:v>
                </c:pt>
                <c:pt idx="25">
                  <c:v>0.58235294117647096</c:v>
                </c:pt>
                <c:pt idx="26">
                  <c:v>0.59764705882352898</c:v>
                </c:pt>
                <c:pt idx="27">
                  <c:v>0.61294117647058799</c:v>
                </c:pt>
                <c:pt idx="28">
                  <c:v>0.628235294117647</c:v>
                </c:pt>
                <c:pt idx="29">
                  <c:v>0.64352941176470602</c:v>
                </c:pt>
                <c:pt idx="30">
                  <c:v>0.65882352941176503</c:v>
                </c:pt>
                <c:pt idx="31">
                  <c:v>0.67411764705882304</c:v>
                </c:pt>
                <c:pt idx="32">
                  <c:v>0.68941176470588195</c:v>
                </c:pt>
                <c:pt idx="33">
                  <c:v>0.70470588235294096</c:v>
                </c:pt>
                <c:pt idx="34">
                  <c:v>0.72</c:v>
                </c:pt>
              </c:numCache>
            </c:numRef>
          </c:xVal>
          <c:yVal>
            <c:numRef>
              <c:f>Report!$S$9:$S$43</c:f>
              <c:numCache>
                <c:formatCode>0.00E+00</c:formatCode>
                <c:ptCount val="35"/>
                <c:pt idx="0">
                  <c:v>0</c:v>
                </c:pt>
                <c:pt idx="1">
                  <c:v>6.9410805939913196E-5</c:v>
                </c:pt>
                <c:pt idx="2">
                  <c:v>2.8971632107573498E-4</c:v>
                </c:pt>
                <c:pt idx="3">
                  <c:v>6.6829625645205705E-4</c:v>
                </c:pt>
                <c:pt idx="4">
                  <c:v>1.20925763014939E-3</c:v>
                </c:pt>
                <c:pt idx="5">
                  <c:v>1.91553454090382E-3</c:v>
                </c:pt>
                <c:pt idx="6">
                  <c:v>2.7894263751321899E-3</c:v>
                </c:pt>
                <c:pt idx="7">
                  <c:v>3.8328304014488999E-3</c:v>
                </c:pt>
                <c:pt idx="8">
                  <c:v>5.0473649901561701E-3</c:v>
                </c:pt>
                <c:pt idx="9">
                  <c:v>6.4344431726445998E-3</c:v>
                </c:pt>
                <c:pt idx="10">
                  <c:v>7.9953202180732992E-3</c:v>
                </c:pt>
                <c:pt idx="11">
                  <c:v>9.7311262405332596E-3</c:v>
                </c:pt>
                <c:pt idx="12">
                  <c:v>1.16428895525937E-2</c:v>
                </c:pt>
                <c:pt idx="13">
                  <c:v>1.3731553981363101E-2</c:v>
                </c:pt>
                <c:pt idx="14">
                  <c:v>1.5997992073111401E-2</c:v>
                </c:pt>
                <c:pt idx="15">
                  <c:v>1.8443015398766801E-2</c:v>
                </c:pt>
                <c:pt idx="16">
                  <c:v>2.1067382755076799E-2</c:v>
                </c:pt>
                <c:pt idx="17">
                  <c:v>2.38718068005178E-2</c:v>
                </c:pt>
                <c:pt idx="18">
                  <c:v>2.6856959502288801E-2</c:v>
                </c:pt>
                <c:pt idx="19">
                  <c:v>3.0023476663710399E-2</c:v>
                </c:pt>
                <c:pt idx="20">
                  <c:v>3.3371961728954097E-2</c:v>
                </c:pt>
                <c:pt idx="21">
                  <c:v>3.6902989011845203E-2</c:v>
                </c:pt>
                <c:pt idx="22">
                  <c:v>4.0617106459927797E-2</c:v>
                </c:pt>
                <c:pt idx="23">
                  <c:v>4.4514838039309598E-2</c:v>
                </c:pt>
                <c:pt idx="24">
                  <c:v>4.85966858069415E-2</c:v>
                </c:pt>
                <c:pt idx="25">
                  <c:v>5.2863131722918899E-2</c:v>
                </c:pt>
                <c:pt idx="26">
                  <c:v>5.73146392447485E-2</c:v>
                </c:pt>
                <c:pt idx="27">
                  <c:v>6.1951654737367003E-2</c:v>
                </c:pt>
                <c:pt idx="28">
                  <c:v>6.6774608726383106E-2</c:v>
                </c:pt>
                <c:pt idx="29">
                  <c:v>7.1783917017061202E-2</c:v>
                </c:pt>
                <c:pt idx="30">
                  <c:v>7.6979981697652605E-2</c:v>
                </c:pt>
                <c:pt idx="31">
                  <c:v>8.2363192042555003E-2</c:v>
                </c:pt>
                <c:pt idx="32">
                  <c:v>8.7933925328268103E-2</c:v>
                </c:pt>
                <c:pt idx="33">
                  <c:v>9.3692547573074506E-2</c:v>
                </c:pt>
                <c:pt idx="34">
                  <c:v>9.9639414209708801E-2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942-4AF1-B1DF-B6B26231F23A}"/>
            </c:ext>
          </c:extLst>
        </c:ser>
        <c:ser>
          <c:idx val="7"/>
          <c:order val="3"/>
          <c:spPr>
            <a:ln w="2857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Report!$P$9:$P$42</c:f>
              <c:numCache>
                <c:formatCode>0.000</c:formatCode>
                <c:ptCount val="34"/>
                <c:pt idx="0">
                  <c:v>0.2</c:v>
                </c:pt>
                <c:pt idx="1">
                  <c:v>0.215294117647059</c:v>
                </c:pt>
                <c:pt idx="2">
                  <c:v>0.23058823529411801</c:v>
                </c:pt>
                <c:pt idx="3">
                  <c:v>0.245882352941176</c:v>
                </c:pt>
                <c:pt idx="4">
                  <c:v>0.26117647058823501</c:v>
                </c:pt>
                <c:pt idx="5">
                  <c:v>0.27647058823529402</c:v>
                </c:pt>
                <c:pt idx="6">
                  <c:v>0.29176470588235298</c:v>
                </c:pt>
                <c:pt idx="7">
                  <c:v>0.30705882352941199</c:v>
                </c:pt>
                <c:pt idx="8">
                  <c:v>0.32235294117647101</c:v>
                </c:pt>
                <c:pt idx="9">
                  <c:v>0.33764705882352902</c:v>
                </c:pt>
                <c:pt idx="10">
                  <c:v>0.35294117647058798</c:v>
                </c:pt>
                <c:pt idx="11">
                  <c:v>0.36823529411764699</c:v>
                </c:pt>
                <c:pt idx="12">
                  <c:v>0.38352941176470601</c:v>
                </c:pt>
                <c:pt idx="13">
                  <c:v>0.39882352941176502</c:v>
                </c:pt>
                <c:pt idx="14">
                  <c:v>0.41411764705882398</c:v>
                </c:pt>
                <c:pt idx="15">
                  <c:v>0.42941176470588199</c:v>
                </c:pt>
                <c:pt idx="16">
                  <c:v>0.44470588235294101</c:v>
                </c:pt>
                <c:pt idx="17">
                  <c:v>0.46</c:v>
                </c:pt>
                <c:pt idx="18">
                  <c:v>0.47529411764705898</c:v>
                </c:pt>
                <c:pt idx="19">
                  <c:v>0.49058823529411799</c:v>
                </c:pt>
                <c:pt idx="20">
                  <c:v>0.50588235294117601</c:v>
                </c:pt>
                <c:pt idx="21">
                  <c:v>0.52117647058823502</c:v>
                </c:pt>
                <c:pt idx="22">
                  <c:v>0.53647058823529403</c:v>
                </c:pt>
                <c:pt idx="23">
                  <c:v>0.55176470588235305</c:v>
                </c:pt>
                <c:pt idx="24">
                  <c:v>0.56705882352941195</c:v>
                </c:pt>
                <c:pt idx="25">
                  <c:v>0.58235294117647096</c:v>
                </c:pt>
                <c:pt idx="26">
                  <c:v>0.59764705882352898</c:v>
                </c:pt>
                <c:pt idx="27">
                  <c:v>0.61294117647058799</c:v>
                </c:pt>
                <c:pt idx="28">
                  <c:v>0.628235294117647</c:v>
                </c:pt>
                <c:pt idx="29">
                  <c:v>0.64352941176470602</c:v>
                </c:pt>
                <c:pt idx="30">
                  <c:v>0.65882352941176503</c:v>
                </c:pt>
                <c:pt idx="31">
                  <c:v>0.67411764705882304</c:v>
                </c:pt>
                <c:pt idx="32">
                  <c:v>0.68941176470588195</c:v>
                </c:pt>
                <c:pt idx="33">
                  <c:v>0.70470588235294096</c:v>
                </c:pt>
              </c:numCache>
            </c:numRef>
          </c:xVal>
          <c:yVal>
            <c:numRef>
              <c:f>Report!$T$9:$T$43</c:f>
              <c:numCache>
                <c:formatCode>0.00E+00</c:formatCode>
                <c:ptCount val="35"/>
                <c:pt idx="0">
                  <c:v>1</c:v>
                </c:pt>
                <c:pt idx="1">
                  <c:v>0.95763237390447697</c:v>
                </c:pt>
                <c:pt idx="2">
                  <c:v>0.91583882631867897</c:v>
                </c:pt>
                <c:pt idx="3">
                  <c:v>0.87462915556500798</c:v>
                </c:pt>
                <c:pt idx="4">
                  <c:v>0.83401364655681798</c:v>
                </c:pt>
                <c:pt idx="5">
                  <c:v>0.79400311187953798</c:v>
                </c:pt>
                <c:pt idx="6">
                  <c:v>0.754608937866875</c:v>
                </c:pt>
                <c:pt idx="7">
                  <c:v>0.71584313647836995</c:v>
                </c:pt>
                <c:pt idx="8">
                  <c:v>0.67771840394920602</c:v>
                </c:pt>
                <c:pt idx="9">
                  <c:v>0.64024818738898703</c:v>
                </c:pt>
                <c:pt idx="10">
                  <c:v>0.603446760765596</c:v>
                </c:pt>
                <c:pt idx="11">
                  <c:v>0.56732931203994197</c:v>
                </c:pt>
                <c:pt idx="12">
                  <c:v>0.53191204364027</c:v>
                </c:pt>
                <c:pt idx="13">
                  <c:v>0.49721228901261</c:v>
                </c:pt>
                <c:pt idx="14">
                  <c:v>0.46324864870134602</c:v>
                </c:pt>
                <c:pt idx="15">
                  <c:v>0.43004115036447899</c:v>
                </c:pt>
                <c:pt idx="16">
                  <c:v>0.39761143840365998</c:v>
                </c:pt>
                <c:pt idx="17">
                  <c:v>0.36598300062494399</c:v>
                </c:pt>
                <c:pt idx="18">
                  <c:v>0.33518144174493703</c:v>
                </c:pt>
                <c:pt idx="19">
                  <c:v>0.305234816929016</c:v>
                </c:pt>
                <c:pt idx="20">
                  <c:v>0.27617404337892099</c:v>
                </c:pt>
                <c:pt idx="21">
                  <c:v>0.24803341505607801</c:v>
                </c:pt>
                <c:pt idx="22">
                  <c:v>0.22085125622239499</c:v>
                </c:pt>
                <c:pt idx="23">
                  <c:v>0.194670765800012</c:v>
                </c:pt>
                <c:pt idx="24">
                  <c:v>0.16954113048716901</c:v>
                </c:pt>
                <c:pt idx="25">
                  <c:v>0.14551902730977201</c:v>
                </c:pt>
                <c:pt idx="26">
                  <c:v>0.122670709803607</c:v>
                </c:pt>
                <c:pt idx="27">
                  <c:v>0.101075005090541</c:v>
                </c:pt>
                <c:pt idx="28">
                  <c:v>8.0827805444060596E-2</c:v>
                </c:pt>
                <c:pt idx="29">
                  <c:v>6.2049171665039399E-2</c:v>
                </c:pt>
                <c:pt idx="30">
                  <c:v>4.4895394462715801E-2</c:v>
                </c:pt>
                <c:pt idx="31">
                  <c:v>2.95816027703465E-2</c:v>
                </c:pt>
                <c:pt idx="32">
                  <c:v>1.6430951179705201E-2</c:v>
                </c:pt>
                <c:pt idx="33">
                  <c:v>6.0134488158704799E-3</c:v>
                </c:pt>
                <c:pt idx="34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942-4AF1-B1DF-B6B26231F2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824320"/>
        <c:axId val="83235584"/>
      </c:scatterChart>
      <c:valAx>
        <c:axId val="74824320"/>
        <c:scaling>
          <c:orientation val="minMax"/>
          <c:max val="1"/>
          <c:min val="0"/>
        </c:scaling>
        <c:delete val="0"/>
        <c:axPos val="b"/>
        <c:majorGridlines/>
        <c:title>
          <c:tx>
            <c:strRef>
              <c:f>Report!$P$8</c:f>
              <c:strCache>
                <c:ptCount val="1"/>
                <c:pt idx="0">
                  <c:v>Sat  water</c:v>
                </c:pt>
              </c:strCache>
            </c:strRef>
          </c:tx>
          <c:layout>
            <c:manualLayout>
              <c:xMode val="edge"/>
              <c:yMode val="edge"/>
              <c:x val="0.41125699550711092"/>
              <c:y val="0.11638324375859108"/>
            </c:manualLayout>
          </c:layout>
          <c:overlay val="0"/>
          <c:txPr>
            <a:bodyPr/>
            <a:lstStyle/>
            <a:p>
              <a:pPr>
                <a:defRPr lang="en-US" sz="1200"/>
              </a:pPr>
              <a:endParaRPr lang="fr-FR"/>
            </a:p>
          </c:txPr>
        </c:title>
        <c:numFmt formatCode="0.0" sourceLinked="0"/>
        <c:majorTickMark val="out"/>
        <c:minorTickMark val="none"/>
        <c:tickLblPos val="high"/>
        <c:txPr>
          <a:bodyPr/>
          <a:lstStyle/>
          <a:p>
            <a:pPr>
              <a:defRPr lang="en-US"/>
            </a:pPr>
            <a:endParaRPr lang="fr-FR"/>
          </a:p>
        </c:txPr>
        <c:crossAx val="83235584"/>
        <c:crosses val="autoZero"/>
        <c:crossBetween val="midCat"/>
        <c:majorUnit val="0.2"/>
      </c:valAx>
      <c:valAx>
        <c:axId val="83235584"/>
        <c:scaling>
          <c:logBase val="10"/>
          <c:orientation val="minMax"/>
          <c:max val="1"/>
          <c:min val="1.0000000000000004E-5"/>
        </c:scaling>
        <c:delete val="0"/>
        <c:axPos val="l"/>
        <c:majorGridlines/>
        <c:numFmt formatCode="0.E+00" sourceLinked="0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fr-FR"/>
          </a:p>
        </c:txPr>
        <c:crossAx val="74824320"/>
        <c:crosses val="autoZero"/>
        <c:crossBetween val="midCat"/>
        <c:majorUnit val="0.2"/>
      </c:valAx>
    </c:plotArea>
    <c:plotVisOnly val="1"/>
    <c:dispBlanksAs val="gap"/>
    <c:showDLblsOverMax val="0"/>
  </c:chart>
  <c:printSettings>
    <c:headerFooter>
      <c:oddFooter>&amp;R&amp;P/&amp;N</c:oddFooter>
    </c:headerFooter>
    <c:pageMargins b="0.75000000000000111" l="0.70000000000000062" r="0.70000000000000062" t="0.75000000000000111" header="0.30000000000000032" footer="0.30000000000000032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n-US" sz="1400"/>
            </a:pPr>
            <a:r>
              <a:rPr lang="en-US" sz="1400"/>
              <a:t>relative</a:t>
            </a:r>
            <a:r>
              <a:rPr lang="en-US" sz="1400" baseline="0"/>
              <a:t> permeability</a:t>
            </a:r>
            <a:endParaRPr lang="en-US" sz="1400"/>
          </a:p>
        </c:rich>
      </c:tx>
      <c:layout>
        <c:manualLayout>
          <c:xMode val="edge"/>
          <c:yMode val="edge"/>
          <c:x val="0.26300523474898307"/>
          <c:y val="1.1851051093977539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6114152743470098"/>
          <c:y val="0.26006566871859593"/>
          <c:w val="0.818814295905397"/>
          <c:h val="0.70600797430049378"/>
        </c:manualLayout>
      </c:layout>
      <c:scatterChart>
        <c:scatterStyle val="smoothMarker"/>
        <c:varyColors val="0"/>
        <c:ser>
          <c:idx val="2"/>
          <c:order val="0"/>
          <c:tx>
            <c:strRef>
              <c:f>Report!$M$13</c:f>
              <c:strCache>
                <c:ptCount val="1"/>
                <c:pt idx="0">
                  <c:v>Kr  water</c:v>
                </c:pt>
              </c:strCache>
            </c:strRef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rgbClr val="0070C0"/>
              </a:solidFill>
              <a:ln>
                <a:solidFill>
                  <a:srgbClr val="002060"/>
                </a:solidFill>
              </a:ln>
            </c:spPr>
          </c:marker>
          <c:xVal>
            <c:numRef>
              <c:f>Report!$L$14:$L$32</c:f>
              <c:numCache>
                <c:formatCode>0.0000</c:formatCode>
                <c:ptCount val="19"/>
                <c:pt idx="0">
                  <c:v>0.8</c:v>
                </c:pt>
                <c:pt idx="1">
                  <c:v>0.56512270713436696</c:v>
                </c:pt>
                <c:pt idx="2">
                  <c:v>0.56198967723359194</c:v>
                </c:pt>
                <c:pt idx="3">
                  <c:v>0.48669088477075795</c:v>
                </c:pt>
                <c:pt idx="4">
                  <c:v>0.452165015653753</c:v>
                </c:pt>
                <c:pt idx="5">
                  <c:v>0.45048795059336899</c:v>
                </c:pt>
                <c:pt idx="6">
                  <c:v>0.42898287990866202</c:v>
                </c:pt>
                <c:pt idx="7">
                  <c:v>0.41275148474024803</c:v>
                </c:pt>
                <c:pt idx="8">
                  <c:v>0.40020409785616795</c:v>
                </c:pt>
                <c:pt idx="9">
                  <c:v>0.39027889258506099</c:v>
                </c:pt>
                <c:pt idx="10">
                  <c:v>0.37720928232427797</c:v>
                </c:pt>
                <c:pt idx="11">
                  <c:v>0.36512846894541395</c:v>
                </c:pt>
                <c:pt idx="12">
                  <c:v>0.364453227732352</c:v>
                </c:pt>
                <c:pt idx="13">
                  <c:v>0.35492988900719202</c:v>
                </c:pt>
                <c:pt idx="14">
                  <c:v>0.34653072050121603</c:v>
                </c:pt>
                <c:pt idx="15">
                  <c:v>0.34072142711674103</c:v>
                </c:pt>
                <c:pt idx="16">
                  <c:v>0.33600402090160997</c:v>
                </c:pt>
                <c:pt idx="17">
                  <c:v>0.33265799873787905</c:v>
                </c:pt>
                <c:pt idx="18">
                  <c:v>0.32965814186204301</c:v>
                </c:pt>
              </c:numCache>
            </c:numRef>
          </c:xVal>
          <c:yVal>
            <c:numRef>
              <c:f>Report!$M$14:$M$32</c:f>
              <c:numCache>
                <c:formatCode>0.0000</c:formatCode>
                <c:ptCount val="19"/>
                <c:pt idx="0">
                  <c:v>0</c:v>
                </c:pt>
                <c:pt idx="1">
                  <c:v>3.0875786349721601E-2</c:v>
                </c:pt>
                <c:pt idx="2">
                  <c:v>3.10161454405458E-2</c:v>
                </c:pt>
                <c:pt idx="3">
                  <c:v>4.3041905853584597E-2</c:v>
                </c:pt>
                <c:pt idx="4">
                  <c:v>5.0456117675358403E-2</c:v>
                </c:pt>
                <c:pt idx="5">
                  <c:v>5.0632259319414098E-2</c:v>
                </c:pt>
                <c:pt idx="6">
                  <c:v>5.4990682683993798E-2</c:v>
                </c:pt>
                <c:pt idx="7">
                  <c:v>5.9147115052580398E-2</c:v>
                </c:pt>
                <c:pt idx="8">
                  <c:v>6.21301334373347E-2</c:v>
                </c:pt>
                <c:pt idx="9">
                  <c:v>6.4372004065472097E-2</c:v>
                </c:pt>
                <c:pt idx="10">
                  <c:v>6.83165870066825E-2</c:v>
                </c:pt>
                <c:pt idx="11">
                  <c:v>7.1061500222980606E-2</c:v>
                </c:pt>
                <c:pt idx="12">
                  <c:v>7.1199972020591501E-2</c:v>
                </c:pt>
                <c:pt idx="13">
                  <c:v>7.4777411156378301E-2</c:v>
                </c:pt>
                <c:pt idx="14">
                  <c:v>7.6705605340159605E-2</c:v>
                </c:pt>
                <c:pt idx="15">
                  <c:v>7.7806483310139202E-2</c:v>
                </c:pt>
                <c:pt idx="16">
                  <c:v>8.0756661010478098E-2</c:v>
                </c:pt>
                <c:pt idx="17">
                  <c:v>8.0897869226469202E-2</c:v>
                </c:pt>
                <c:pt idx="18">
                  <c:v>8.2192151040569705E-2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F42-4A16-96D6-BBFAE2A5A113}"/>
            </c:ext>
          </c:extLst>
        </c:ser>
        <c:ser>
          <c:idx val="3"/>
          <c:order val="1"/>
          <c:tx>
            <c:strRef>
              <c:f>Report!$N$13</c:f>
              <c:strCache>
                <c:ptCount val="1"/>
                <c:pt idx="0">
                  <c:v>Kr  oil</c:v>
                </c:pt>
              </c:strCache>
            </c:strRef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rgbClr val="FF0000"/>
              </a:solidFill>
              <a:ln>
                <a:solidFill>
                  <a:srgbClr val="002060"/>
                </a:solidFill>
              </a:ln>
            </c:spPr>
          </c:marker>
          <c:xVal>
            <c:numRef>
              <c:f>Report!$L$14:$L$35</c:f>
              <c:numCache>
                <c:formatCode>0.0000</c:formatCode>
                <c:ptCount val="22"/>
                <c:pt idx="0">
                  <c:v>0.8</c:v>
                </c:pt>
                <c:pt idx="1">
                  <c:v>0.56512270713436696</c:v>
                </c:pt>
                <c:pt idx="2">
                  <c:v>0.56198967723359194</c:v>
                </c:pt>
                <c:pt idx="3">
                  <c:v>0.48669088477075795</c:v>
                </c:pt>
                <c:pt idx="4">
                  <c:v>0.452165015653753</c:v>
                </c:pt>
                <c:pt idx="5">
                  <c:v>0.45048795059336899</c:v>
                </c:pt>
                <c:pt idx="6">
                  <c:v>0.42898287990866202</c:v>
                </c:pt>
                <c:pt idx="7">
                  <c:v>0.41275148474024803</c:v>
                </c:pt>
                <c:pt idx="8">
                  <c:v>0.40020409785616795</c:v>
                </c:pt>
                <c:pt idx="9">
                  <c:v>0.39027889258506099</c:v>
                </c:pt>
                <c:pt idx="10">
                  <c:v>0.37720928232427797</c:v>
                </c:pt>
                <c:pt idx="11">
                  <c:v>0.36512846894541395</c:v>
                </c:pt>
                <c:pt idx="12">
                  <c:v>0.364453227732352</c:v>
                </c:pt>
                <c:pt idx="13">
                  <c:v>0.35492988900719202</c:v>
                </c:pt>
                <c:pt idx="14">
                  <c:v>0.34653072050121603</c:v>
                </c:pt>
                <c:pt idx="15">
                  <c:v>0.34072142711674103</c:v>
                </c:pt>
                <c:pt idx="16">
                  <c:v>0.33600402090160997</c:v>
                </c:pt>
                <c:pt idx="17">
                  <c:v>0.33265799873787905</c:v>
                </c:pt>
                <c:pt idx="18">
                  <c:v>0.32965814186204301</c:v>
                </c:pt>
                <c:pt idx="19">
                  <c:v>0.32792065725317698</c:v>
                </c:pt>
                <c:pt idx="20">
                  <c:v>0.32557458804030404</c:v>
                </c:pt>
                <c:pt idx="21">
                  <c:v>1</c:v>
                </c:pt>
              </c:numCache>
            </c:numRef>
          </c:xVal>
          <c:yVal>
            <c:numRef>
              <c:f>Report!$N$14:$N$35</c:f>
              <c:numCache>
                <c:formatCode>0.0000</c:formatCode>
                <c:ptCount val="22"/>
                <c:pt idx="0">
                  <c:v>1</c:v>
                </c:pt>
                <c:pt idx="1">
                  <c:v>0.223940453664663</c:v>
                </c:pt>
                <c:pt idx="2">
                  <c:v>0.22495847076450601</c:v>
                </c:pt>
                <c:pt idx="3">
                  <c:v>0.14381330535721801</c:v>
                </c:pt>
                <c:pt idx="4">
                  <c:v>0.10944694828880699</c:v>
                </c:pt>
                <c:pt idx="5">
                  <c:v>0.10982902614768</c:v>
                </c:pt>
                <c:pt idx="6">
                  <c:v>8.6620801411171705E-2</c:v>
                </c:pt>
                <c:pt idx="7">
                  <c:v>7.2067690824427905E-2</c:v>
                </c:pt>
                <c:pt idx="8">
                  <c:v>6.0552399658311301E-2</c:v>
                </c:pt>
                <c:pt idx="9">
                  <c:v>5.1525413070526799E-2</c:v>
                </c:pt>
                <c:pt idx="10">
                  <c:v>4.1042483374718899E-2</c:v>
                </c:pt>
                <c:pt idx="11">
                  <c:v>3.08963044447743E-2</c:v>
                </c:pt>
                <c:pt idx="12">
                  <c:v>3.0956509574170302E-2</c:v>
                </c:pt>
                <c:pt idx="13">
                  <c:v>2.3911537257217199E-2</c:v>
                </c:pt>
                <c:pt idx="14">
                  <c:v>1.80576143584814E-2</c:v>
                </c:pt>
                <c:pt idx="15">
                  <c:v>1.41722409921174E-2</c:v>
                </c:pt>
                <c:pt idx="16">
                  <c:v>1.1512613532231699E-2</c:v>
                </c:pt>
                <c:pt idx="17">
                  <c:v>9.4114870622593605E-3</c:v>
                </c:pt>
                <c:pt idx="18">
                  <c:v>7.7763038829008297E-3</c:v>
                </c:pt>
                <c:pt idx="19">
                  <c:v>6.7600939462935904E-3</c:v>
                </c:pt>
                <c:pt idx="20">
                  <c:v>5.5521900949226802E-3</c:v>
                </c:pt>
                <c:pt idx="2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F42-4A16-96D6-BBFAE2A5A113}"/>
            </c:ext>
          </c:extLst>
        </c:ser>
        <c:ser>
          <c:idx val="6"/>
          <c:order val="2"/>
          <c:spPr>
            <a:ln w="28575">
              <a:solidFill>
                <a:srgbClr val="0070C0"/>
              </a:solidFill>
            </a:ln>
          </c:spPr>
          <c:marker>
            <c:symbol val="none"/>
          </c:marker>
          <c:xVal>
            <c:numRef>
              <c:f>Report!$Q$9:$Q$43</c:f>
              <c:numCache>
                <c:formatCode>0.000</c:formatCode>
                <c:ptCount val="35"/>
                <c:pt idx="0">
                  <c:v>0.8</c:v>
                </c:pt>
                <c:pt idx="1">
                  <c:v>0.78470588235294103</c:v>
                </c:pt>
                <c:pt idx="2">
                  <c:v>0.76941176470588202</c:v>
                </c:pt>
                <c:pt idx="3">
                  <c:v>0.754117647058824</c:v>
                </c:pt>
                <c:pt idx="4">
                  <c:v>0.73882352941176499</c:v>
                </c:pt>
                <c:pt idx="5">
                  <c:v>0.72352941176470598</c:v>
                </c:pt>
                <c:pt idx="6">
                  <c:v>0.70823529411764707</c:v>
                </c:pt>
                <c:pt idx="7">
                  <c:v>0.69294117647058795</c:v>
                </c:pt>
                <c:pt idx="8">
                  <c:v>0.67764705882352905</c:v>
                </c:pt>
                <c:pt idx="9">
                  <c:v>0.66235294117647103</c:v>
                </c:pt>
                <c:pt idx="10">
                  <c:v>0.64705882352941202</c:v>
                </c:pt>
                <c:pt idx="11">
                  <c:v>0.63176470588235301</c:v>
                </c:pt>
                <c:pt idx="12">
                  <c:v>0.61647058823529399</c:v>
                </c:pt>
                <c:pt idx="13">
                  <c:v>0.60117647058823498</c:v>
                </c:pt>
                <c:pt idx="14">
                  <c:v>0.58588235294117608</c:v>
                </c:pt>
                <c:pt idx="15">
                  <c:v>0.57058823529411806</c:v>
                </c:pt>
                <c:pt idx="16">
                  <c:v>0.55529411764705894</c:v>
                </c:pt>
                <c:pt idx="17">
                  <c:v>0.54</c:v>
                </c:pt>
                <c:pt idx="18">
                  <c:v>0.52470588235294102</c:v>
                </c:pt>
                <c:pt idx="19">
                  <c:v>0.50941176470588201</c:v>
                </c:pt>
                <c:pt idx="20">
                  <c:v>0.49411764705882399</c:v>
                </c:pt>
                <c:pt idx="21">
                  <c:v>0.47882352941176498</c:v>
                </c:pt>
                <c:pt idx="22">
                  <c:v>0.46352941176470597</c:v>
                </c:pt>
                <c:pt idx="23">
                  <c:v>0.44823529411764695</c:v>
                </c:pt>
                <c:pt idx="24">
                  <c:v>0.43294117647058805</c:v>
                </c:pt>
                <c:pt idx="25">
                  <c:v>0.41764705882352904</c:v>
                </c:pt>
                <c:pt idx="26">
                  <c:v>0.40235294117647102</c:v>
                </c:pt>
                <c:pt idx="27">
                  <c:v>0.38705882352941201</c:v>
                </c:pt>
                <c:pt idx="28">
                  <c:v>0.371764705882353</c:v>
                </c:pt>
                <c:pt idx="29">
                  <c:v>0.35647058823529398</c:v>
                </c:pt>
                <c:pt idx="30">
                  <c:v>0.34117647058823497</c:v>
                </c:pt>
                <c:pt idx="31">
                  <c:v>0.32588235294117696</c:v>
                </c:pt>
                <c:pt idx="32">
                  <c:v>0.31058823529411805</c:v>
                </c:pt>
                <c:pt idx="33">
                  <c:v>0.29529411764705904</c:v>
                </c:pt>
                <c:pt idx="34">
                  <c:v>0.28000000000000003</c:v>
                </c:pt>
              </c:numCache>
            </c:numRef>
          </c:xVal>
          <c:yVal>
            <c:numRef>
              <c:f>Report!$S$9:$S$43</c:f>
              <c:numCache>
                <c:formatCode>0.00E+00</c:formatCode>
                <c:ptCount val="35"/>
                <c:pt idx="0">
                  <c:v>0</c:v>
                </c:pt>
                <c:pt idx="1">
                  <c:v>6.9410805939913196E-5</c:v>
                </c:pt>
                <c:pt idx="2">
                  <c:v>2.8971632107573498E-4</c:v>
                </c:pt>
                <c:pt idx="3">
                  <c:v>6.6829625645205705E-4</c:v>
                </c:pt>
                <c:pt idx="4">
                  <c:v>1.20925763014939E-3</c:v>
                </c:pt>
                <c:pt idx="5">
                  <c:v>1.91553454090382E-3</c:v>
                </c:pt>
                <c:pt idx="6">
                  <c:v>2.7894263751321899E-3</c:v>
                </c:pt>
                <c:pt idx="7">
                  <c:v>3.8328304014488999E-3</c:v>
                </c:pt>
                <c:pt idx="8">
                  <c:v>5.0473649901561701E-3</c:v>
                </c:pt>
                <c:pt idx="9">
                  <c:v>6.4344431726445998E-3</c:v>
                </c:pt>
                <c:pt idx="10">
                  <c:v>7.9953202180732992E-3</c:v>
                </c:pt>
                <c:pt idx="11">
                  <c:v>9.7311262405332596E-3</c:v>
                </c:pt>
                <c:pt idx="12">
                  <c:v>1.16428895525937E-2</c:v>
                </c:pt>
                <c:pt idx="13">
                  <c:v>1.3731553981363101E-2</c:v>
                </c:pt>
                <c:pt idx="14">
                  <c:v>1.5997992073111401E-2</c:v>
                </c:pt>
                <c:pt idx="15">
                  <c:v>1.8443015398766801E-2</c:v>
                </c:pt>
                <c:pt idx="16">
                  <c:v>2.1067382755076799E-2</c:v>
                </c:pt>
                <c:pt idx="17">
                  <c:v>2.38718068005178E-2</c:v>
                </c:pt>
                <c:pt idx="18">
                  <c:v>2.6856959502288801E-2</c:v>
                </c:pt>
                <c:pt idx="19">
                  <c:v>3.0023476663710399E-2</c:v>
                </c:pt>
                <c:pt idx="20">
                  <c:v>3.3371961728954097E-2</c:v>
                </c:pt>
                <c:pt idx="21">
                  <c:v>3.6902989011845203E-2</c:v>
                </c:pt>
                <c:pt idx="22">
                  <c:v>4.0617106459927797E-2</c:v>
                </c:pt>
                <c:pt idx="23">
                  <c:v>4.4514838039309598E-2</c:v>
                </c:pt>
                <c:pt idx="24">
                  <c:v>4.85966858069415E-2</c:v>
                </c:pt>
                <c:pt idx="25">
                  <c:v>5.2863131722918899E-2</c:v>
                </c:pt>
                <c:pt idx="26">
                  <c:v>5.73146392447485E-2</c:v>
                </c:pt>
                <c:pt idx="27">
                  <c:v>6.1951654737367003E-2</c:v>
                </c:pt>
                <c:pt idx="28">
                  <c:v>6.6774608726383106E-2</c:v>
                </c:pt>
                <c:pt idx="29">
                  <c:v>7.1783917017061202E-2</c:v>
                </c:pt>
                <c:pt idx="30">
                  <c:v>7.6979981697652605E-2</c:v>
                </c:pt>
                <c:pt idx="31">
                  <c:v>8.2363192042555003E-2</c:v>
                </c:pt>
                <c:pt idx="32">
                  <c:v>8.7933925328268103E-2</c:v>
                </c:pt>
                <c:pt idx="33">
                  <c:v>9.3692547573074506E-2</c:v>
                </c:pt>
                <c:pt idx="34">
                  <c:v>9.9639414209708801E-2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F42-4A16-96D6-BBFAE2A5A113}"/>
            </c:ext>
          </c:extLst>
        </c:ser>
        <c:ser>
          <c:idx val="7"/>
          <c:order val="3"/>
          <c:spPr>
            <a:ln w="2857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Report!$Q$9:$Q$42</c:f>
              <c:numCache>
                <c:formatCode>0.000</c:formatCode>
                <c:ptCount val="34"/>
                <c:pt idx="0">
                  <c:v>0.8</c:v>
                </c:pt>
                <c:pt idx="1">
                  <c:v>0.78470588235294103</c:v>
                </c:pt>
                <c:pt idx="2">
                  <c:v>0.76941176470588202</c:v>
                </c:pt>
                <c:pt idx="3">
                  <c:v>0.754117647058824</c:v>
                </c:pt>
                <c:pt idx="4">
                  <c:v>0.73882352941176499</c:v>
                </c:pt>
                <c:pt idx="5">
                  <c:v>0.72352941176470598</c:v>
                </c:pt>
                <c:pt idx="6">
                  <c:v>0.70823529411764707</c:v>
                </c:pt>
                <c:pt idx="7">
                  <c:v>0.69294117647058795</c:v>
                </c:pt>
                <c:pt idx="8">
                  <c:v>0.67764705882352905</c:v>
                </c:pt>
                <c:pt idx="9">
                  <c:v>0.66235294117647103</c:v>
                </c:pt>
                <c:pt idx="10">
                  <c:v>0.64705882352941202</c:v>
                </c:pt>
                <c:pt idx="11">
                  <c:v>0.63176470588235301</c:v>
                </c:pt>
                <c:pt idx="12">
                  <c:v>0.61647058823529399</c:v>
                </c:pt>
                <c:pt idx="13">
                  <c:v>0.60117647058823498</c:v>
                </c:pt>
                <c:pt idx="14">
                  <c:v>0.58588235294117608</c:v>
                </c:pt>
                <c:pt idx="15">
                  <c:v>0.57058823529411806</c:v>
                </c:pt>
                <c:pt idx="16">
                  <c:v>0.55529411764705894</c:v>
                </c:pt>
                <c:pt idx="17">
                  <c:v>0.54</c:v>
                </c:pt>
                <c:pt idx="18">
                  <c:v>0.52470588235294102</c:v>
                </c:pt>
                <c:pt idx="19">
                  <c:v>0.50941176470588201</c:v>
                </c:pt>
                <c:pt idx="20">
                  <c:v>0.49411764705882399</c:v>
                </c:pt>
                <c:pt idx="21">
                  <c:v>0.47882352941176498</c:v>
                </c:pt>
                <c:pt idx="22">
                  <c:v>0.46352941176470597</c:v>
                </c:pt>
                <c:pt idx="23">
                  <c:v>0.44823529411764695</c:v>
                </c:pt>
                <c:pt idx="24">
                  <c:v>0.43294117647058805</c:v>
                </c:pt>
                <c:pt idx="25">
                  <c:v>0.41764705882352904</c:v>
                </c:pt>
                <c:pt idx="26">
                  <c:v>0.40235294117647102</c:v>
                </c:pt>
                <c:pt idx="27">
                  <c:v>0.38705882352941201</c:v>
                </c:pt>
                <c:pt idx="28">
                  <c:v>0.371764705882353</c:v>
                </c:pt>
                <c:pt idx="29">
                  <c:v>0.35647058823529398</c:v>
                </c:pt>
                <c:pt idx="30">
                  <c:v>0.34117647058823497</c:v>
                </c:pt>
                <c:pt idx="31">
                  <c:v>0.32588235294117696</c:v>
                </c:pt>
                <c:pt idx="32">
                  <c:v>0.31058823529411805</c:v>
                </c:pt>
                <c:pt idx="33">
                  <c:v>0.29529411764705904</c:v>
                </c:pt>
              </c:numCache>
            </c:numRef>
          </c:xVal>
          <c:yVal>
            <c:numRef>
              <c:f>Report!$T$9:$T$43</c:f>
              <c:numCache>
                <c:formatCode>0.00E+00</c:formatCode>
                <c:ptCount val="35"/>
                <c:pt idx="0">
                  <c:v>1</c:v>
                </c:pt>
                <c:pt idx="1">
                  <c:v>0.95763237390447697</c:v>
                </c:pt>
                <c:pt idx="2">
                  <c:v>0.91583882631867897</c:v>
                </c:pt>
                <c:pt idx="3">
                  <c:v>0.87462915556500798</c:v>
                </c:pt>
                <c:pt idx="4">
                  <c:v>0.83401364655681798</c:v>
                </c:pt>
                <c:pt idx="5">
                  <c:v>0.79400311187953798</c:v>
                </c:pt>
                <c:pt idx="6">
                  <c:v>0.754608937866875</c:v>
                </c:pt>
                <c:pt idx="7">
                  <c:v>0.71584313647836995</c:v>
                </c:pt>
                <c:pt idx="8">
                  <c:v>0.67771840394920602</c:v>
                </c:pt>
                <c:pt idx="9">
                  <c:v>0.64024818738898703</c:v>
                </c:pt>
                <c:pt idx="10">
                  <c:v>0.603446760765596</c:v>
                </c:pt>
                <c:pt idx="11">
                  <c:v>0.56732931203994197</c:v>
                </c:pt>
                <c:pt idx="12">
                  <c:v>0.53191204364027</c:v>
                </c:pt>
                <c:pt idx="13">
                  <c:v>0.49721228901261</c:v>
                </c:pt>
                <c:pt idx="14">
                  <c:v>0.46324864870134602</c:v>
                </c:pt>
                <c:pt idx="15">
                  <c:v>0.43004115036447899</c:v>
                </c:pt>
                <c:pt idx="16">
                  <c:v>0.39761143840365998</c:v>
                </c:pt>
                <c:pt idx="17">
                  <c:v>0.36598300062494399</c:v>
                </c:pt>
                <c:pt idx="18">
                  <c:v>0.33518144174493703</c:v>
                </c:pt>
                <c:pt idx="19">
                  <c:v>0.305234816929016</c:v>
                </c:pt>
                <c:pt idx="20">
                  <c:v>0.27617404337892099</c:v>
                </c:pt>
                <c:pt idx="21">
                  <c:v>0.24803341505607801</c:v>
                </c:pt>
                <c:pt idx="22">
                  <c:v>0.22085125622239499</c:v>
                </c:pt>
                <c:pt idx="23">
                  <c:v>0.194670765800012</c:v>
                </c:pt>
                <c:pt idx="24">
                  <c:v>0.16954113048716901</c:v>
                </c:pt>
                <c:pt idx="25">
                  <c:v>0.14551902730977201</c:v>
                </c:pt>
                <c:pt idx="26">
                  <c:v>0.122670709803607</c:v>
                </c:pt>
                <c:pt idx="27">
                  <c:v>0.101075005090541</c:v>
                </c:pt>
                <c:pt idx="28">
                  <c:v>8.0827805444060596E-2</c:v>
                </c:pt>
                <c:pt idx="29">
                  <c:v>6.2049171665039399E-2</c:v>
                </c:pt>
                <c:pt idx="30">
                  <c:v>4.4895394462715801E-2</c:v>
                </c:pt>
                <c:pt idx="31">
                  <c:v>2.95816027703465E-2</c:v>
                </c:pt>
                <c:pt idx="32">
                  <c:v>1.6430951179705201E-2</c:v>
                </c:pt>
                <c:pt idx="33">
                  <c:v>6.0134488158704799E-3</c:v>
                </c:pt>
                <c:pt idx="34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F42-4A16-96D6-BBFAE2A5A1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824320"/>
        <c:axId val="83235584"/>
      </c:scatterChart>
      <c:valAx>
        <c:axId val="74824320"/>
        <c:scaling>
          <c:orientation val="minMax"/>
          <c:max val="1"/>
          <c:min val="0"/>
        </c:scaling>
        <c:delete val="0"/>
        <c:axPos val="b"/>
        <c:majorGridlines/>
        <c:title>
          <c:tx>
            <c:strRef>
              <c:f>Report!$Q$8</c:f>
              <c:strCache>
                <c:ptCount val="1"/>
                <c:pt idx="0">
                  <c:v>Sat  oil</c:v>
                </c:pt>
              </c:strCache>
            </c:strRef>
          </c:tx>
          <c:layout>
            <c:manualLayout>
              <c:xMode val="edge"/>
              <c:yMode val="edge"/>
              <c:x val="0.36499010743058807"/>
              <c:y val="9.2069795550064643E-2"/>
            </c:manualLayout>
          </c:layout>
          <c:overlay val="0"/>
          <c:txPr>
            <a:bodyPr/>
            <a:lstStyle/>
            <a:p>
              <a:pPr>
                <a:defRPr lang="en-US" sz="1200"/>
              </a:pPr>
              <a:endParaRPr lang="fr-FR"/>
            </a:p>
          </c:txPr>
        </c:title>
        <c:numFmt formatCode="0.0" sourceLinked="0"/>
        <c:majorTickMark val="out"/>
        <c:minorTickMark val="none"/>
        <c:tickLblPos val="high"/>
        <c:txPr>
          <a:bodyPr/>
          <a:lstStyle/>
          <a:p>
            <a:pPr>
              <a:defRPr lang="en-US"/>
            </a:pPr>
            <a:endParaRPr lang="fr-FR"/>
          </a:p>
        </c:txPr>
        <c:crossAx val="83235584"/>
        <c:crosses val="autoZero"/>
        <c:crossBetween val="midCat"/>
        <c:majorUnit val="0.2"/>
      </c:valAx>
      <c:valAx>
        <c:axId val="83235584"/>
        <c:scaling>
          <c:logBase val="10"/>
          <c:orientation val="minMax"/>
          <c:max val="1"/>
          <c:min val="1.0000000000000004E-5"/>
        </c:scaling>
        <c:delete val="0"/>
        <c:axPos val="l"/>
        <c:majorGridlines/>
        <c:numFmt formatCode="0.E+00" sourceLinked="0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fr-FR"/>
          </a:p>
        </c:txPr>
        <c:crossAx val="74824320"/>
        <c:crosses val="autoZero"/>
        <c:crossBetween val="midCat"/>
        <c:majorUnit val="0.2"/>
      </c:valAx>
    </c:plotArea>
    <c:plotVisOnly val="1"/>
    <c:dispBlanksAs val="gap"/>
    <c:showDLblsOverMax val="0"/>
  </c:chart>
  <c:printSettings>
    <c:headerFooter>
      <c:oddFooter>&amp;R&amp;P/&amp;N</c:oddFooter>
    </c:headerFooter>
    <c:pageMargins b="0.75000000000000111" l="0.70000000000000062" r="0.70000000000000062" t="0.75000000000000111" header="0.30000000000000032" footer="0.3000000000000003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.xml"/><Relationship Id="rId13" Type="http://schemas.openxmlformats.org/officeDocument/2006/relationships/image" Target="../media/image6.png"/><Relationship Id="rId3" Type="http://schemas.openxmlformats.org/officeDocument/2006/relationships/chart" Target="../charts/chart3.xml"/><Relationship Id="rId7" Type="http://schemas.openxmlformats.org/officeDocument/2006/relationships/image" Target="../media/image3.jpeg"/><Relationship Id="rId12" Type="http://schemas.openxmlformats.org/officeDocument/2006/relationships/image" Target="../media/image5.jpe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4.xml"/><Relationship Id="rId11" Type="http://schemas.openxmlformats.org/officeDocument/2006/relationships/image" Target="../media/image4.emf"/><Relationship Id="rId5" Type="http://schemas.openxmlformats.org/officeDocument/2006/relationships/image" Target="../media/image2.jpeg"/><Relationship Id="rId10" Type="http://schemas.openxmlformats.org/officeDocument/2006/relationships/chart" Target="../charts/chart7.xml"/><Relationship Id="rId4" Type="http://schemas.openxmlformats.org/officeDocument/2006/relationships/image" Target="../media/image1.jpeg"/><Relationship Id="rId9" Type="http://schemas.openxmlformats.org/officeDocument/2006/relationships/chart" Target="../charts/chart6.xml"/><Relationship Id="rId14" Type="http://schemas.openxmlformats.org/officeDocument/2006/relationships/image" Target="../media/image7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182338</xdr:colOff>
      <xdr:row>7</xdr:row>
      <xdr:rowOff>28487</xdr:rowOff>
    </xdr:from>
    <xdr:to>
      <xdr:col>24</xdr:col>
      <xdr:colOff>743486</xdr:colOff>
      <xdr:row>22</xdr:row>
      <xdr:rowOff>45919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29</xdr:col>
      <xdr:colOff>268772</xdr:colOff>
      <xdr:row>7</xdr:row>
      <xdr:rowOff>4968</xdr:rowOff>
    </xdr:from>
    <xdr:to>
      <xdr:col>36</xdr:col>
      <xdr:colOff>478322</xdr:colOff>
      <xdr:row>24</xdr:row>
      <xdr:rowOff>79481</xdr:rowOff>
    </xdr:to>
    <xdr:graphicFrame macro="">
      <xdr:nvGraphicFramePr>
        <xdr:cNvPr id="6" name="Graphiqu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32845</xdr:colOff>
      <xdr:row>0</xdr:row>
      <xdr:rowOff>2</xdr:rowOff>
    </xdr:from>
    <xdr:to>
      <xdr:col>22</xdr:col>
      <xdr:colOff>566245</xdr:colOff>
      <xdr:row>4</xdr:row>
      <xdr:rowOff>75298</xdr:rowOff>
    </xdr:to>
    <xdr:sp macro="" textlink="">
      <xdr:nvSpPr>
        <xdr:cNvPr id="34" name="Rectangle 33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>
          <a:spLocks noChangeArrowheads="1"/>
        </xdr:cNvSpPr>
      </xdr:nvSpPr>
      <xdr:spPr bwMode="auto">
        <a:xfrm>
          <a:off x="13816724" y="2"/>
          <a:ext cx="1354521" cy="8307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 anchor="ctr"/>
        <a:lstStyle>
          <a:defPPr>
            <a:defRPr lang="fr-FR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endParaRPr lang="en-US" altLang="en-US" sz="1800"/>
        </a:p>
      </xdr:txBody>
    </xdr:sp>
    <xdr:clientData/>
  </xdr:twoCellAnchor>
  <xdr:twoCellAnchor>
    <xdr:from>
      <xdr:col>29</xdr:col>
      <xdr:colOff>289248</xdr:colOff>
      <xdr:row>25</xdr:row>
      <xdr:rowOff>86591</xdr:rowOff>
    </xdr:from>
    <xdr:to>
      <xdr:col>36</xdr:col>
      <xdr:colOff>499626</xdr:colOff>
      <xdr:row>42</xdr:row>
      <xdr:rowOff>198215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23296E24-2C44-44CC-B291-A2682EA7FC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</xdr:colOff>
      <xdr:row>0</xdr:row>
      <xdr:rowOff>1</xdr:rowOff>
    </xdr:from>
    <xdr:to>
      <xdr:col>0</xdr:col>
      <xdr:colOff>728871</xdr:colOff>
      <xdr:row>2</xdr:row>
      <xdr:rowOff>173951</xdr:rowOff>
    </xdr:to>
    <xdr:pic>
      <xdr:nvPicPr>
        <xdr:cNvPr id="3" name="Image 2" descr="Une image contenant Police, logo, Graphique, symbole&#10;&#10;Description générée automatiquement">
          <a:extLst>
            <a:ext uri="{FF2B5EF4-FFF2-40B4-BE49-F238E27FC236}">
              <a16:creationId xmlns:a16="http://schemas.microsoft.com/office/drawing/2014/main" id="{B26A550F-1D0E-40A2-84AF-2E470F7CA5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1"/>
          <a:ext cx="728870" cy="56323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11</xdr:col>
      <xdr:colOff>48513</xdr:colOff>
      <xdr:row>2</xdr:row>
      <xdr:rowOff>173950</xdr:rowOff>
    </xdr:to>
    <xdr:pic>
      <xdr:nvPicPr>
        <xdr:cNvPr id="23" name="Image 22" descr="Une image contenant Police, logo, Graphique, symbole&#10;&#10;Description générée automatiquement">
          <a:extLst>
            <a:ext uri="{FF2B5EF4-FFF2-40B4-BE49-F238E27FC236}">
              <a16:creationId xmlns:a16="http://schemas.microsoft.com/office/drawing/2014/main" id="{FAA6AF17-9DAE-4DFC-A604-D323694981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0217" y="0"/>
          <a:ext cx="728870" cy="56323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21</xdr:col>
      <xdr:colOff>728870</xdr:colOff>
      <xdr:row>2</xdr:row>
      <xdr:rowOff>173950</xdr:rowOff>
    </xdr:to>
    <xdr:pic>
      <xdr:nvPicPr>
        <xdr:cNvPr id="27" name="Image 26" descr="Une image contenant Police, logo, Graphique, symbole&#10;&#10;Description générée automatiquement">
          <a:extLst>
            <a:ext uri="{FF2B5EF4-FFF2-40B4-BE49-F238E27FC236}">
              <a16:creationId xmlns:a16="http://schemas.microsoft.com/office/drawing/2014/main" id="{91AA2114-94C0-41F0-B997-0FF7891F9D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30130" y="0"/>
          <a:ext cx="728870" cy="56323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29</xdr:col>
      <xdr:colOff>74543</xdr:colOff>
      <xdr:row>0</xdr:row>
      <xdr:rowOff>49695</xdr:rowOff>
    </xdr:from>
    <xdr:to>
      <xdr:col>30</xdr:col>
      <xdr:colOff>3313</xdr:colOff>
      <xdr:row>3</xdr:row>
      <xdr:rowOff>33145</xdr:rowOff>
    </xdr:to>
    <xdr:pic>
      <xdr:nvPicPr>
        <xdr:cNvPr id="30" name="Image 29" descr="Une image contenant Police, logo, Graphique, symbole&#10;&#10;Description générée automatiquement">
          <a:extLst>
            <a:ext uri="{FF2B5EF4-FFF2-40B4-BE49-F238E27FC236}">
              <a16:creationId xmlns:a16="http://schemas.microsoft.com/office/drawing/2014/main" id="{968F380D-1CB7-48D0-9226-AFE3C0A729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0" y="49695"/>
          <a:ext cx="728870" cy="56323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37</xdr:col>
      <xdr:colOff>99069</xdr:colOff>
      <xdr:row>0</xdr:row>
      <xdr:rowOff>49695</xdr:rowOff>
    </xdr:from>
    <xdr:to>
      <xdr:col>38</xdr:col>
      <xdr:colOff>11510</xdr:colOff>
      <xdr:row>3</xdr:row>
      <xdr:rowOff>33145</xdr:rowOff>
    </xdr:to>
    <xdr:pic>
      <xdr:nvPicPr>
        <xdr:cNvPr id="8" name="Image 7" descr="Une image contenant Police, logo, Graphique, symbole&#10;&#10;Description générée automatiquement">
          <a:extLst>
            <a:ext uri="{FF2B5EF4-FFF2-40B4-BE49-F238E27FC236}">
              <a16:creationId xmlns:a16="http://schemas.microsoft.com/office/drawing/2014/main" id="{E7F7901F-65F3-442B-94C8-C9F2684E14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05140" y="49695"/>
          <a:ext cx="728870" cy="552476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37</xdr:col>
      <xdr:colOff>110756</xdr:colOff>
      <xdr:row>7</xdr:row>
      <xdr:rowOff>168829</xdr:rowOff>
    </xdr:from>
    <xdr:to>
      <xdr:col>41</xdr:col>
      <xdr:colOff>340322</xdr:colOff>
      <xdr:row>26</xdr:row>
      <xdr:rowOff>77529</xdr:rowOff>
    </xdr:to>
    <xdr:graphicFrame macro="">
      <xdr:nvGraphicFramePr>
        <xdr:cNvPr id="11" name="Graphique 10">
          <a:extLst>
            <a:ext uri="{FF2B5EF4-FFF2-40B4-BE49-F238E27FC236}">
              <a16:creationId xmlns:a16="http://schemas.microsoft.com/office/drawing/2014/main" id="{136FC242-9AA4-48A2-8E6A-B0A08CC606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oneCell">
    <xdr:from>
      <xdr:col>45</xdr:col>
      <xdr:colOff>0</xdr:colOff>
      <xdr:row>0</xdr:row>
      <xdr:rowOff>0</xdr:rowOff>
    </xdr:from>
    <xdr:to>
      <xdr:col>45</xdr:col>
      <xdr:colOff>728870</xdr:colOff>
      <xdr:row>2</xdr:row>
      <xdr:rowOff>169002</xdr:rowOff>
    </xdr:to>
    <xdr:pic>
      <xdr:nvPicPr>
        <xdr:cNvPr id="13" name="Image 12" descr="Une image contenant Police, logo, Graphique, symbole&#10;&#10;Description générée automatiquement">
          <a:extLst>
            <a:ext uri="{FF2B5EF4-FFF2-40B4-BE49-F238E27FC236}">
              <a16:creationId xmlns:a16="http://schemas.microsoft.com/office/drawing/2014/main" id="{A5541A8C-157C-4190-9684-29247D6E9B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00" y="0"/>
          <a:ext cx="728870" cy="552476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21</xdr:col>
      <xdr:colOff>231121</xdr:colOff>
      <xdr:row>23</xdr:row>
      <xdr:rowOff>56029</xdr:rowOff>
    </xdr:from>
    <xdr:to>
      <xdr:col>24</xdr:col>
      <xdr:colOff>792269</xdr:colOff>
      <xdr:row>38</xdr:row>
      <xdr:rowOff>122486</xdr:rowOff>
    </xdr:to>
    <xdr:graphicFrame macro="">
      <xdr:nvGraphicFramePr>
        <xdr:cNvPr id="20" name="Graphique 19">
          <a:extLst>
            <a:ext uri="{FF2B5EF4-FFF2-40B4-BE49-F238E27FC236}">
              <a16:creationId xmlns:a16="http://schemas.microsoft.com/office/drawing/2014/main" id="{364CB5A1-AF26-4DCD-89CB-58197826CB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25</xdr:col>
      <xdr:colOff>154080</xdr:colOff>
      <xdr:row>7</xdr:row>
      <xdr:rowOff>42022</xdr:rowOff>
    </xdr:from>
    <xdr:to>
      <xdr:col>28</xdr:col>
      <xdr:colOff>715227</xdr:colOff>
      <xdr:row>22</xdr:row>
      <xdr:rowOff>59454</xdr:rowOff>
    </xdr:to>
    <xdr:graphicFrame macro="">
      <xdr:nvGraphicFramePr>
        <xdr:cNvPr id="21" name="Graphique 20">
          <a:extLst>
            <a:ext uri="{FF2B5EF4-FFF2-40B4-BE49-F238E27FC236}">
              <a16:creationId xmlns:a16="http://schemas.microsoft.com/office/drawing/2014/main" id="{1ECC81B8-52BF-47C2-974C-8370A68FBD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25</xdr:col>
      <xdr:colOff>147077</xdr:colOff>
      <xdr:row>23</xdr:row>
      <xdr:rowOff>49025</xdr:rowOff>
    </xdr:from>
    <xdr:to>
      <xdr:col>28</xdr:col>
      <xdr:colOff>708224</xdr:colOff>
      <xdr:row>38</xdr:row>
      <xdr:rowOff>115482</xdr:rowOff>
    </xdr:to>
    <xdr:graphicFrame macro="">
      <xdr:nvGraphicFramePr>
        <xdr:cNvPr id="22" name="Graphique 21">
          <a:extLst>
            <a:ext uri="{FF2B5EF4-FFF2-40B4-BE49-F238E27FC236}">
              <a16:creationId xmlns:a16="http://schemas.microsoft.com/office/drawing/2014/main" id="{2A2FA18E-FFF5-4507-9A44-03E721A860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oneCellAnchor>
    <xdr:from>
      <xdr:col>45</xdr:col>
      <xdr:colOff>532280</xdr:colOff>
      <xdr:row>45</xdr:row>
      <xdr:rowOff>0</xdr:rowOff>
    </xdr:from>
    <xdr:ext cx="184731" cy="264560"/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1DE8F2A9-5F20-D7BF-E52B-BC036E2C5A1E}"/>
            </a:ext>
          </a:extLst>
        </xdr:cNvPr>
        <xdr:cNvSpPr txBox="1"/>
      </xdr:nvSpPr>
      <xdr:spPr>
        <a:xfrm>
          <a:off x="33974835" y="4313564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 kern="1200"/>
        </a:p>
      </xdr:txBody>
    </xdr:sp>
    <xdr:clientData/>
  </xdr:oneCellAnchor>
  <xdr:twoCellAnchor>
    <xdr:from>
      <xdr:col>45</xdr:col>
      <xdr:colOff>275424</xdr:colOff>
      <xdr:row>8</xdr:row>
      <xdr:rowOff>202944</xdr:rowOff>
    </xdr:from>
    <xdr:to>
      <xdr:col>52</xdr:col>
      <xdr:colOff>653460</xdr:colOff>
      <xdr:row>34</xdr:row>
      <xdr:rowOff>77530</xdr:rowOff>
    </xdr:to>
    <xdr:sp macro="" textlink="">
      <xdr:nvSpPr>
        <xdr:cNvPr id="12" name="ZoneTexte 11">
          <a:extLst>
            <a:ext uri="{FF2B5EF4-FFF2-40B4-BE49-F238E27FC236}">
              <a16:creationId xmlns:a16="http://schemas.microsoft.com/office/drawing/2014/main" id="{D88DFE98-8C40-3FD0-712B-DC34367DDE3F}"/>
            </a:ext>
          </a:extLst>
        </xdr:cNvPr>
        <xdr:cNvSpPr txBox="1"/>
      </xdr:nvSpPr>
      <xdr:spPr>
        <a:xfrm>
          <a:off x="33745831" y="1786752"/>
          <a:ext cx="6115187" cy="521301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 kern="1200"/>
            <a:t>- synthetic case for tutorial</a:t>
          </a:r>
        </a:p>
        <a:p>
          <a:endParaRPr lang="fr-FR" sz="1100" b="0" i="0" u="none" strike="noStrike" kern="12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fr-FR" sz="110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rPr>
            <a:t>- analytical points are calculated using JBN methpd</a:t>
          </a:r>
        </a:p>
        <a:p>
          <a:endParaRPr lang="fr-FR" sz="1100" b="0" i="0" u="none" strike="noStrike" kern="12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fr-FR" sz="110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rPr>
            <a:t>- hystory matching using Corey function  and capillary pressure</a:t>
          </a:r>
          <a:endParaRPr lang="fr-FR" sz="1100" b="0" i="0" u="none" strike="noStrike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fr-FR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		</a:t>
          </a:r>
        </a:p>
        <a:p>
          <a:endParaRPr lang="fr-FR" sz="1100" kern="1200" baseline="0"/>
        </a:p>
        <a:p>
          <a:endParaRPr lang="fr-FR" sz="1100" kern="1200" baseline="0"/>
        </a:p>
        <a:p>
          <a:r>
            <a:rPr lang="fr-FR" sz="1100" kern="1200" baseline="0"/>
            <a:t>- .</a:t>
          </a:r>
          <a:endParaRPr lang="fr-FR" sz="1100" kern="1200"/>
        </a:p>
      </xdr:txBody>
    </xdr:sp>
    <xdr:clientData/>
  </xdr:twoCellAnchor>
  <xdr:twoCellAnchor editAs="oneCell">
    <xdr:from>
      <xdr:col>45</xdr:col>
      <xdr:colOff>221510</xdr:colOff>
      <xdr:row>40</xdr:row>
      <xdr:rowOff>1</xdr:rowOff>
    </xdr:from>
    <xdr:to>
      <xdr:col>47</xdr:col>
      <xdr:colOff>287964</xdr:colOff>
      <xdr:row>46</xdr:row>
      <xdr:rowOff>34</xdr:rowOff>
    </xdr:to>
    <xdr:pic>
      <xdr:nvPicPr>
        <xdr:cNvPr id="19" name="Image 18">
          <a:extLst>
            <a:ext uri="{FF2B5EF4-FFF2-40B4-BE49-F238E27FC236}">
              <a16:creationId xmlns:a16="http://schemas.microsoft.com/office/drawing/2014/main" id="{39E5B4FF-EC63-458E-8D8B-72843FC099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3691917" y="8118402"/>
          <a:ext cx="1705640" cy="1218346"/>
        </a:xfrm>
        <a:prstGeom prst="rect">
          <a:avLst/>
        </a:prstGeom>
      </xdr:spPr>
    </xdr:pic>
    <xdr:clientData/>
  </xdr:twoCellAnchor>
  <xdr:twoCellAnchor>
    <xdr:from>
      <xdr:col>47</xdr:col>
      <xdr:colOff>575930</xdr:colOff>
      <xdr:row>38</xdr:row>
      <xdr:rowOff>121831</xdr:rowOff>
    </xdr:from>
    <xdr:to>
      <xdr:col>52</xdr:col>
      <xdr:colOff>498401</xdr:colOff>
      <xdr:row>45</xdr:row>
      <xdr:rowOff>88603</xdr:rowOff>
    </xdr:to>
    <xdr:sp macro="" textlink="">
      <xdr:nvSpPr>
        <xdr:cNvPr id="36" name="ZoneTexte 35">
          <a:extLst>
            <a:ext uri="{FF2B5EF4-FFF2-40B4-BE49-F238E27FC236}">
              <a16:creationId xmlns:a16="http://schemas.microsoft.com/office/drawing/2014/main" id="{767E6E17-392C-D726-328C-AB51DD1CD2AD}"/>
            </a:ext>
          </a:extLst>
        </xdr:cNvPr>
        <xdr:cNvSpPr txBox="1"/>
      </xdr:nvSpPr>
      <xdr:spPr>
        <a:xfrm>
          <a:off x="35685523" y="7841511"/>
          <a:ext cx="4020436" cy="138444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FR" sz="1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fr-FR" sz="1600" b="1"/>
            <a:t>4 good</a:t>
          </a:r>
          <a:endParaRPr lang="fr-FR" sz="1600" b="1" kern="1200"/>
        </a:p>
      </xdr:txBody>
    </xdr:sp>
    <xdr:clientData/>
  </xdr:twoCellAnchor>
  <xdr:twoCellAnchor editAs="oneCell">
    <xdr:from>
      <xdr:col>53</xdr:col>
      <xdr:colOff>0</xdr:colOff>
      <xdr:row>0</xdr:row>
      <xdr:rowOff>0</xdr:rowOff>
    </xdr:from>
    <xdr:to>
      <xdr:col>53</xdr:col>
      <xdr:colOff>728870</xdr:colOff>
      <xdr:row>2</xdr:row>
      <xdr:rowOff>177566</xdr:rowOff>
    </xdr:to>
    <xdr:pic>
      <xdr:nvPicPr>
        <xdr:cNvPr id="33" name="Image 32" descr="Une image contenant Police, logo, Graphique, symbole&#10;&#10;Description générée automatiquement">
          <a:extLst>
            <a:ext uri="{FF2B5EF4-FFF2-40B4-BE49-F238E27FC236}">
              <a16:creationId xmlns:a16="http://schemas.microsoft.com/office/drawing/2014/main" id="{202565DA-4CC2-4227-9D87-C1EBBE416D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59741" y="0"/>
          <a:ext cx="728870" cy="560756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30</xdr:col>
      <xdr:colOff>722586</xdr:colOff>
      <xdr:row>0</xdr:row>
      <xdr:rowOff>54742</xdr:rowOff>
    </xdr:from>
    <xdr:to>
      <xdr:col>31</xdr:col>
      <xdr:colOff>674512</xdr:colOff>
      <xdr:row>3</xdr:row>
      <xdr:rowOff>131380</xdr:rowOff>
    </xdr:to>
    <xdr:sp macro="" textlink="">
      <xdr:nvSpPr>
        <xdr:cNvPr id="51" name="Rectangle 50">
          <a:extLst>
            <a:ext uri="{FF2B5EF4-FFF2-40B4-BE49-F238E27FC236}">
              <a16:creationId xmlns:a16="http://schemas.microsoft.com/office/drawing/2014/main" id="{262DFD77-4354-8D93-4FD0-0E0148514F79}"/>
            </a:ext>
          </a:extLst>
        </xdr:cNvPr>
        <xdr:cNvSpPr/>
      </xdr:nvSpPr>
      <xdr:spPr>
        <a:xfrm>
          <a:off x="21896552" y="54742"/>
          <a:ext cx="773046" cy="645948"/>
        </a:xfrm>
        <a:prstGeom prst="rect">
          <a:avLst/>
        </a:prstGeom>
        <a:solidFill>
          <a:schemeClr val="tx2">
            <a:lumMod val="10000"/>
            <a:lumOff val="9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>
              <a:solidFill>
                <a:schemeClr val="tx1"/>
              </a:solidFill>
            </a:rPr>
            <a:t>YOUR LOGO </a:t>
          </a:r>
        </a:p>
      </xdr:txBody>
    </xdr:sp>
    <xdr:clientData/>
  </xdr:twoCellAnchor>
  <xdr:twoCellAnchor>
    <xdr:from>
      <xdr:col>2</xdr:col>
      <xdr:colOff>0</xdr:colOff>
      <xdr:row>0</xdr:row>
      <xdr:rowOff>76636</xdr:rowOff>
    </xdr:from>
    <xdr:to>
      <xdr:col>3</xdr:col>
      <xdr:colOff>83305</xdr:colOff>
      <xdr:row>3</xdr:row>
      <xdr:rowOff>153274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82EC18E0-4E25-4959-AA1B-D24A4DD6765B}"/>
            </a:ext>
          </a:extLst>
        </xdr:cNvPr>
        <xdr:cNvSpPr/>
      </xdr:nvSpPr>
      <xdr:spPr>
        <a:xfrm>
          <a:off x="1499914" y="76636"/>
          <a:ext cx="773046" cy="645948"/>
        </a:xfrm>
        <a:prstGeom prst="rect">
          <a:avLst/>
        </a:prstGeom>
        <a:solidFill>
          <a:schemeClr val="tx2">
            <a:lumMod val="10000"/>
            <a:lumOff val="9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>
              <a:solidFill>
                <a:schemeClr val="tx1"/>
              </a:solidFill>
            </a:rPr>
            <a:t>YOUR LOGO </a:t>
          </a:r>
        </a:p>
      </xdr:txBody>
    </xdr:sp>
    <xdr:clientData/>
  </xdr:twoCellAnchor>
  <xdr:twoCellAnchor>
    <xdr:from>
      <xdr:col>12</xdr:col>
      <xdr:colOff>76638</xdr:colOff>
      <xdr:row>0</xdr:row>
      <xdr:rowOff>43793</xdr:rowOff>
    </xdr:from>
    <xdr:to>
      <xdr:col>13</xdr:col>
      <xdr:colOff>291322</xdr:colOff>
      <xdr:row>3</xdr:row>
      <xdr:rowOff>120431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C7D23A5F-3B13-4DD2-BF90-57C8E4713AB1}"/>
            </a:ext>
          </a:extLst>
        </xdr:cNvPr>
        <xdr:cNvSpPr/>
      </xdr:nvSpPr>
      <xdr:spPr>
        <a:xfrm>
          <a:off x="8331638" y="43793"/>
          <a:ext cx="773046" cy="645948"/>
        </a:xfrm>
        <a:prstGeom prst="rect">
          <a:avLst/>
        </a:prstGeom>
        <a:solidFill>
          <a:schemeClr val="tx2">
            <a:lumMod val="10000"/>
            <a:lumOff val="9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>
              <a:solidFill>
                <a:schemeClr val="tx1"/>
              </a:solidFill>
            </a:rPr>
            <a:t>YOUR LOGO </a:t>
          </a:r>
        </a:p>
      </xdr:txBody>
    </xdr:sp>
    <xdr:clientData/>
  </xdr:twoCellAnchor>
  <xdr:twoCellAnchor>
    <xdr:from>
      <xdr:col>55</xdr:col>
      <xdr:colOff>32845</xdr:colOff>
      <xdr:row>0</xdr:row>
      <xdr:rowOff>32844</xdr:rowOff>
    </xdr:from>
    <xdr:to>
      <xdr:col>55</xdr:col>
      <xdr:colOff>805891</xdr:colOff>
      <xdr:row>3</xdr:row>
      <xdr:rowOff>109482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A5431CC2-0BEA-4548-B770-0B20A66B56CC}"/>
            </a:ext>
          </a:extLst>
        </xdr:cNvPr>
        <xdr:cNvSpPr/>
      </xdr:nvSpPr>
      <xdr:spPr>
        <a:xfrm>
          <a:off x="41734828" y="32844"/>
          <a:ext cx="773046" cy="645948"/>
        </a:xfrm>
        <a:prstGeom prst="rect">
          <a:avLst/>
        </a:prstGeom>
        <a:solidFill>
          <a:schemeClr val="tx2">
            <a:lumMod val="10000"/>
            <a:lumOff val="9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>
              <a:solidFill>
                <a:schemeClr val="tx1"/>
              </a:solidFill>
            </a:rPr>
            <a:t>YOUR LOGO </a:t>
          </a:r>
        </a:p>
      </xdr:txBody>
    </xdr:sp>
    <xdr:clientData/>
  </xdr:twoCellAnchor>
  <xdr:twoCellAnchor>
    <xdr:from>
      <xdr:col>46</xdr:col>
      <xdr:colOff>0</xdr:colOff>
      <xdr:row>1</xdr:row>
      <xdr:rowOff>0</xdr:rowOff>
    </xdr:from>
    <xdr:to>
      <xdr:col>46</xdr:col>
      <xdr:colOff>773046</xdr:colOff>
      <xdr:row>4</xdr:row>
      <xdr:rowOff>87586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4125AEA7-8222-4C01-8696-E0AD68D60729}"/>
            </a:ext>
          </a:extLst>
        </xdr:cNvPr>
        <xdr:cNvSpPr/>
      </xdr:nvSpPr>
      <xdr:spPr>
        <a:xfrm>
          <a:off x="34311897" y="197069"/>
          <a:ext cx="773046" cy="645948"/>
        </a:xfrm>
        <a:prstGeom prst="rect">
          <a:avLst/>
        </a:prstGeom>
        <a:solidFill>
          <a:schemeClr val="tx2">
            <a:lumMod val="10000"/>
            <a:lumOff val="9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>
              <a:solidFill>
                <a:schemeClr val="tx1"/>
              </a:solidFill>
            </a:rPr>
            <a:t>YOUR LOGO </a:t>
          </a:r>
        </a:p>
      </xdr:txBody>
    </xdr:sp>
    <xdr:clientData/>
  </xdr:twoCellAnchor>
  <xdr:twoCellAnchor>
    <xdr:from>
      <xdr:col>38</xdr:col>
      <xdr:colOff>788275</xdr:colOff>
      <xdr:row>0</xdr:row>
      <xdr:rowOff>32845</xdr:rowOff>
    </xdr:from>
    <xdr:to>
      <xdr:col>39</xdr:col>
      <xdr:colOff>740200</xdr:colOff>
      <xdr:row>3</xdr:row>
      <xdr:rowOff>109483</xdr:rowOff>
    </xdr:to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id="{38230194-F364-472C-A736-DC21ADE7E193}"/>
            </a:ext>
          </a:extLst>
        </xdr:cNvPr>
        <xdr:cNvSpPr/>
      </xdr:nvSpPr>
      <xdr:spPr>
        <a:xfrm>
          <a:off x="28531206" y="32845"/>
          <a:ext cx="773046" cy="645948"/>
        </a:xfrm>
        <a:prstGeom prst="rect">
          <a:avLst/>
        </a:prstGeom>
        <a:solidFill>
          <a:schemeClr val="tx2">
            <a:lumMod val="10000"/>
            <a:lumOff val="9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>
              <a:solidFill>
                <a:schemeClr val="tx1"/>
              </a:solidFill>
            </a:rPr>
            <a:t>YOUR LOGO </a:t>
          </a:r>
        </a:p>
      </xdr:txBody>
    </xdr:sp>
    <xdr:clientData/>
  </xdr:twoCellAnchor>
  <xdr:twoCellAnchor editAs="oneCell">
    <xdr:from>
      <xdr:col>37</xdr:col>
      <xdr:colOff>341677</xdr:colOff>
      <xdr:row>29</xdr:row>
      <xdr:rowOff>131381</xdr:rowOff>
    </xdr:from>
    <xdr:to>
      <xdr:col>44</xdr:col>
      <xdr:colOff>613104</xdr:colOff>
      <xdr:row>43</xdr:row>
      <xdr:rowOff>175673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D2E95CD0-B73E-DB5D-D779-1A1C9B696E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7263487" y="5944915"/>
          <a:ext cx="6019272" cy="2847051"/>
        </a:xfrm>
        <a:prstGeom prst="rect">
          <a:avLst/>
        </a:prstGeom>
      </xdr:spPr>
    </xdr:pic>
    <xdr:clientData/>
  </xdr:twoCellAnchor>
  <xdr:twoCellAnchor editAs="oneCell">
    <xdr:from>
      <xdr:col>41</xdr:col>
      <xdr:colOff>744482</xdr:colOff>
      <xdr:row>17</xdr:row>
      <xdr:rowOff>32844</xdr:rowOff>
    </xdr:from>
    <xdr:to>
      <xdr:col>44</xdr:col>
      <xdr:colOff>601678</xdr:colOff>
      <xdr:row>28</xdr:row>
      <xdr:rowOff>174695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F2B32FD1-66C6-4E6F-1BDE-411508ED40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30950775" y="3470603"/>
          <a:ext cx="2320558" cy="23205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Q552"/>
  <sheetViews>
    <sheetView workbookViewId="0">
      <selection activeCell="D19" sqref="D19"/>
    </sheetView>
  </sheetViews>
  <sheetFormatPr defaultColWidth="11.44140625" defaultRowHeight="14.4" x14ac:dyDescent="0.3"/>
  <cols>
    <col min="2" max="2" width="15.88671875" customWidth="1"/>
    <col min="5" max="5" width="18.44140625" customWidth="1"/>
  </cols>
  <sheetData>
    <row r="1" spans="1:9" x14ac:dyDescent="0.3">
      <c r="A1" t="s">
        <v>0</v>
      </c>
      <c r="B1" t="s">
        <v>158</v>
      </c>
    </row>
    <row r="2" spans="1:9" x14ac:dyDescent="0.3">
      <c r="A2" t="s">
        <v>1</v>
      </c>
      <c r="B2" t="s">
        <v>159</v>
      </c>
    </row>
    <row r="3" spans="1:9" x14ac:dyDescent="0.3">
      <c r="A3" t="s">
        <v>2</v>
      </c>
      <c r="B3" s="1">
        <v>45700</v>
      </c>
    </row>
    <row r="4" spans="1:9" x14ac:dyDescent="0.3">
      <c r="A4" t="s">
        <v>3</v>
      </c>
      <c r="B4" s="1">
        <v>45700</v>
      </c>
    </row>
    <row r="5" spans="1:9" x14ac:dyDescent="0.3">
      <c r="A5" t="s">
        <v>4</v>
      </c>
      <c r="B5">
        <v>202501</v>
      </c>
    </row>
    <row r="6" spans="1:9" x14ac:dyDescent="0.3">
      <c r="A6" t="s">
        <v>5</v>
      </c>
      <c r="B6" t="s">
        <v>160</v>
      </c>
    </row>
    <row r="7" spans="1:9" x14ac:dyDescent="0.3">
      <c r="A7" t="s">
        <v>6</v>
      </c>
      <c r="B7" t="s">
        <v>161</v>
      </c>
    </row>
    <row r="8" spans="1:9" x14ac:dyDescent="0.3">
      <c r="A8" t="s">
        <v>7</v>
      </c>
      <c r="B8" t="s">
        <v>162</v>
      </c>
    </row>
    <row r="9" spans="1:9" x14ac:dyDescent="0.3">
      <c r="A9" t="s">
        <v>123</v>
      </c>
      <c r="B9" t="s">
        <v>163</v>
      </c>
    </row>
    <row r="10" spans="1:9" x14ac:dyDescent="0.3">
      <c r="A10" t="s">
        <v>8</v>
      </c>
      <c r="B10" t="s">
        <v>91</v>
      </c>
    </row>
    <row r="11" spans="1:9" x14ac:dyDescent="0.3">
      <c r="A11" t="s">
        <v>9</v>
      </c>
    </row>
    <row r="12" spans="1:9" x14ac:dyDescent="0.3">
      <c r="A12" t="s">
        <v>10</v>
      </c>
      <c r="B12" t="s">
        <v>11</v>
      </c>
    </row>
    <row r="13" spans="1:9" x14ac:dyDescent="0.3">
      <c r="A13" t="s">
        <v>12</v>
      </c>
      <c r="B13">
        <v>10000</v>
      </c>
      <c r="C13" t="s">
        <v>13</v>
      </c>
      <c r="D13">
        <v>10000</v>
      </c>
      <c r="E13" t="s">
        <v>124</v>
      </c>
    </row>
    <row r="14" spans="1:9" x14ac:dyDescent="0.3">
      <c r="A14" t="s">
        <v>88</v>
      </c>
    </row>
    <row r="15" spans="1:9" x14ac:dyDescent="0.3">
      <c r="A15" t="s">
        <v>88</v>
      </c>
    </row>
    <row r="16" spans="1:9" x14ac:dyDescent="0.3">
      <c r="A16" t="s">
        <v>14</v>
      </c>
      <c r="E16" t="s">
        <v>15</v>
      </c>
      <c r="I16" t="s">
        <v>16</v>
      </c>
    </row>
    <row r="17" spans="1:11" x14ac:dyDescent="0.3">
      <c r="A17" t="s">
        <v>17</v>
      </c>
      <c r="B17" t="s">
        <v>164</v>
      </c>
      <c r="C17">
        <v>1</v>
      </c>
      <c r="E17" t="s">
        <v>18</v>
      </c>
      <c r="F17" t="s">
        <v>165</v>
      </c>
      <c r="G17" t="s">
        <v>166</v>
      </c>
      <c r="I17" t="s">
        <v>19</v>
      </c>
      <c r="J17">
        <v>0.2</v>
      </c>
      <c r="K17" t="s">
        <v>20</v>
      </c>
    </row>
    <row r="18" spans="1:11" x14ac:dyDescent="0.3">
      <c r="A18" t="s">
        <v>21</v>
      </c>
      <c r="B18" t="s">
        <v>130</v>
      </c>
      <c r="E18" t="s">
        <v>22</v>
      </c>
      <c r="F18" t="s">
        <v>167</v>
      </c>
      <c r="I18" t="s">
        <v>23</v>
      </c>
      <c r="J18">
        <v>0.72</v>
      </c>
      <c r="K18" t="s">
        <v>20</v>
      </c>
    </row>
    <row r="19" spans="1:11" x14ac:dyDescent="0.3">
      <c r="A19" t="s">
        <v>24</v>
      </c>
      <c r="B19">
        <v>10</v>
      </c>
      <c r="C19" t="s">
        <v>25</v>
      </c>
      <c r="E19" t="s">
        <v>26</v>
      </c>
      <c r="F19">
        <v>0</v>
      </c>
      <c r="G19" t="s">
        <v>168</v>
      </c>
      <c r="I19" t="s">
        <v>28</v>
      </c>
      <c r="J19" t="s">
        <v>125</v>
      </c>
    </row>
    <row r="20" spans="1:11" x14ac:dyDescent="0.3">
      <c r="A20" t="s">
        <v>29</v>
      </c>
      <c r="B20">
        <v>4</v>
      </c>
      <c r="C20" t="s">
        <v>25</v>
      </c>
      <c r="E20" t="s">
        <v>131</v>
      </c>
      <c r="F20">
        <v>0</v>
      </c>
      <c r="G20" t="s">
        <v>27</v>
      </c>
      <c r="I20" t="s">
        <v>31</v>
      </c>
      <c r="J20">
        <v>0.01</v>
      </c>
    </row>
    <row r="21" spans="1:11" x14ac:dyDescent="0.3">
      <c r="A21" t="s">
        <v>92</v>
      </c>
      <c r="B21">
        <v>0</v>
      </c>
      <c r="C21" t="s">
        <v>34</v>
      </c>
      <c r="E21" t="s">
        <v>132</v>
      </c>
      <c r="F21">
        <v>0</v>
      </c>
      <c r="G21" t="s">
        <v>27</v>
      </c>
      <c r="I21" t="s">
        <v>187</v>
      </c>
      <c r="J21">
        <v>30</v>
      </c>
    </row>
    <row r="22" spans="1:11" x14ac:dyDescent="0.3">
      <c r="A22" t="s">
        <v>33</v>
      </c>
      <c r="B22">
        <v>0.3</v>
      </c>
      <c r="C22" t="s">
        <v>20</v>
      </c>
      <c r="E22" t="s">
        <v>30</v>
      </c>
      <c r="F22">
        <v>0.2</v>
      </c>
      <c r="G22" t="s">
        <v>20</v>
      </c>
    </row>
    <row r="23" spans="1:11" x14ac:dyDescent="0.3">
      <c r="A23" t="s">
        <v>93</v>
      </c>
      <c r="B23">
        <v>100</v>
      </c>
      <c r="C23" t="s">
        <v>34</v>
      </c>
      <c r="E23" t="s">
        <v>32</v>
      </c>
      <c r="F23">
        <v>0</v>
      </c>
      <c r="G23" t="s">
        <v>20</v>
      </c>
    </row>
    <row r="24" spans="1:11" x14ac:dyDescent="0.3">
      <c r="A24" t="s">
        <v>35</v>
      </c>
      <c r="B24">
        <v>37.698999999999998</v>
      </c>
      <c r="C24" t="s">
        <v>36</v>
      </c>
    </row>
    <row r="25" spans="1:11" x14ac:dyDescent="0.3">
      <c r="A25" t="s">
        <v>88</v>
      </c>
    </row>
    <row r="26" spans="1:11" x14ac:dyDescent="0.3">
      <c r="A26" t="s">
        <v>88</v>
      </c>
    </row>
    <row r="27" spans="1:11" x14ac:dyDescent="0.3">
      <c r="A27" t="s">
        <v>88</v>
      </c>
    </row>
    <row r="28" spans="1:11" x14ac:dyDescent="0.3">
      <c r="A28" t="s">
        <v>148</v>
      </c>
      <c r="E28" t="s">
        <v>37</v>
      </c>
      <c r="I28" t="s">
        <v>94</v>
      </c>
    </row>
    <row r="29" spans="1:11" x14ac:dyDescent="0.3">
      <c r="A29" t="s">
        <v>38</v>
      </c>
      <c r="B29" t="s">
        <v>169</v>
      </c>
      <c r="E29" t="s">
        <v>38</v>
      </c>
      <c r="F29" t="s">
        <v>169</v>
      </c>
      <c r="I29" t="s">
        <v>95</v>
      </c>
    </row>
    <row r="30" spans="1:11" x14ac:dyDescent="0.3">
      <c r="A30" t="s">
        <v>39</v>
      </c>
      <c r="B30">
        <v>1</v>
      </c>
      <c r="C30" t="s">
        <v>40</v>
      </c>
      <c r="E30" t="s">
        <v>39</v>
      </c>
      <c r="F30">
        <v>10</v>
      </c>
      <c r="G30" t="s">
        <v>40</v>
      </c>
      <c r="I30" t="s">
        <v>126</v>
      </c>
    </row>
    <row r="31" spans="1:11" x14ac:dyDescent="0.3">
      <c r="A31" t="s">
        <v>41</v>
      </c>
      <c r="B31">
        <v>1</v>
      </c>
      <c r="C31" t="s">
        <v>96</v>
      </c>
      <c r="E31" t="s">
        <v>41</v>
      </c>
      <c r="F31">
        <v>0.8</v>
      </c>
      <c r="G31" t="s">
        <v>96</v>
      </c>
    </row>
    <row r="32" spans="1:11" x14ac:dyDescent="0.3">
      <c r="A32" t="s">
        <v>42</v>
      </c>
      <c r="B32">
        <v>0</v>
      </c>
      <c r="C32" t="s">
        <v>43</v>
      </c>
      <c r="E32" t="s">
        <v>42</v>
      </c>
      <c r="F32">
        <v>0</v>
      </c>
      <c r="G32" t="s">
        <v>43</v>
      </c>
    </row>
    <row r="33" spans="1:15" x14ac:dyDescent="0.3">
      <c r="A33" t="s">
        <v>44</v>
      </c>
      <c r="B33">
        <v>20</v>
      </c>
      <c r="C33" t="s">
        <v>89</v>
      </c>
      <c r="E33" t="s">
        <v>44</v>
      </c>
      <c r="F33">
        <v>20</v>
      </c>
      <c r="G33" t="s">
        <v>89</v>
      </c>
    </row>
    <row r="34" spans="1:15" x14ac:dyDescent="0.3">
      <c r="A34" t="s">
        <v>45</v>
      </c>
      <c r="B34">
        <v>1</v>
      </c>
      <c r="C34" t="s">
        <v>27</v>
      </c>
      <c r="E34" t="s">
        <v>45</v>
      </c>
      <c r="F34">
        <v>1</v>
      </c>
      <c r="G34" t="s">
        <v>27</v>
      </c>
    </row>
    <row r="35" spans="1:15" x14ac:dyDescent="0.3">
      <c r="A35" t="s">
        <v>88</v>
      </c>
    </row>
    <row r="36" spans="1:15" x14ac:dyDescent="0.3">
      <c r="A36" t="s">
        <v>88</v>
      </c>
    </row>
    <row r="37" spans="1:15" x14ac:dyDescent="0.3">
      <c r="A37" t="s">
        <v>88</v>
      </c>
    </row>
    <row r="38" spans="1:15" x14ac:dyDescent="0.3">
      <c r="A38" t="s">
        <v>46</v>
      </c>
      <c r="E38" t="s">
        <v>47</v>
      </c>
      <c r="I38" t="s">
        <v>48</v>
      </c>
      <c r="M38" t="s">
        <v>170</v>
      </c>
    </row>
    <row r="39" spans="1:15" x14ac:dyDescent="0.3">
      <c r="A39" t="s">
        <v>49</v>
      </c>
      <c r="B39" t="s">
        <v>171</v>
      </c>
      <c r="E39" t="s">
        <v>49</v>
      </c>
      <c r="F39" t="s">
        <v>143</v>
      </c>
      <c r="I39" t="s">
        <v>49</v>
      </c>
      <c r="M39" t="s">
        <v>172</v>
      </c>
      <c r="N39" t="s">
        <v>173</v>
      </c>
    </row>
    <row r="40" spans="1:15" x14ac:dyDescent="0.3">
      <c r="A40" t="s">
        <v>19</v>
      </c>
      <c r="B40">
        <v>0.2</v>
      </c>
      <c r="C40" t="s">
        <v>20</v>
      </c>
      <c r="E40" t="s">
        <v>19</v>
      </c>
      <c r="F40">
        <v>0.2</v>
      </c>
      <c r="G40" t="s">
        <v>20</v>
      </c>
      <c r="I40" t="s">
        <v>19</v>
      </c>
      <c r="J40">
        <v>0</v>
      </c>
      <c r="K40" t="s">
        <v>20</v>
      </c>
      <c r="M40" t="s">
        <v>174</v>
      </c>
      <c r="N40">
        <v>50</v>
      </c>
      <c r="O40" t="s">
        <v>175</v>
      </c>
    </row>
    <row r="41" spans="1:15" x14ac:dyDescent="0.3">
      <c r="A41" t="s">
        <v>23</v>
      </c>
      <c r="B41">
        <v>0.72</v>
      </c>
      <c r="C41" t="s">
        <v>20</v>
      </c>
      <c r="E41" t="s">
        <v>23</v>
      </c>
      <c r="F41">
        <v>0.67400000000000004</v>
      </c>
      <c r="G41" t="s">
        <v>20</v>
      </c>
      <c r="I41" t="s">
        <v>23</v>
      </c>
      <c r="J41">
        <v>0</v>
      </c>
      <c r="K41" t="s">
        <v>20</v>
      </c>
      <c r="M41" t="s">
        <v>176</v>
      </c>
      <c r="N41">
        <v>19.2</v>
      </c>
      <c r="O41" t="s">
        <v>177</v>
      </c>
    </row>
    <row r="42" spans="1:15" x14ac:dyDescent="0.3">
      <c r="A42" t="s">
        <v>88</v>
      </c>
      <c r="F42" t="s">
        <v>149</v>
      </c>
      <c r="G42" t="s">
        <v>50</v>
      </c>
      <c r="J42" t="s">
        <v>149</v>
      </c>
      <c r="K42" t="s">
        <v>50</v>
      </c>
    </row>
    <row r="43" spans="1:15" x14ac:dyDescent="0.3">
      <c r="A43" t="s">
        <v>88</v>
      </c>
      <c r="E43" t="s">
        <v>51</v>
      </c>
      <c r="F43">
        <v>9.9639414209708801E-2</v>
      </c>
      <c r="G43">
        <v>1</v>
      </c>
      <c r="I43" t="s">
        <v>51</v>
      </c>
    </row>
    <row r="44" spans="1:15" x14ac:dyDescent="0.3">
      <c r="A44" t="s">
        <v>88</v>
      </c>
      <c r="E44" t="s">
        <v>97</v>
      </c>
      <c r="F44">
        <v>2.06140877512928</v>
      </c>
      <c r="G44">
        <v>1.4501514558962301</v>
      </c>
      <c r="I44" t="s">
        <v>97</v>
      </c>
    </row>
    <row r="45" spans="1:15" x14ac:dyDescent="0.3">
      <c r="A45" t="s">
        <v>88</v>
      </c>
      <c r="E45" t="s">
        <v>52</v>
      </c>
      <c r="I45" t="s">
        <v>52</v>
      </c>
    </row>
    <row r="46" spans="1:15" x14ac:dyDescent="0.3">
      <c r="A46" t="s">
        <v>88</v>
      </c>
      <c r="E46" t="s">
        <v>53</v>
      </c>
      <c r="I46" t="s">
        <v>53</v>
      </c>
    </row>
    <row r="47" spans="1:15" x14ac:dyDescent="0.3">
      <c r="A47" t="s">
        <v>88</v>
      </c>
    </row>
    <row r="48" spans="1:15" x14ac:dyDescent="0.3">
      <c r="A48" t="s">
        <v>88</v>
      </c>
    </row>
    <row r="49" spans="1:251" x14ac:dyDescent="0.3">
      <c r="A49" t="s">
        <v>88</v>
      </c>
    </row>
    <row r="50" spans="1:251" x14ac:dyDescent="0.3">
      <c r="E50" t="s">
        <v>54</v>
      </c>
      <c r="Y50" t="s">
        <v>55</v>
      </c>
      <c r="AJ50" t="s">
        <v>134</v>
      </c>
      <c r="AU50" t="s">
        <v>134</v>
      </c>
      <c r="BF50" t="s">
        <v>85</v>
      </c>
      <c r="BQ50" t="s">
        <v>150</v>
      </c>
      <c r="CB50" t="s">
        <v>56</v>
      </c>
      <c r="CM50" t="s">
        <v>151</v>
      </c>
      <c r="CX50" t="s">
        <v>178</v>
      </c>
      <c r="DI50" t="s">
        <v>152</v>
      </c>
      <c r="DT50" t="s">
        <v>153</v>
      </c>
      <c r="EE50" t="s">
        <v>98</v>
      </c>
      <c r="EP50" t="s">
        <v>154</v>
      </c>
      <c r="FA50" t="s">
        <v>99</v>
      </c>
      <c r="FL50" t="s">
        <v>55</v>
      </c>
      <c r="FW50" t="s">
        <v>55</v>
      </c>
      <c r="GH50" t="s">
        <v>134</v>
      </c>
      <c r="GS50" t="s">
        <v>134</v>
      </c>
      <c r="HD50" t="s">
        <v>100</v>
      </c>
      <c r="HO50" t="s">
        <v>101</v>
      </c>
      <c r="HV50" t="s">
        <v>102</v>
      </c>
      <c r="HZ50" t="s">
        <v>103</v>
      </c>
      <c r="IE50" t="s">
        <v>104</v>
      </c>
      <c r="II50" t="s">
        <v>103</v>
      </c>
      <c r="IK50" t="s">
        <v>127</v>
      </c>
    </row>
    <row r="51" spans="1:251" x14ac:dyDescent="0.3">
      <c r="A51" t="s">
        <v>57</v>
      </c>
      <c r="T51" t="s">
        <v>58</v>
      </c>
      <c r="V51" t="s">
        <v>59</v>
      </c>
      <c r="X51" t="s">
        <v>60</v>
      </c>
      <c r="Z51" t="s">
        <v>57</v>
      </c>
      <c r="AB51" t="s">
        <v>61</v>
      </c>
      <c r="AE51" t="s">
        <v>58</v>
      </c>
      <c r="AG51" t="s">
        <v>59</v>
      </c>
      <c r="AI51" t="s">
        <v>60</v>
      </c>
      <c r="AK51" t="s">
        <v>57</v>
      </c>
      <c r="AM51" t="s">
        <v>61</v>
      </c>
      <c r="AP51" t="s">
        <v>58</v>
      </c>
      <c r="AR51" t="s">
        <v>59</v>
      </c>
      <c r="AT51" t="s">
        <v>60</v>
      </c>
      <c r="AV51" t="s">
        <v>57</v>
      </c>
      <c r="AX51" t="s">
        <v>61</v>
      </c>
      <c r="BA51" t="s">
        <v>58</v>
      </c>
      <c r="BC51" t="s">
        <v>59</v>
      </c>
      <c r="BE51" t="s">
        <v>60</v>
      </c>
      <c r="BG51" t="s">
        <v>57</v>
      </c>
      <c r="BI51" t="s">
        <v>61</v>
      </c>
      <c r="BL51" t="s">
        <v>58</v>
      </c>
      <c r="BN51" t="s">
        <v>59</v>
      </c>
      <c r="BP51" t="s">
        <v>60</v>
      </c>
      <c r="BR51" t="s">
        <v>57</v>
      </c>
      <c r="BT51" t="s">
        <v>61</v>
      </c>
      <c r="BW51" t="s">
        <v>58</v>
      </c>
      <c r="BY51" t="s">
        <v>59</v>
      </c>
      <c r="CA51" t="s">
        <v>60</v>
      </c>
      <c r="CC51" t="s">
        <v>57</v>
      </c>
      <c r="CE51" t="s">
        <v>61</v>
      </c>
      <c r="CH51" t="s">
        <v>58</v>
      </c>
      <c r="CJ51" t="s">
        <v>59</v>
      </c>
      <c r="CL51" t="s">
        <v>60</v>
      </c>
      <c r="CN51" t="s">
        <v>57</v>
      </c>
      <c r="CP51" t="s">
        <v>61</v>
      </c>
      <c r="CS51" t="s">
        <v>58</v>
      </c>
      <c r="CU51" t="s">
        <v>59</v>
      </c>
      <c r="CW51" t="s">
        <v>60</v>
      </c>
      <c r="CY51" t="s">
        <v>57</v>
      </c>
      <c r="DA51" t="s">
        <v>61</v>
      </c>
      <c r="DD51" t="s">
        <v>58</v>
      </c>
      <c r="DF51" t="s">
        <v>59</v>
      </c>
      <c r="DH51" t="s">
        <v>60</v>
      </c>
      <c r="DJ51" t="s">
        <v>57</v>
      </c>
      <c r="DL51" t="s">
        <v>61</v>
      </c>
      <c r="DO51" t="s">
        <v>58</v>
      </c>
      <c r="DQ51" t="s">
        <v>59</v>
      </c>
      <c r="DS51" t="s">
        <v>60</v>
      </c>
      <c r="DU51" t="s">
        <v>57</v>
      </c>
      <c r="DW51" t="s">
        <v>61</v>
      </c>
      <c r="DZ51" t="s">
        <v>58</v>
      </c>
      <c r="EB51" t="s">
        <v>59</v>
      </c>
      <c r="ED51" t="s">
        <v>60</v>
      </c>
      <c r="EF51" t="s">
        <v>57</v>
      </c>
      <c r="EH51" t="s">
        <v>61</v>
      </c>
      <c r="EK51" t="s">
        <v>58</v>
      </c>
      <c r="EM51" t="s">
        <v>59</v>
      </c>
      <c r="EO51" t="s">
        <v>60</v>
      </c>
      <c r="EQ51" t="s">
        <v>57</v>
      </c>
      <c r="ES51" t="s">
        <v>61</v>
      </c>
      <c r="EV51" t="s">
        <v>58</v>
      </c>
      <c r="EX51" t="s">
        <v>59</v>
      </c>
      <c r="EZ51" t="s">
        <v>60</v>
      </c>
      <c r="FB51" t="s">
        <v>57</v>
      </c>
      <c r="FD51" t="s">
        <v>61</v>
      </c>
      <c r="FG51" t="s">
        <v>58</v>
      </c>
      <c r="FI51" t="s">
        <v>59</v>
      </c>
      <c r="FK51" t="s">
        <v>60</v>
      </c>
      <c r="FM51" t="s">
        <v>57</v>
      </c>
      <c r="FO51" t="s">
        <v>61</v>
      </c>
      <c r="FR51" t="s">
        <v>58</v>
      </c>
      <c r="FT51" t="s">
        <v>59</v>
      </c>
      <c r="FV51" t="s">
        <v>60</v>
      </c>
      <c r="FX51" t="s">
        <v>57</v>
      </c>
      <c r="FZ51" t="s">
        <v>61</v>
      </c>
      <c r="GC51" t="s">
        <v>58</v>
      </c>
      <c r="GE51" t="s">
        <v>59</v>
      </c>
      <c r="GG51" t="s">
        <v>60</v>
      </c>
      <c r="GI51" t="s">
        <v>57</v>
      </c>
      <c r="GK51" t="s">
        <v>61</v>
      </c>
      <c r="GN51" t="s">
        <v>58</v>
      </c>
      <c r="GP51" t="s">
        <v>59</v>
      </c>
      <c r="GR51" t="s">
        <v>60</v>
      </c>
      <c r="GT51" t="s">
        <v>57</v>
      </c>
      <c r="GV51" t="s">
        <v>61</v>
      </c>
      <c r="GY51" t="s">
        <v>58</v>
      </c>
      <c r="HA51" t="s">
        <v>59</v>
      </c>
      <c r="HC51" t="s">
        <v>60</v>
      </c>
      <c r="HE51" t="s">
        <v>57</v>
      </c>
      <c r="HG51" t="s">
        <v>61</v>
      </c>
      <c r="HJ51" t="s">
        <v>58</v>
      </c>
      <c r="HL51" t="s">
        <v>59</v>
      </c>
      <c r="HN51" t="s">
        <v>60</v>
      </c>
      <c r="HP51" t="s">
        <v>57</v>
      </c>
      <c r="HR51" t="s">
        <v>61</v>
      </c>
      <c r="HU51" t="s">
        <v>59</v>
      </c>
      <c r="HX51" t="s">
        <v>58</v>
      </c>
      <c r="HZ51" t="s">
        <v>59</v>
      </c>
      <c r="IC51" t="s">
        <v>58</v>
      </c>
      <c r="IE51" t="s">
        <v>59</v>
      </c>
      <c r="IH51" t="s">
        <v>60</v>
      </c>
    </row>
    <row r="52" spans="1:251" x14ac:dyDescent="0.3">
      <c r="A52" t="s">
        <v>62</v>
      </c>
      <c r="B52" t="s">
        <v>63</v>
      </c>
      <c r="C52" t="s">
        <v>64</v>
      </c>
      <c r="D52" t="s">
        <v>88</v>
      </c>
      <c r="F52" t="s">
        <v>179</v>
      </c>
      <c r="G52" t="s">
        <v>146</v>
      </c>
      <c r="H52" t="s">
        <v>180</v>
      </c>
      <c r="I52" t="s">
        <v>88</v>
      </c>
      <c r="J52" t="s">
        <v>146</v>
      </c>
      <c r="K52" t="s">
        <v>73</v>
      </c>
      <c r="L52" t="s">
        <v>73</v>
      </c>
      <c r="M52" t="s">
        <v>74</v>
      </c>
      <c r="N52" t="s">
        <v>74</v>
      </c>
      <c r="O52" t="s">
        <v>75</v>
      </c>
      <c r="P52" t="s">
        <v>75</v>
      </c>
      <c r="Q52" t="s">
        <v>76</v>
      </c>
      <c r="R52" t="s">
        <v>76</v>
      </c>
      <c r="S52" t="s">
        <v>88</v>
      </c>
      <c r="T52" t="s">
        <v>155</v>
      </c>
      <c r="U52" t="s">
        <v>105</v>
      </c>
      <c r="V52" t="s">
        <v>155</v>
      </c>
      <c r="W52" t="s">
        <v>105</v>
      </c>
      <c r="X52" t="s">
        <v>155</v>
      </c>
      <c r="Y52" t="s">
        <v>105</v>
      </c>
      <c r="Z52" t="s">
        <v>155</v>
      </c>
      <c r="AA52" t="s">
        <v>105</v>
      </c>
      <c r="AB52" t="s">
        <v>155</v>
      </c>
      <c r="AC52" t="s">
        <v>105</v>
      </c>
      <c r="AD52" t="s">
        <v>88</v>
      </c>
      <c r="AE52" t="s">
        <v>155</v>
      </c>
      <c r="AF52" t="s">
        <v>77</v>
      </c>
      <c r="AG52" t="s">
        <v>155</v>
      </c>
      <c r="AH52" t="s">
        <v>77</v>
      </c>
      <c r="AI52" t="s">
        <v>155</v>
      </c>
      <c r="AJ52" t="s">
        <v>77</v>
      </c>
      <c r="AK52" t="s">
        <v>155</v>
      </c>
      <c r="AL52" t="s">
        <v>77</v>
      </c>
      <c r="AM52" t="s">
        <v>155</v>
      </c>
      <c r="AN52" t="s">
        <v>77</v>
      </c>
      <c r="AO52" t="s">
        <v>88</v>
      </c>
      <c r="AP52" t="s">
        <v>155</v>
      </c>
      <c r="AQ52" t="s">
        <v>77</v>
      </c>
      <c r="AR52" t="s">
        <v>155</v>
      </c>
      <c r="AS52" t="s">
        <v>77</v>
      </c>
      <c r="AT52" t="s">
        <v>155</v>
      </c>
      <c r="AU52" t="s">
        <v>77</v>
      </c>
      <c r="AV52" t="s">
        <v>155</v>
      </c>
      <c r="AW52" t="s">
        <v>77</v>
      </c>
      <c r="AX52" t="s">
        <v>155</v>
      </c>
      <c r="AY52" t="s">
        <v>77</v>
      </c>
      <c r="AZ52" t="s">
        <v>88</v>
      </c>
      <c r="BA52" t="s">
        <v>65</v>
      </c>
      <c r="BB52" t="s">
        <v>135</v>
      </c>
      <c r="BC52" t="s">
        <v>65</v>
      </c>
      <c r="BD52" t="s">
        <v>135</v>
      </c>
      <c r="BE52" t="s">
        <v>65</v>
      </c>
      <c r="BF52" t="s">
        <v>135</v>
      </c>
      <c r="BG52" t="s">
        <v>65</v>
      </c>
      <c r="BH52" t="s">
        <v>135</v>
      </c>
      <c r="BI52" t="s">
        <v>65</v>
      </c>
      <c r="BJ52" t="s">
        <v>135</v>
      </c>
      <c r="BK52" t="s">
        <v>88</v>
      </c>
      <c r="BL52" t="s">
        <v>65</v>
      </c>
      <c r="BM52" t="s">
        <v>66</v>
      </c>
      <c r="BN52" t="s">
        <v>65</v>
      </c>
      <c r="BO52" t="s">
        <v>66</v>
      </c>
      <c r="BP52" t="s">
        <v>65</v>
      </c>
      <c r="BQ52" t="s">
        <v>66</v>
      </c>
      <c r="BR52" t="s">
        <v>65</v>
      </c>
      <c r="BS52" t="s">
        <v>66</v>
      </c>
      <c r="BT52" t="s">
        <v>65</v>
      </c>
      <c r="BU52" t="s">
        <v>66</v>
      </c>
      <c r="BV52" t="s">
        <v>88</v>
      </c>
      <c r="BW52" t="s">
        <v>65</v>
      </c>
      <c r="BX52" t="s">
        <v>66</v>
      </c>
      <c r="BY52" t="s">
        <v>65</v>
      </c>
      <c r="BZ52" t="s">
        <v>66</v>
      </c>
      <c r="CA52" t="s">
        <v>65</v>
      </c>
      <c r="CB52" t="s">
        <v>66</v>
      </c>
      <c r="CC52" t="s">
        <v>65</v>
      </c>
      <c r="CD52" t="s">
        <v>66</v>
      </c>
      <c r="CE52" t="s">
        <v>65</v>
      </c>
      <c r="CF52" t="s">
        <v>66</v>
      </c>
      <c r="CG52" t="s">
        <v>88</v>
      </c>
      <c r="CH52" t="s">
        <v>65</v>
      </c>
      <c r="CI52" t="s">
        <v>156</v>
      </c>
      <c r="CJ52" t="s">
        <v>65</v>
      </c>
      <c r="CK52" t="s">
        <v>156</v>
      </c>
      <c r="CL52" t="s">
        <v>65</v>
      </c>
      <c r="CM52" t="s">
        <v>156</v>
      </c>
      <c r="CN52" t="s">
        <v>65</v>
      </c>
      <c r="CO52" t="s">
        <v>156</v>
      </c>
      <c r="CP52" t="s">
        <v>65</v>
      </c>
      <c r="CQ52" t="s">
        <v>156</v>
      </c>
      <c r="CR52" t="s">
        <v>88</v>
      </c>
      <c r="CS52" t="s">
        <v>65</v>
      </c>
      <c r="CT52" t="s">
        <v>181</v>
      </c>
      <c r="CU52" t="s">
        <v>65</v>
      </c>
      <c r="CV52" t="s">
        <v>181</v>
      </c>
      <c r="CW52" t="s">
        <v>65</v>
      </c>
      <c r="CX52" t="s">
        <v>181</v>
      </c>
      <c r="CY52" t="s">
        <v>65</v>
      </c>
      <c r="CZ52" t="s">
        <v>181</v>
      </c>
      <c r="DA52" t="s">
        <v>65</v>
      </c>
      <c r="DB52" t="s">
        <v>181</v>
      </c>
      <c r="DC52" t="s">
        <v>88</v>
      </c>
      <c r="DD52" t="s">
        <v>65</v>
      </c>
      <c r="DE52" t="s">
        <v>90</v>
      </c>
      <c r="DF52" t="s">
        <v>65</v>
      </c>
      <c r="DG52" t="s">
        <v>90</v>
      </c>
      <c r="DH52" t="s">
        <v>65</v>
      </c>
      <c r="DI52" t="s">
        <v>90</v>
      </c>
      <c r="DJ52" t="s">
        <v>65</v>
      </c>
      <c r="DK52" t="s">
        <v>90</v>
      </c>
      <c r="DL52" t="s">
        <v>65</v>
      </c>
      <c r="DM52" t="s">
        <v>90</v>
      </c>
      <c r="DN52" t="s">
        <v>88</v>
      </c>
      <c r="DO52" t="s">
        <v>65</v>
      </c>
      <c r="DP52" t="s">
        <v>106</v>
      </c>
      <c r="DQ52" t="s">
        <v>65</v>
      </c>
      <c r="DR52" t="s">
        <v>106</v>
      </c>
      <c r="DS52" t="s">
        <v>65</v>
      </c>
      <c r="DT52" t="s">
        <v>106</v>
      </c>
      <c r="DU52" t="s">
        <v>65</v>
      </c>
      <c r="DV52" t="s">
        <v>106</v>
      </c>
      <c r="DW52" t="s">
        <v>65</v>
      </c>
      <c r="DX52" t="s">
        <v>106</v>
      </c>
      <c r="DY52" t="s">
        <v>88</v>
      </c>
      <c r="DZ52" t="s">
        <v>65</v>
      </c>
      <c r="EA52" t="s">
        <v>106</v>
      </c>
      <c r="EB52" t="s">
        <v>65</v>
      </c>
      <c r="EC52" t="s">
        <v>106</v>
      </c>
      <c r="ED52" t="s">
        <v>65</v>
      </c>
      <c r="EE52" t="s">
        <v>106</v>
      </c>
      <c r="EF52" t="s">
        <v>65</v>
      </c>
      <c r="EG52" t="s">
        <v>106</v>
      </c>
      <c r="EH52" t="s">
        <v>65</v>
      </c>
      <c r="EI52" t="s">
        <v>106</v>
      </c>
      <c r="EJ52" t="s">
        <v>88</v>
      </c>
      <c r="EK52" t="s">
        <v>65</v>
      </c>
      <c r="EL52" t="s">
        <v>157</v>
      </c>
      <c r="EM52" t="s">
        <v>65</v>
      </c>
      <c r="EN52" t="s">
        <v>157</v>
      </c>
      <c r="EO52" t="s">
        <v>65</v>
      </c>
      <c r="EP52" t="s">
        <v>157</v>
      </c>
      <c r="EQ52" t="s">
        <v>65</v>
      </c>
      <c r="ER52" t="s">
        <v>157</v>
      </c>
      <c r="ES52" t="s">
        <v>65</v>
      </c>
      <c r="ET52" t="s">
        <v>157</v>
      </c>
      <c r="EU52" t="s">
        <v>88</v>
      </c>
      <c r="EV52" t="s">
        <v>65</v>
      </c>
      <c r="EW52" t="s">
        <v>107</v>
      </c>
      <c r="EX52" t="s">
        <v>65</v>
      </c>
      <c r="EY52" t="s">
        <v>107</v>
      </c>
      <c r="EZ52" t="s">
        <v>65</v>
      </c>
      <c r="FA52" t="s">
        <v>107</v>
      </c>
      <c r="FB52" t="s">
        <v>65</v>
      </c>
      <c r="FC52" t="s">
        <v>107</v>
      </c>
      <c r="FD52" t="s">
        <v>65</v>
      </c>
      <c r="FE52" t="s">
        <v>107</v>
      </c>
      <c r="FF52" t="s">
        <v>88</v>
      </c>
      <c r="FG52" t="s">
        <v>108</v>
      </c>
      <c r="FH52" t="s">
        <v>105</v>
      </c>
      <c r="FI52" t="s">
        <v>108</v>
      </c>
      <c r="FJ52" t="s">
        <v>105</v>
      </c>
      <c r="FK52" t="s">
        <v>108</v>
      </c>
      <c r="FL52" t="s">
        <v>105</v>
      </c>
      <c r="FM52" t="s">
        <v>108</v>
      </c>
      <c r="FN52" t="s">
        <v>105</v>
      </c>
      <c r="FO52" t="s">
        <v>108</v>
      </c>
      <c r="FP52" t="s">
        <v>105</v>
      </c>
      <c r="FQ52" t="s">
        <v>88</v>
      </c>
      <c r="FR52" t="s">
        <v>109</v>
      </c>
      <c r="FS52" t="s">
        <v>105</v>
      </c>
      <c r="FT52" t="s">
        <v>109</v>
      </c>
      <c r="FU52" t="s">
        <v>105</v>
      </c>
      <c r="FV52" t="s">
        <v>109</v>
      </c>
      <c r="FW52" t="s">
        <v>105</v>
      </c>
      <c r="FX52" t="s">
        <v>109</v>
      </c>
      <c r="FY52" t="s">
        <v>105</v>
      </c>
      <c r="FZ52" t="s">
        <v>109</v>
      </c>
      <c r="GA52" t="s">
        <v>105</v>
      </c>
      <c r="GB52" t="s">
        <v>88</v>
      </c>
      <c r="GC52" t="s">
        <v>155</v>
      </c>
      <c r="GD52" t="s">
        <v>77</v>
      </c>
      <c r="GE52" t="s">
        <v>155</v>
      </c>
      <c r="GF52" t="s">
        <v>77</v>
      </c>
      <c r="GG52" t="s">
        <v>155</v>
      </c>
      <c r="GH52" t="s">
        <v>77</v>
      </c>
      <c r="GI52" t="s">
        <v>155</v>
      </c>
      <c r="GJ52" t="s">
        <v>77</v>
      </c>
      <c r="GK52" t="s">
        <v>155</v>
      </c>
      <c r="GL52" t="s">
        <v>77</v>
      </c>
      <c r="GM52" t="s">
        <v>88</v>
      </c>
      <c r="GN52" t="s">
        <v>155</v>
      </c>
      <c r="GO52" t="s">
        <v>77</v>
      </c>
      <c r="GP52" t="s">
        <v>155</v>
      </c>
      <c r="GQ52" t="s">
        <v>77</v>
      </c>
      <c r="GR52" t="s">
        <v>155</v>
      </c>
      <c r="GS52" t="s">
        <v>77</v>
      </c>
      <c r="GT52" t="s">
        <v>155</v>
      </c>
      <c r="GU52" t="s">
        <v>77</v>
      </c>
      <c r="GV52" t="s">
        <v>155</v>
      </c>
      <c r="GW52" t="s">
        <v>77</v>
      </c>
      <c r="GX52" t="s">
        <v>88</v>
      </c>
      <c r="GY52" t="s">
        <v>65</v>
      </c>
      <c r="GZ52" t="s">
        <v>110</v>
      </c>
      <c r="HA52" t="s">
        <v>65</v>
      </c>
      <c r="HB52" t="s">
        <v>110</v>
      </c>
      <c r="HC52" t="s">
        <v>65</v>
      </c>
      <c r="HD52" t="s">
        <v>110</v>
      </c>
      <c r="HE52" t="s">
        <v>65</v>
      </c>
      <c r="HF52" t="s">
        <v>110</v>
      </c>
      <c r="HG52" t="s">
        <v>65</v>
      </c>
      <c r="HH52" t="s">
        <v>110</v>
      </c>
      <c r="HI52" t="s">
        <v>88</v>
      </c>
      <c r="HJ52" t="s">
        <v>65</v>
      </c>
      <c r="HK52" t="s">
        <v>111</v>
      </c>
      <c r="HL52" t="s">
        <v>65</v>
      </c>
      <c r="HM52" t="s">
        <v>111</v>
      </c>
      <c r="HN52" t="s">
        <v>65</v>
      </c>
      <c r="HO52" t="s">
        <v>111</v>
      </c>
      <c r="HP52" t="s">
        <v>65</v>
      </c>
      <c r="HQ52" t="s">
        <v>111</v>
      </c>
      <c r="HR52" t="s">
        <v>65</v>
      </c>
      <c r="HS52" t="s">
        <v>111</v>
      </c>
      <c r="HT52" t="s">
        <v>88</v>
      </c>
      <c r="HU52" t="s">
        <v>65</v>
      </c>
      <c r="HV52" t="s">
        <v>112</v>
      </c>
      <c r="HW52" t="s">
        <v>88</v>
      </c>
      <c r="HX52" t="s">
        <v>155</v>
      </c>
      <c r="HY52" t="s">
        <v>105</v>
      </c>
      <c r="HZ52" t="s">
        <v>155</v>
      </c>
      <c r="IA52" t="s">
        <v>105</v>
      </c>
      <c r="IB52" t="s">
        <v>88</v>
      </c>
      <c r="IC52" t="s">
        <v>113</v>
      </c>
      <c r="ID52" t="s">
        <v>155</v>
      </c>
      <c r="IE52" t="s">
        <v>113</v>
      </c>
      <c r="IF52" t="s">
        <v>155</v>
      </c>
      <c r="IG52" t="s">
        <v>88</v>
      </c>
      <c r="IH52" t="s">
        <v>155</v>
      </c>
      <c r="II52" t="s">
        <v>105</v>
      </c>
      <c r="IJ52" t="s">
        <v>88</v>
      </c>
      <c r="IK52" t="s">
        <v>114</v>
      </c>
      <c r="IL52" t="s">
        <v>115</v>
      </c>
      <c r="IM52" t="s">
        <v>116</v>
      </c>
      <c r="IN52" t="s">
        <v>128</v>
      </c>
      <c r="IO52" t="s">
        <v>117</v>
      </c>
      <c r="IP52" t="s">
        <v>118</v>
      </c>
      <c r="IQ52" t="s">
        <v>129</v>
      </c>
    </row>
    <row r="53" spans="1:251" x14ac:dyDescent="0.3">
      <c r="A53">
        <v>0</v>
      </c>
      <c r="B53">
        <v>0.3</v>
      </c>
      <c r="C53">
        <v>100</v>
      </c>
      <c r="E53" t="s">
        <v>78</v>
      </c>
      <c r="F53">
        <v>12</v>
      </c>
      <c r="G53">
        <v>12</v>
      </c>
      <c r="H53">
        <v>50</v>
      </c>
      <c r="J53">
        <v>12</v>
      </c>
      <c r="K53">
        <v>0</v>
      </c>
      <c r="L53">
        <v>1</v>
      </c>
      <c r="M53">
        <v>0</v>
      </c>
      <c r="N53">
        <v>1.5509999999999999</v>
      </c>
      <c r="O53">
        <v>0</v>
      </c>
      <c r="P53">
        <v>18.355</v>
      </c>
      <c r="Q53">
        <v>0</v>
      </c>
      <c r="R53">
        <v>1</v>
      </c>
      <c r="T53">
        <v>0.2</v>
      </c>
      <c r="U53">
        <v>0.69099999999999995</v>
      </c>
      <c r="V53">
        <v>0.2</v>
      </c>
      <c r="W53">
        <v>0.69099999999999995</v>
      </c>
      <c r="X53">
        <v>0.2</v>
      </c>
      <c r="Y53">
        <v>0.69099999999999995</v>
      </c>
      <c r="Z53">
        <v>0.2</v>
      </c>
      <c r="AA53">
        <v>0.69099999999999995</v>
      </c>
      <c r="AE53">
        <v>0.2</v>
      </c>
      <c r="AF53">
        <v>0</v>
      </c>
      <c r="AG53">
        <v>0.2</v>
      </c>
      <c r="AH53">
        <v>0</v>
      </c>
      <c r="AI53">
        <v>0.2</v>
      </c>
      <c r="AJ53">
        <v>0</v>
      </c>
      <c r="AK53">
        <v>0.2</v>
      </c>
      <c r="AL53">
        <v>0</v>
      </c>
      <c r="AP53">
        <v>0.2</v>
      </c>
      <c r="AQ53">
        <v>1</v>
      </c>
      <c r="AR53">
        <v>0.2</v>
      </c>
      <c r="AS53">
        <v>1</v>
      </c>
      <c r="AT53">
        <v>0.2</v>
      </c>
      <c r="AU53">
        <v>1</v>
      </c>
      <c r="AV53">
        <v>0.2</v>
      </c>
      <c r="AW53">
        <v>1</v>
      </c>
      <c r="BA53">
        <v>1.2</v>
      </c>
      <c r="BB53">
        <v>1.1950000000000001</v>
      </c>
      <c r="BC53">
        <v>1.2</v>
      </c>
      <c r="BD53">
        <v>1.1950000000000001</v>
      </c>
      <c r="BE53">
        <v>1.2</v>
      </c>
      <c r="BF53">
        <v>1.1950000000000001</v>
      </c>
      <c r="BG53">
        <v>6.0000000000000001E-3</v>
      </c>
      <c r="BH53">
        <v>1.1016337486874399</v>
      </c>
      <c r="BR53">
        <v>6.0000000000000001E-3</v>
      </c>
      <c r="BS53">
        <v>0</v>
      </c>
      <c r="BW53">
        <v>1.2</v>
      </c>
      <c r="BX53">
        <v>0.999</v>
      </c>
      <c r="BY53">
        <v>1.2</v>
      </c>
      <c r="BZ53">
        <v>0.999</v>
      </c>
      <c r="CA53">
        <v>1.2</v>
      </c>
      <c r="CB53">
        <v>0.999</v>
      </c>
      <c r="CC53">
        <v>6.0000000000000001E-3</v>
      </c>
      <c r="CD53">
        <v>5.0000000000000096E-3</v>
      </c>
      <c r="CN53">
        <v>6.0000000000000001E-3</v>
      </c>
      <c r="CO53">
        <v>0.20013262911924301</v>
      </c>
      <c r="CY53">
        <v>6.0000000000000001E-3</v>
      </c>
      <c r="CZ53">
        <v>-5.0000000000000001E-3</v>
      </c>
      <c r="DJ53">
        <v>6.0000000000000001E-3</v>
      </c>
      <c r="DK53">
        <v>5.0000000000000096E-3</v>
      </c>
      <c r="DU53">
        <v>6.0000000000000001E-3</v>
      </c>
      <c r="DV53">
        <v>0</v>
      </c>
      <c r="EF53">
        <v>6.0000000000000001E-3</v>
      </c>
      <c r="EG53">
        <v>0</v>
      </c>
      <c r="EQ53">
        <v>6.0000000000000001E-3</v>
      </c>
      <c r="ER53">
        <v>-5.0000000000000001E-3</v>
      </c>
      <c r="FB53">
        <v>6.0000000000000001E-3</v>
      </c>
      <c r="FC53">
        <v>0</v>
      </c>
      <c r="FI53">
        <v>0.8</v>
      </c>
      <c r="FJ53">
        <v>0.69099999999999995</v>
      </c>
      <c r="FK53">
        <v>0.8</v>
      </c>
      <c r="FL53">
        <v>0.69099999999999995</v>
      </c>
      <c r="FM53">
        <v>0.8</v>
      </c>
      <c r="FN53">
        <v>0.69099999999999995</v>
      </c>
      <c r="FR53">
        <v>0.2</v>
      </c>
      <c r="FS53">
        <v>0.69099999999999995</v>
      </c>
      <c r="FT53">
        <v>0.2</v>
      </c>
      <c r="FU53">
        <v>0.69099999999999995</v>
      </c>
      <c r="FV53">
        <v>0.2</v>
      </c>
      <c r="FW53">
        <v>0.69099999999999995</v>
      </c>
      <c r="FX53">
        <v>0.2</v>
      </c>
      <c r="FY53">
        <v>0.69099999999999995</v>
      </c>
      <c r="GE53">
        <v>0.2</v>
      </c>
      <c r="GF53">
        <v>0</v>
      </c>
      <c r="GG53">
        <v>0.2</v>
      </c>
      <c r="GH53">
        <v>0</v>
      </c>
      <c r="GI53">
        <v>0.2</v>
      </c>
      <c r="GJ53">
        <v>0</v>
      </c>
      <c r="GP53">
        <v>0.2</v>
      </c>
      <c r="GQ53">
        <v>1</v>
      </c>
      <c r="GR53">
        <v>0.2</v>
      </c>
      <c r="GS53">
        <v>1</v>
      </c>
      <c r="GT53">
        <v>0.2</v>
      </c>
      <c r="GU53">
        <v>1</v>
      </c>
      <c r="HE53">
        <v>6.0000000000000001E-3</v>
      </c>
      <c r="HF53">
        <v>0.20013262911924301</v>
      </c>
      <c r="HP53">
        <v>6.0000000000000001E-3</v>
      </c>
      <c r="HQ53">
        <v>0.79986737088075699</v>
      </c>
      <c r="IK53" t="s">
        <v>78</v>
      </c>
      <c r="IO53">
        <v>0</v>
      </c>
      <c r="IP53">
        <v>0</v>
      </c>
    </row>
    <row r="54" spans="1:251" x14ac:dyDescent="0.3">
      <c r="A54">
        <v>0.16666666666666699</v>
      </c>
      <c r="B54">
        <v>0.3</v>
      </c>
      <c r="C54">
        <v>100</v>
      </c>
      <c r="E54" t="s">
        <v>79</v>
      </c>
      <c r="F54">
        <v>24</v>
      </c>
      <c r="G54">
        <v>36</v>
      </c>
      <c r="H54">
        <v>50</v>
      </c>
      <c r="J54">
        <v>36</v>
      </c>
      <c r="K54">
        <v>0</v>
      </c>
      <c r="L54">
        <v>1</v>
      </c>
      <c r="M54">
        <v>0</v>
      </c>
      <c r="N54">
        <v>1.5509999999999999</v>
      </c>
      <c r="O54">
        <v>0</v>
      </c>
      <c r="P54">
        <v>18.355</v>
      </c>
      <c r="Q54">
        <v>0</v>
      </c>
      <c r="R54">
        <v>1</v>
      </c>
      <c r="T54">
        <v>0.217</v>
      </c>
      <c r="U54">
        <v>0.33</v>
      </c>
      <c r="V54">
        <v>0.217</v>
      </c>
      <c r="W54">
        <v>0.33</v>
      </c>
      <c r="X54">
        <v>0.215294117647059</v>
      </c>
      <c r="Y54">
        <v>0.34485832212501499</v>
      </c>
      <c r="Z54">
        <v>0.215294117647059</v>
      </c>
      <c r="AA54">
        <v>0.34485832212501499</v>
      </c>
      <c r="AE54">
        <v>0.43487729286563298</v>
      </c>
      <c r="AF54">
        <v>3.0875786349721601E-2</v>
      </c>
      <c r="AG54">
        <v>0.43487729286563298</v>
      </c>
      <c r="AH54">
        <v>3.0875786349721601E-2</v>
      </c>
      <c r="AI54">
        <v>0.21395368858704999</v>
      </c>
      <c r="AJ54" s="136">
        <v>6.9410805939913102E-5</v>
      </c>
      <c r="AK54">
        <v>0.215294117647059</v>
      </c>
      <c r="AL54" s="136">
        <v>6.9410805939913196E-5</v>
      </c>
      <c r="AP54">
        <v>0.43487729286563298</v>
      </c>
      <c r="AQ54">
        <v>0.223940453664663</v>
      </c>
      <c r="AR54">
        <v>0.43487729286563298</v>
      </c>
      <c r="AS54">
        <v>0.223940453664663</v>
      </c>
      <c r="AT54">
        <v>0.21395368858704999</v>
      </c>
      <c r="AU54">
        <v>0.95763237390447697</v>
      </c>
      <c r="AV54">
        <v>0.215294117647059</v>
      </c>
      <c r="AW54">
        <v>0.95763237390447697</v>
      </c>
      <c r="BA54">
        <v>2.4</v>
      </c>
      <c r="BB54">
        <v>1.2450000000000001</v>
      </c>
      <c r="BC54">
        <v>2.4</v>
      </c>
      <c r="BD54">
        <v>1.2450000000000001</v>
      </c>
      <c r="BE54">
        <v>2.0363636363636402</v>
      </c>
      <c r="BF54">
        <v>1.2298484848484801</v>
      </c>
      <c r="BG54">
        <v>0.63726315789473698</v>
      </c>
      <c r="BH54">
        <v>1.1363680177603801</v>
      </c>
      <c r="BR54">
        <v>0.63726315789473698</v>
      </c>
      <c r="BS54">
        <v>0</v>
      </c>
      <c r="BW54">
        <v>2.4</v>
      </c>
      <c r="BX54">
        <v>1.9990000000000001</v>
      </c>
      <c r="BY54">
        <v>2.4</v>
      </c>
      <c r="BZ54">
        <v>1.9990000000000001</v>
      </c>
      <c r="CA54">
        <v>2.0363636363636402</v>
      </c>
      <c r="CB54">
        <v>1.6959696969697</v>
      </c>
      <c r="CC54">
        <v>0.63726315789473698</v>
      </c>
      <c r="CD54">
        <v>0.531052631578948</v>
      </c>
      <c r="CN54">
        <v>0.63726315789473698</v>
      </c>
      <c r="CO54">
        <v>0.214086608559625</v>
      </c>
      <c r="CY54">
        <v>0.63726315789473698</v>
      </c>
      <c r="CZ54">
        <v>-0.531052631578948</v>
      </c>
      <c r="DJ54">
        <v>0.63726315789473698</v>
      </c>
      <c r="DK54">
        <v>0.531052631578948</v>
      </c>
      <c r="DU54">
        <v>0.63726315789473698</v>
      </c>
      <c r="DV54">
        <v>0</v>
      </c>
      <c r="EF54">
        <v>0.63726315789473698</v>
      </c>
      <c r="EG54">
        <v>0</v>
      </c>
      <c r="EQ54">
        <v>0.63726315789473698</v>
      </c>
      <c r="ER54">
        <v>-0.531052631578948</v>
      </c>
      <c r="FB54">
        <v>0.63726315789473698</v>
      </c>
      <c r="FC54">
        <v>0</v>
      </c>
      <c r="FI54">
        <v>0.78300000000000003</v>
      </c>
      <c r="FJ54">
        <v>0.33</v>
      </c>
      <c r="FK54">
        <v>0.78470588235294103</v>
      </c>
      <c r="FL54">
        <v>0.34485832212501499</v>
      </c>
      <c r="FM54">
        <v>0.79738693467336696</v>
      </c>
      <c r="FN54">
        <v>0.61485135882932596</v>
      </c>
      <c r="FR54">
        <v>0.217</v>
      </c>
      <c r="FS54">
        <v>0.33</v>
      </c>
      <c r="FT54">
        <v>0.217</v>
      </c>
      <c r="FU54">
        <v>0.33</v>
      </c>
      <c r="FV54">
        <v>0.215294117647059</v>
      </c>
      <c r="FW54">
        <v>0.34485832212501499</v>
      </c>
      <c r="FX54">
        <v>0.20261306532663301</v>
      </c>
      <c r="FY54">
        <v>0.61485135882932596</v>
      </c>
      <c r="GE54">
        <v>0.43487729286563298</v>
      </c>
      <c r="GF54">
        <v>3.0875786349721601E-2</v>
      </c>
      <c r="GG54">
        <v>0.20095075232857701</v>
      </c>
      <c r="GH54" s="136">
        <v>2.73239212306489E-7</v>
      </c>
      <c r="GI54">
        <v>0.20104208416833699</v>
      </c>
      <c r="GJ54" s="136">
        <v>2.7323921230648403E-7</v>
      </c>
      <c r="GP54">
        <v>0.43487729286563298</v>
      </c>
      <c r="GQ54">
        <v>0.223940453664663</v>
      </c>
      <c r="GR54">
        <v>0.20095075232857701</v>
      </c>
      <c r="GS54">
        <v>0.99709519615334896</v>
      </c>
      <c r="GT54">
        <v>0.20104208416833699</v>
      </c>
      <c r="GU54">
        <v>0.99709519615334896</v>
      </c>
      <c r="HE54">
        <v>0.63726315789473698</v>
      </c>
      <c r="HF54">
        <v>0.214086608559625</v>
      </c>
      <c r="HP54">
        <v>0.63726315789473698</v>
      </c>
      <c r="HQ54">
        <v>0.78591339144037498</v>
      </c>
      <c r="IK54" t="s">
        <v>79</v>
      </c>
    </row>
    <row r="55" spans="1:251" x14ac:dyDescent="0.3">
      <c r="A55">
        <v>0.5</v>
      </c>
      <c r="B55">
        <v>0.3</v>
      </c>
      <c r="C55">
        <v>100</v>
      </c>
      <c r="E55" t="s">
        <v>80</v>
      </c>
      <c r="F55">
        <v>48</v>
      </c>
      <c r="G55">
        <v>84</v>
      </c>
      <c r="H55">
        <v>50</v>
      </c>
      <c r="J55">
        <v>84</v>
      </c>
      <c r="K55">
        <v>0</v>
      </c>
      <c r="L55">
        <v>1</v>
      </c>
      <c r="M55">
        <v>0</v>
      </c>
      <c r="N55">
        <v>1.5509999999999999</v>
      </c>
      <c r="O55">
        <v>0</v>
      </c>
      <c r="P55">
        <v>18.355</v>
      </c>
      <c r="Q55">
        <v>0</v>
      </c>
      <c r="R55">
        <v>1</v>
      </c>
      <c r="T55">
        <v>0.23499999999999999</v>
      </c>
      <c r="U55">
        <v>0.25900000000000001</v>
      </c>
      <c r="V55">
        <v>0.23499999999999999</v>
      </c>
      <c r="W55">
        <v>0.25900000000000001</v>
      </c>
      <c r="X55">
        <v>0.23058823529411801</v>
      </c>
      <c r="Y55">
        <v>0.27208087591471303</v>
      </c>
      <c r="Z55">
        <v>0.23058823529411801</v>
      </c>
      <c r="AA55">
        <v>0.27208087591471303</v>
      </c>
      <c r="AE55">
        <v>0.438010322766408</v>
      </c>
      <c r="AF55">
        <v>3.10161454405458E-2</v>
      </c>
      <c r="AG55">
        <v>0.438010322766408</v>
      </c>
      <c r="AH55">
        <v>3.10161454405458E-2</v>
      </c>
      <c r="AI55">
        <v>0.22790737717410001</v>
      </c>
      <c r="AJ55">
        <v>2.8971632107573498E-4</v>
      </c>
      <c r="AK55">
        <v>0.23058823529411801</v>
      </c>
      <c r="AL55">
        <v>2.8971632107573498E-4</v>
      </c>
      <c r="AP55">
        <v>0.438010322766408</v>
      </c>
      <c r="AQ55">
        <v>0.22495847076450601</v>
      </c>
      <c r="AR55">
        <v>0.438010322766408</v>
      </c>
      <c r="AS55">
        <v>0.22495847076450601</v>
      </c>
      <c r="AT55">
        <v>0.22790737717410001</v>
      </c>
      <c r="AU55">
        <v>0.91583882631867897</v>
      </c>
      <c r="AV55">
        <v>0.23058823529411801</v>
      </c>
      <c r="AW55">
        <v>0.91583882631867897</v>
      </c>
      <c r="BA55">
        <v>3.6</v>
      </c>
      <c r="BB55">
        <v>1.2829999999999999</v>
      </c>
      <c r="BC55">
        <v>3.6</v>
      </c>
      <c r="BD55">
        <v>1.2829999999999999</v>
      </c>
      <c r="BE55">
        <v>2.8727272727272699</v>
      </c>
      <c r="BF55">
        <v>1.2599696969697001</v>
      </c>
      <c r="BG55">
        <v>1.2685263157894699</v>
      </c>
      <c r="BH55">
        <v>1.1891317661549199</v>
      </c>
      <c r="BR55">
        <v>1.2685263157894699</v>
      </c>
      <c r="BS55">
        <v>0</v>
      </c>
      <c r="BW55">
        <v>3.6</v>
      </c>
      <c r="BX55">
        <v>2.9990000000000001</v>
      </c>
      <c r="BY55">
        <v>3.6</v>
      </c>
      <c r="BZ55">
        <v>2.9990000000000001</v>
      </c>
      <c r="CA55">
        <v>2.8727272727272699</v>
      </c>
      <c r="CB55">
        <v>2.3929393939393901</v>
      </c>
      <c r="CC55">
        <v>1.2685263157894699</v>
      </c>
      <c r="CD55">
        <v>1.0571052631579001</v>
      </c>
      <c r="CN55">
        <v>1.2685263157894699</v>
      </c>
      <c r="CO55">
        <v>0.22804058800000601</v>
      </c>
      <c r="CY55">
        <v>1.2685263157894699</v>
      </c>
      <c r="CZ55">
        <v>-1.0571052631578901</v>
      </c>
      <c r="DJ55">
        <v>1.2685263157894699</v>
      </c>
      <c r="DK55">
        <v>1.0571052631579001</v>
      </c>
      <c r="DU55">
        <v>1.2685263157894699</v>
      </c>
      <c r="DV55">
        <v>0</v>
      </c>
      <c r="EF55">
        <v>1.2685263157894699</v>
      </c>
      <c r="EG55">
        <v>0</v>
      </c>
      <c r="EQ55">
        <v>1.2685263157894699</v>
      </c>
      <c r="ER55">
        <v>-1.0571052631578901</v>
      </c>
      <c r="FB55">
        <v>1.2685263157894699</v>
      </c>
      <c r="FC55">
        <v>0</v>
      </c>
      <c r="FI55">
        <v>0.76500000000000001</v>
      </c>
      <c r="FJ55">
        <v>0.25900000000000001</v>
      </c>
      <c r="FK55">
        <v>0.76941176470588202</v>
      </c>
      <c r="FL55">
        <v>0.27208087591471303</v>
      </c>
      <c r="FM55">
        <v>0.794773869346734</v>
      </c>
      <c r="FN55">
        <v>0.54279134596043599</v>
      </c>
      <c r="FR55">
        <v>0.23499999999999999</v>
      </c>
      <c r="FS55">
        <v>0.25900000000000001</v>
      </c>
      <c r="FT55">
        <v>0.23499999999999999</v>
      </c>
      <c r="FU55">
        <v>0.25900000000000001</v>
      </c>
      <c r="FV55">
        <v>0.23058823529411801</v>
      </c>
      <c r="FW55">
        <v>0.27208087591471303</v>
      </c>
      <c r="FX55">
        <v>0.205226130653266</v>
      </c>
      <c r="FY55">
        <v>0.54279134596043599</v>
      </c>
      <c r="GE55">
        <v>0.438010322766408</v>
      </c>
      <c r="GF55">
        <v>3.10161454405458E-2</v>
      </c>
      <c r="GG55">
        <v>0.20190150465715301</v>
      </c>
      <c r="GH55" s="136">
        <v>1.1404832185869401E-6</v>
      </c>
      <c r="GI55">
        <v>0.202084168336673</v>
      </c>
      <c r="GJ55" s="136">
        <v>1.14048321858695E-6</v>
      </c>
      <c r="GP55">
        <v>0.438010322766408</v>
      </c>
      <c r="GQ55">
        <v>0.22495847076450601</v>
      </c>
      <c r="GR55">
        <v>0.20190150465715301</v>
      </c>
      <c r="GS55">
        <v>0.99419301682789596</v>
      </c>
      <c r="GT55">
        <v>0.202084168336673</v>
      </c>
      <c r="GU55">
        <v>0.99419301682789596</v>
      </c>
      <c r="HE55">
        <v>1.2685263157894699</v>
      </c>
      <c r="HF55">
        <v>0.22804058800000601</v>
      </c>
      <c r="HP55">
        <v>1.2685263157894699</v>
      </c>
      <c r="HQ55">
        <v>0.77195941199999396</v>
      </c>
      <c r="IK55" t="s">
        <v>80</v>
      </c>
    </row>
    <row r="56" spans="1:251" x14ac:dyDescent="0.3">
      <c r="A56">
        <v>0.83333333333333304</v>
      </c>
      <c r="B56">
        <v>0.3</v>
      </c>
      <c r="C56">
        <v>100</v>
      </c>
      <c r="T56">
        <v>0.252</v>
      </c>
      <c r="U56">
        <v>0.215</v>
      </c>
      <c r="V56">
        <v>0.252</v>
      </c>
      <c r="W56">
        <v>0.215</v>
      </c>
      <c r="X56">
        <v>0.245882352941176</v>
      </c>
      <c r="Y56">
        <v>0.228890292141747</v>
      </c>
      <c r="Z56">
        <v>0.245882352941176</v>
      </c>
      <c r="AA56">
        <v>0.228890292141747</v>
      </c>
      <c r="AE56">
        <v>0.51330911522924205</v>
      </c>
      <c r="AF56">
        <v>4.3041905853584597E-2</v>
      </c>
      <c r="AG56">
        <v>0.51330911522924205</v>
      </c>
      <c r="AH56">
        <v>4.3041905853584597E-2</v>
      </c>
      <c r="AI56">
        <v>0.24186106576114999</v>
      </c>
      <c r="AJ56">
        <v>6.6829625645205705E-4</v>
      </c>
      <c r="AK56">
        <v>0.245882352941176</v>
      </c>
      <c r="AL56">
        <v>6.6829625645205705E-4</v>
      </c>
      <c r="AP56">
        <v>0.51330911522924205</v>
      </c>
      <c r="AQ56">
        <v>0.14381330535721801</v>
      </c>
      <c r="AR56">
        <v>0.51330911522924205</v>
      </c>
      <c r="AS56">
        <v>0.14381330535721801</v>
      </c>
      <c r="AT56">
        <v>0.24186106576114999</v>
      </c>
      <c r="AU56">
        <v>0.87462915556500798</v>
      </c>
      <c r="AV56">
        <v>0.245882352941176</v>
      </c>
      <c r="AW56">
        <v>0.87462915556500798</v>
      </c>
      <c r="BA56">
        <v>4.8</v>
      </c>
      <c r="BB56">
        <v>1.3149999999999999</v>
      </c>
      <c r="BC56">
        <v>4.8</v>
      </c>
      <c r="BD56">
        <v>1.3149999999999999</v>
      </c>
      <c r="BE56">
        <v>3.7090909090909099</v>
      </c>
      <c r="BF56">
        <v>1.28590909090909</v>
      </c>
      <c r="BG56">
        <v>1.89978947368421</v>
      </c>
      <c r="BH56">
        <v>1.2219775461455</v>
      </c>
      <c r="BR56">
        <v>1.89978947368421</v>
      </c>
      <c r="BS56">
        <v>0</v>
      </c>
      <c r="BW56">
        <v>4.8</v>
      </c>
      <c r="BX56">
        <v>3.9990000000000001</v>
      </c>
      <c r="BY56">
        <v>4.8</v>
      </c>
      <c r="BZ56">
        <v>3.9990000000000001</v>
      </c>
      <c r="CA56">
        <v>3.7090909090909099</v>
      </c>
      <c r="CB56">
        <v>3.0899090909090901</v>
      </c>
      <c r="CC56">
        <v>1.89978947368421</v>
      </c>
      <c r="CD56">
        <v>1.5831578947368401</v>
      </c>
      <c r="CN56">
        <v>1.89978947368421</v>
      </c>
      <c r="CO56">
        <v>0.241994567440388</v>
      </c>
      <c r="CY56">
        <v>1.89978947368421</v>
      </c>
      <c r="CZ56">
        <v>-1.5831578947368401</v>
      </c>
      <c r="DJ56">
        <v>1.89978947368421</v>
      </c>
      <c r="DK56">
        <v>1.5831578947368401</v>
      </c>
      <c r="DU56">
        <v>1.89978947368421</v>
      </c>
      <c r="DV56">
        <v>0</v>
      </c>
      <c r="EF56">
        <v>1.89978947368421</v>
      </c>
      <c r="EG56">
        <v>0</v>
      </c>
      <c r="EQ56">
        <v>1.89978947368421</v>
      </c>
      <c r="ER56">
        <v>-1.5831578947368401</v>
      </c>
      <c r="FB56">
        <v>1.89978947368421</v>
      </c>
      <c r="FC56">
        <v>0</v>
      </c>
      <c r="FI56">
        <v>0.748</v>
      </c>
      <c r="FJ56">
        <v>0.215</v>
      </c>
      <c r="FK56">
        <v>0.754117647058824</v>
      </c>
      <c r="FL56">
        <v>0.228890292141747</v>
      </c>
      <c r="FM56">
        <v>0.79216080402010003</v>
      </c>
      <c r="FN56">
        <v>0.47709439201605403</v>
      </c>
      <c r="FR56">
        <v>0.252</v>
      </c>
      <c r="FS56">
        <v>0.215</v>
      </c>
      <c r="FT56">
        <v>0.252</v>
      </c>
      <c r="FU56">
        <v>0.215</v>
      </c>
      <c r="FV56">
        <v>0.245882352941176</v>
      </c>
      <c r="FW56">
        <v>0.228890292141747</v>
      </c>
      <c r="FX56">
        <v>0.207839195979899</v>
      </c>
      <c r="FY56">
        <v>0.47709439201605403</v>
      </c>
      <c r="GE56">
        <v>0.51330911522924205</v>
      </c>
      <c r="GF56">
        <v>4.3041905853584597E-2</v>
      </c>
      <c r="GG56">
        <v>0.20285225698573001</v>
      </c>
      <c r="GH56" s="136">
        <v>2.6307826314307201E-6</v>
      </c>
      <c r="GI56">
        <v>0.20312625250501001</v>
      </c>
      <c r="GJ56" s="136">
        <v>2.6307826314307299E-6</v>
      </c>
      <c r="GP56">
        <v>0.51330911522924205</v>
      </c>
      <c r="GQ56">
        <v>0.14381330535721801</v>
      </c>
      <c r="GR56">
        <v>0.20285225698573001</v>
      </c>
      <c r="GS56">
        <v>0.99129346492592896</v>
      </c>
      <c r="GT56">
        <v>0.20312625250501001</v>
      </c>
      <c r="GU56">
        <v>0.99129346492592896</v>
      </c>
      <c r="HE56">
        <v>1.89978947368421</v>
      </c>
      <c r="HF56">
        <v>0.241994567440388</v>
      </c>
      <c r="HP56">
        <v>1.89978947368421</v>
      </c>
      <c r="HQ56">
        <v>0.75800543255961195</v>
      </c>
    </row>
    <row r="57" spans="1:251" x14ac:dyDescent="0.3">
      <c r="A57">
        <v>1.1666666666666701</v>
      </c>
      <c r="B57">
        <v>0.3</v>
      </c>
      <c r="C57">
        <v>100</v>
      </c>
      <c r="T57">
        <v>0.27</v>
      </c>
      <c r="U57">
        <v>0.183</v>
      </c>
      <c r="V57">
        <v>0.27</v>
      </c>
      <c r="W57">
        <v>0.183</v>
      </c>
      <c r="X57">
        <v>0.26117647058823501</v>
      </c>
      <c r="Y57">
        <v>0.197718734166939</v>
      </c>
      <c r="Z57">
        <v>0.26117647058823501</v>
      </c>
      <c r="AA57">
        <v>0.197718734166939</v>
      </c>
      <c r="AE57">
        <v>0.547834984346247</v>
      </c>
      <c r="AF57">
        <v>5.0456117675358403E-2</v>
      </c>
      <c r="AG57">
        <v>0.547834984346247</v>
      </c>
      <c r="AH57">
        <v>5.0456117675358403E-2</v>
      </c>
      <c r="AI57">
        <v>0.2558147543482</v>
      </c>
      <c r="AJ57">
        <v>1.20925763014939E-3</v>
      </c>
      <c r="AK57">
        <v>0.26117647058823501</v>
      </c>
      <c r="AL57">
        <v>1.20925763014939E-3</v>
      </c>
      <c r="AP57">
        <v>0.547834984346247</v>
      </c>
      <c r="AQ57">
        <v>0.10944694828880699</v>
      </c>
      <c r="AR57">
        <v>0.547834984346247</v>
      </c>
      <c r="AS57">
        <v>0.10944694828880699</v>
      </c>
      <c r="AT57">
        <v>0.2558147543482</v>
      </c>
      <c r="AU57">
        <v>0.83401364655681798</v>
      </c>
      <c r="AV57">
        <v>0.26117647058823501</v>
      </c>
      <c r="AW57">
        <v>0.83401364655681798</v>
      </c>
      <c r="BA57">
        <v>6</v>
      </c>
      <c r="BB57">
        <v>1.343</v>
      </c>
      <c r="BC57">
        <v>6</v>
      </c>
      <c r="BD57">
        <v>1.343</v>
      </c>
      <c r="BE57">
        <v>4.5454545454545503</v>
      </c>
      <c r="BF57">
        <v>1.30821212121212</v>
      </c>
      <c r="BG57">
        <v>2.5310526315789499</v>
      </c>
      <c r="BH57">
        <v>1.24796959105237</v>
      </c>
      <c r="BR57">
        <v>2.5310526315789499</v>
      </c>
      <c r="BS57">
        <v>0</v>
      </c>
      <c r="BW57">
        <v>6</v>
      </c>
      <c r="BX57">
        <v>4.9989999999999997</v>
      </c>
      <c r="BY57">
        <v>6</v>
      </c>
      <c r="BZ57">
        <v>4.9989999999999997</v>
      </c>
      <c r="CA57">
        <v>4.5454545454545503</v>
      </c>
      <c r="CB57">
        <v>3.78687878787879</v>
      </c>
      <c r="CC57">
        <v>2.5310526315789499</v>
      </c>
      <c r="CD57">
        <v>2.1092105263157901</v>
      </c>
      <c r="CN57">
        <v>2.5310526315789499</v>
      </c>
      <c r="CO57">
        <v>0.25594854688076901</v>
      </c>
      <c r="CY57">
        <v>2.5310526315789499</v>
      </c>
      <c r="CZ57">
        <v>-2.1092105263157901</v>
      </c>
      <c r="DJ57">
        <v>2.5310526315789499</v>
      </c>
      <c r="DK57">
        <v>2.1092105263157901</v>
      </c>
      <c r="DU57">
        <v>2.5310526315789499</v>
      </c>
      <c r="DV57">
        <v>0</v>
      </c>
      <c r="EF57">
        <v>2.5310526315789499</v>
      </c>
      <c r="EG57">
        <v>0</v>
      </c>
      <c r="EQ57">
        <v>2.5310526315789499</v>
      </c>
      <c r="ER57">
        <v>-2.1092105263157901</v>
      </c>
      <c r="FB57">
        <v>2.5310526315789499</v>
      </c>
      <c r="FC57">
        <v>0</v>
      </c>
      <c r="FI57">
        <v>0.73</v>
      </c>
      <c r="FJ57">
        <v>0.183</v>
      </c>
      <c r="FK57">
        <v>0.73882352941176499</v>
      </c>
      <c r="FL57">
        <v>0.197718734166939</v>
      </c>
      <c r="FM57">
        <v>0.78954773869346695</v>
      </c>
      <c r="FN57">
        <v>0.42003492761890199</v>
      </c>
      <c r="FR57">
        <v>0.27</v>
      </c>
      <c r="FS57">
        <v>0.183</v>
      </c>
      <c r="FT57">
        <v>0.27</v>
      </c>
      <c r="FU57">
        <v>0.183</v>
      </c>
      <c r="FV57">
        <v>0.26117647058823501</v>
      </c>
      <c r="FW57">
        <v>0.197718734166939</v>
      </c>
      <c r="FX57">
        <v>0.210452261306533</v>
      </c>
      <c r="FY57">
        <v>0.42003492761890199</v>
      </c>
      <c r="GE57">
        <v>0.547834984346247</v>
      </c>
      <c r="GF57">
        <v>5.0456117675358403E-2</v>
      </c>
      <c r="GG57">
        <v>0.20380300931430601</v>
      </c>
      <c r="GH57" s="136">
        <v>4.7603049390271798E-6</v>
      </c>
      <c r="GI57">
        <v>0.204168336673347</v>
      </c>
      <c r="GJ57" s="136">
        <v>4.7603049390271502E-6</v>
      </c>
      <c r="GP57">
        <v>0.547834984346247</v>
      </c>
      <c r="GQ57">
        <v>0.10944694828880699</v>
      </c>
      <c r="GR57">
        <v>0.20380300931430601</v>
      </c>
      <c r="GS57">
        <v>0.988396543358803</v>
      </c>
      <c r="GT57">
        <v>0.204168336673347</v>
      </c>
      <c r="GU57">
        <v>0.988396543358803</v>
      </c>
      <c r="HE57">
        <v>2.5310526315789499</v>
      </c>
      <c r="HF57">
        <v>0.25594854688076901</v>
      </c>
      <c r="HP57">
        <v>2.5310526315789499</v>
      </c>
      <c r="HQ57">
        <v>0.74405145311923104</v>
      </c>
    </row>
    <row r="58" spans="1:251" x14ac:dyDescent="0.3">
      <c r="A58">
        <v>1.5</v>
      </c>
      <c r="B58">
        <v>0.3</v>
      </c>
      <c r="C58">
        <v>100</v>
      </c>
      <c r="T58">
        <v>0.28699999999999998</v>
      </c>
      <c r="U58">
        <v>0.156</v>
      </c>
      <c r="V58">
        <v>0.28699999999999998</v>
      </c>
      <c r="W58">
        <v>0.156</v>
      </c>
      <c r="X58">
        <v>0.27647058823529402</v>
      </c>
      <c r="Y58">
        <v>0.17219050801463501</v>
      </c>
      <c r="Z58">
        <v>0.27647058823529402</v>
      </c>
      <c r="AA58">
        <v>0.17219050801463501</v>
      </c>
      <c r="AE58">
        <v>0.54951204940663101</v>
      </c>
      <c r="AF58">
        <v>5.0632259319414098E-2</v>
      </c>
      <c r="AG58">
        <v>0.54951204940663101</v>
      </c>
      <c r="AH58">
        <v>5.0632259319414098E-2</v>
      </c>
      <c r="AI58">
        <v>0.26976844293524899</v>
      </c>
      <c r="AJ58">
        <v>1.91553454090382E-3</v>
      </c>
      <c r="AK58">
        <v>0.27647058823529402</v>
      </c>
      <c r="AL58">
        <v>1.91553454090382E-3</v>
      </c>
      <c r="AP58">
        <v>0.54951204940663101</v>
      </c>
      <c r="AQ58">
        <v>0.10982902614768</v>
      </c>
      <c r="AR58">
        <v>0.54951204940663101</v>
      </c>
      <c r="AS58">
        <v>0.10982902614768</v>
      </c>
      <c r="AT58">
        <v>0.26976844293524899</v>
      </c>
      <c r="AU58">
        <v>0.79400311187953798</v>
      </c>
      <c r="AV58">
        <v>0.27647058823529402</v>
      </c>
      <c r="AW58">
        <v>0.79400311187953798</v>
      </c>
      <c r="BA58">
        <v>7.2</v>
      </c>
      <c r="BB58">
        <v>1.3680000000000001</v>
      </c>
      <c r="BC58">
        <v>7.2</v>
      </c>
      <c r="BD58">
        <v>1.3680000000000001</v>
      </c>
      <c r="BE58">
        <v>5.3818181818181801</v>
      </c>
      <c r="BF58">
        <v>1.32857575757576</v>
      </c>
      <c r="BG58">
        <v>3.1623157894736802</v>
      </c>
      <c r="BH58">
        <v>1.2702579100042299</v>
      </c>
      <c r="BR58">
        <v>3.1623157894736802</v>
      </c>
      <c r="BS58">
        <v>0</v>
      </c>
      <c r="BW58">
        <v>7.2</v>
      </c>
      <c r="BX58">
        <v>5.9989999999999997</v>
      </c>
      <c r="BY58">
        <v>7.2</v>
      </c>
      <c r="BZ58">
        <v>5.9989999999999997</v>
      </c>
      <c r="CA58">
        <v>5.3818181818181801</v>
      </c>
      <c r="CB58">
        <v>4.4838484848484796</v>
      </c>
      <c r="CC58">
        <v>3.1623157894736802</v>
      </c>
      <c r="CD58">
        <v>2.6352631578947401</v>
      </c>
      <c r="CN58">
        <v>3.1623157894736802</v>
      </c>
      <c r="CO58">
        <v>0.26990252632115103</v>
      </c>
      <c r="CY58">
        <v>3.1623157894736802</v>
      </c>
      <c r="CZ58">
        <v>-2.6352631578947401</v>
      </c>
      <c r="DJ58">
        <v>3.1623157894736802</v>
      </c>
      <c r="DK58">
        <v>2.6352631578947401</v>
      </c>
      <c r="DU58">
        <v>3.1623157894736802</v>
      </c>
      <c r="DV58">
        <v>0</v>
      </c>
      <c r="EF58">
        <v>3.1623157894736802</v>
      </c>
      <c r="EG58">
        <v>0</v>
      </c>
      <c r="EQ58">
        <v>3.1623157894736802</v>
      </c>
      <c r="ER58">
        <v>-2.6352631578947401</v>
      </c>
      <c r="FB58">
        <v>3.1623157894736802</v>
      </c>
      <c r="FC58">
        <v>0</v>
      </c>
      <c r="FI58">
        <v>0.71299999999999997</v>
      </c>
      <c r="FJ58">
        <v>0.156</v>
      </c>
      <c r="FK58">
        <v>0.72352941176470598</v>
      </c>
      <c r="FL58">
        <v>0.17219050801463501</v>
      </c>
      <c r="FM58">
        <v>0.78693467336683398</v>
      </c>
      <c r="FN58">
        <v>0.37388738339170402</v>
      </c>
      <c r="FR58">
        <v>0.28699999999999998</v>
      </c>
      <c r="FS58">
        <v>0.156</v>
      </c>
      <c r="FT58">
        <v>0.28699999999999998</v>
      </c>
      <c r="FU58">
        <v>0.156</v>
      </c>
      <c r="FV58">
        <v>0.27647058823529402</v>
      </c>
      <c r="FW58">
        <v>0.17219050801463501</v>
      </c>
      <c r="FX58">
        <v>0.21306532663316599</v>
      </c>
      <c r="FY58">
        <v>0.37388738339170402</v>
      </c>
      <c r="GE58">
        <v>0.54951204940663101</v>
      </c>
      <c r="GF58">
        <v>5.0632259319414098E-2</v>
      </c>
      <c r="GG58">
        <v>0.204753761642883</v>
      </c>
      <c r="GH58" s="136">
        <v>7.5406003721597703E-6</v>
      </c>
      <c r="GI58">
        <v>0.20521042084168301</v>
      </c>
      <c r="GJ58" s="136">
        <v>7.5406003721597999E-6</v>
      </c>
      <c r="GP58">
        <v>0.54951204940663101</v>
      </c>
      <c r="GQ58">
        <v>0.10982902614768</v>
      </c>
      <c r="GR58">
        <v>0.204753761642883</v>
      </c>
      <c r="GS58">
        <v>0.98550225504698297</v>
      </c>
      <c r="GT58">
        <v>0.20521042084168301</v>
      </c>
      <c r="GU58">
        <v>0.98550225504698297</v>
      </c>
      <c r="HE58">
        <v>3.1623157894736802</v>
      </c>
      <c r="HF58">
        <v>0.26990252632115103</v>
      </c>
      <c r="HP58">
        <v>3.1623157894736802</v>
      </c>
      <c r="HQ58">
        <v>0.73009747367884903</v>
      </c>
    </row>
    <row r="59" spans="1:251" x14ac:dyDescent="0.3">
      <c r="A59">
        <v>1.8333333333333299</v>
      </c>
      <c r="B59">
        <v>0.3</v>
      </c>
      <c r="C59">
        <v>100</v>
      </c>
      <c r="T59">
        <v>0.30499999999999999</v>
      </c>
      <c r="U59">
        <v>0.13400000000000001</v>
      </c>
      <c r="V59">
        <v>0.30499999999999999</v>
      </c>
      <c r="W59">
        <v>0.13400000000000001</v>
      </c>
      <c r="X59">
        <v>0.29176470588235298</v>
      </c>
      <c r="Y59">
        <v>0.149740188366972</v>
      </c>
      <c r="Z59">
        <v>0.29176470588235298</v>
      </c>
      <c r="AA59">
        <v>0.149740188366972</v>
      </c>
      <c r="AE59">
        <v>0.57101712009133798</v>
      </c>
      <c r="AF59">
        <v>5.4990682683993798E-2</v>
      </c>
      <c r="AG59">
        <v>0.57101712009133798</v>
      </c>
      <c r="AH59">
        <v>5.4990682683993798E-2</v>
      </c>
      <c r="AI59">
        <v>0.28372213152229903</v>
      </c>
      <c r="AJ59">
        <v>2.7894263751321899E-3</v>
      </c>
      <c r="AK59">
        <v>0.29176470588235298</v>
      </c>
      <c r="AL59">
        <v>2.7894263751321899E-3</v>
      </c>
      <c r="AP59">
        <v>0.57101712009133798</v>
      </c>
      <c r="AQ59">
        <v>8.6620801411171705E-2</v>
      </c>
      <c r="AR59">
        <v>0.57101712009133798</v>
      </c>
      <c r="AS59">
        <v>8.6620801411171705E-2</v>
      </c>
      <c r="AT59">
        <v>0.28372213152229903</v>
      </c>
      <c r="AU59">
        <v>0.754608937866875</v>
      </c>
      <c r="AV59">
        <v>0.29176470588235298</v>
      </c>
      <c r="AW59">
        <v>0.754608937866875</v>
      </c>
      <c r="BA59">
        <v>8.4</v>
      </c>
      <c r="BB59">
        <v>1.391</v>
      </c>
      <c r="BC59">
        <v>8.4</v>
      </c>
      <c r="BD59">
        <v>1.391</v>
      </c>
      <c r="BE59">
        <v>6.2181818181818196</v>
      </c>
      <c r="BF59">
        <v>1.3475454545454499</v>
      </c>
      <c r="BG59">
        <v>3.7935789473684198</v>
      </c>
      <c r="BH59">
        <v>1.2865498293062001</v>
      </c>
      <c r="BR59">
        <v>3.7935789473684198</v>
      </c>
      <c r="BS59">
        <v>0</v>
      </c>
      <c r="BW59">
        <v>8.4</v>
      </c>
      <c r="BX59">
        <v>6.9989999999999997</v>
      </c>
      <c r="BY59">
        <v>8.4</v>
      </c>
      <c r="BZ59">
        <v>6.9989999999999997</v>
      </c>
      <c r="CA59">
        <v>6.2181818181818196</v>
      </c>
      <c r="CB59">
        <v>5.1808181818181804</v>
      </c>
      <c r="CC59">
        <v>3.7935789473684198</v>
      </c>
      <c r="CD59">
        <v>3.1613157894736901</v>
      </c>
      <c r="CN59">
        <v>3.7935789473684198</v>
      </c>
      <c r="CO59">
        <v>0.28385650576153199</v>
      </c>
      <c r="CY59">
        <v>3.7935789473684198</v>
      </c>
      <c r="CZ59">
        <v>-3.1613157894736799</v>
      </c>
      <c r="DJ59">
        <v>3.7935789473684198</v>
      </c>
      <c r="DK59">
        <v>3.1613157894736901</v>
      </c>
      <c r="DU59">
        <v>3.7935789473684198</v>
      </c>
      <c r="DV59">
        <v>0</v>
      </c>
      <c r="EF59">
        <v>3.7935789473684198</v>
      </c>
      <c r="EG59">
        <v>0</v>
      </c>
      <c r="EQ59">
        <v>3.7935789473684198</v>
      </c>
      <c r="ER59">
        <v>-3.1613157894736799</v>
      </c>
      <c r="FB59">
        <v>3.7935789473684198</v>
      </c>
      <c r="FC59">
        <v>0</v>
      </c>
      <c r="FI59">
        <v>0.69499999999999995</v>
      </c>
      <c r="FJ59">
        <v>0.13400000000000001</v>
      </c>
      <c r="FK59">
        <v>0.70823529411764696</v>
      </c>
      <c r="FL59">
        <v>0.149740188366972</v>
      </c>
      <c r="FM59">
        <v>0.78432160804020101</v>
      </c>
      <c r="FN59">
        <v>0.34092618995718299</v>
      </c>
      <c r="FR59">
        <v>0.30499999999999999</v>
      </c>
      <c r="FS59">
        <v>0.13400000000000001</v>
      </c>
      <c r="FT59">
        <v>0.30499999999999999</v>
      </c>
      <c r="FU59">
        <v>0.13400000000000001</v>
      </c>
      <c r="FV59">
        <v>0.29176470588235298</v>
      </c>
      <c r="FW59">
        <v>0.149740188366972</v>
      </c>
      <c r="FX59">
        <v>0.21567839195979899</v>
      </c>
      <c r="FY59">
        <v>0.34092618995718299</v>
      </c>
      <c r="GE59">
        <v>0.57101712009133798</v>
      </c>
      <c r="GF59">
        <v>5.4990682683993798E-2</v>
      </c>
      <c r="GG59">
        <v>0.205704513971459</v>
      </c>
      <c r="GH59" s="136">
        <v>1.09807205838792E-5</v>
      </c>
      <c r="GI59">
        <v>0.20625250501001999</v>
      </c>
      <c r="GJ59" s="136">
        <v>1.09807205838792E-5</v>
      </c>
      <c r="GP59">
        <v>0.57101712009133798</v>
      </c>
      <c r="GQ59">
        <v>8.6620801411171705E-2</v>
      </c>
      <c r="GR59">
        <v>0.205704513971459</v>
      </c>
      <c r="GS59">
        <v>0.98261060292009195</v>
      </c>
      <c r="GT59">
        <v>0.20625250501001999</v>
      </c>
      <c r="GU59">
        <v>0.98261060292009195</v>
      </c>
      <c r="HE59">
        <v>3.7935789473684198</v>
      </c>
      <c r="HF59">
        <v>0.28385650576153199</v>
      </c>
      <c r="HP59">
        <v>3.7935789473684198</v>
      </c>
      <c r="HQ59">
        <v>0.71614349423846801</v>
      </c>
    </row>
    <row r="60" spans="1:251" x14ac:dyDescent="0.3">
      <c r="A60">
        <v>2.1666666666666701</v>
      </c>
      <c r="B60">
        <v>0.3</v>
      </c>
      <c r="C60">
        <v>100</v>
      </c>
      <c r="T60">
        <v>0.32200000000000001</v>
      </c>
      <c r="U60">
        <v>0.114</v>
      </c>
      <c r="V60">
        <v>0.32200000000000001</v>
      </c>
      <c r="W60">
        <v>0.114</v>
      </c>
      <c r="X60">
        <v>0.30705882352941199</v>
      </c>
      <c r="Y60">
        <v>0.131528945314352</v>
      </c>
      <c r="Z60">
        <v>0.30705882352941199</v>
      </c>
      <c r="AA60">
        <v>0.131528945314352</v>
      </c>
      <c r="AE60">
        <v>0.58724851525975197</v>
      </c>
      <c r="AF60">
        <v>5.9147115052580398E-2</v>
      </c>
      <c r="AG60">
        <v>0.58724851525975197</v>
      </c>
      <c r="AH60">
        <v>5.9147115052580398E-2</v>
      </c>
      <c r="AI60">
        <v>0.29767582010934901</v>
      </c>
      <c r="AJ60">
        <v>3.8328304014488999E-3</v>
      </c>
      <c r="AK60">
        <v>0.30705882352941199</v>
      </c>
      <c r="AL60">
        <v>3.8328304014488999E-3</v>
      </c>
      <c r="AP60">
        <v>0.58724851525975197</v>
      </c>
      <c r="AQ60">
        <v>7.2067690824427905E-2</v>
      </c>
      <c r="AR60">
        <v>0.58724851525975197</v>
      </c>
      <c r="AS60">
        <v>7.2067690824427905E-2</v>
      </c>
      <c r="AT60">
        <v>0.29767582010934901</v>
      </c>
      <c r="AU60">
        <v>0.71584313647836995</v>
      </c>
      <c r="AV60">
        <v>0.30705882352941199</v>
      </c>
      <c r="AW60">
        <v>0.71584313647836995</v>
      </c>
      <c r="BA60">
        <v>9.6</v>
      </c>
      <c r="BB60">
        <v>1.413</v>
      </c>
      <c r="BC60">
        <v>9.6</v>
      </c>
      <c r="BD60">
        <v>1.413</v>
      </c>
      <c r="BE60">
        <v>7.0545454545454502</v>
      </c>
      <c r="BF60">
        <v>1.3649696969697001</v>
      </c>
      <c r="BG60">
        <v>4.4248421052631599</v>
      </c>
      <c r="BH60">
        <v>1.3041052683422001</v>
      </c>
      <c r="BR60">
        <v>4.4248421052631599</v>
      </c>
      <c r="BS60">
        <v>0</v>
      </c>
      <c r="BW60">
        <v>9.6</v>
      </c>
      <c r="BX60">
        <v>7.9989999999999997</v>
      </c>
      <c r="BY60">
        <v>9.6</v>
      </c>
      <c r="BZ60">
        <v>7.9989999999999997</v>
      </c>
      <c r="CA60">
        <v>7.0545454545454502</v>
      </c>
      <c r="CB60">
        <v>5.8777878787878803</v>
      </c>
      <c r="CC60">
        <v>4.4248421052631599</v>
      </c>
      <c r="CD60">
        <v>3.6873684210526401</v>
      </c>
      <c r="CN60">
        <v>4.4248421052631599</v>
      </c>
      <c r="CO60">
        <v>0.297810485201914</v>
      </c>
      <c r="CY60">
        <v>4.4248421052631599</v>
      </c>
      <c r="CZ60">
        <v>-3.6873684210526299</v>
      </c>
      <c r="DJ60">
        <v>4.4248421052631599</v>
      </c>
      <c r="DK60">
        <v>3.6873684210526401</v>
      </c>
      <c r="DU60">
        <v>4.4248421052631599</v>
      </c>
      <c r="DV60">
        <v>0</v>
      </c>
      <c r="EF60">
        <v>4.4248421052631599</v>
      </c>
      <c r="EG60">
        <v>0</v>
      </c>
      <c r="EQ60">
        <v>4.4248421052631599</v>
      </c>
      <c r="ER60">
        <v>-3.6873684210526299</v>
      </c>
      <c r="FB60">
        <v>4.4248421052631599</v>
      </c>
      <c r="FC60">
        <v>0</v>
      </c>
      <c r="FI60">
        <v>0.67800000000000005</v>
      </c>
      <c r="FJ60">
        <v>0.114</v>
      </c>
      <c r="FK60">
        <v>0.69294117647058795</v>
      </c>
      <c r="FL60">
        <v>0.131528945314352</v>
      </c>
      <c r="FM60">
        <v>0.78170854271356804</v>
      </c>
      <c r="FN60">
        <v>0.32177207994185603</v>
      </c>
      <c r="FR60">
        <v>0.32200000000000001</v>
      </c>
      <c r="FS60">
        <v>0.114</v>
      </c>
      <c r="FT60">
        <v>0.32200000000000001</v>
      </c>
      <c r="FU60">
        <v>0.114</v>
      </c>
      <c r="FV60">
        <v>0.30705882352941199</v>
      </c>
      <c r="FW60">
        <v>0.131528945314352</v>
      </c>
      <c r="FX60">
        <v>0.21829145728643201</v>
      </c>
      <c r="FY60">
        <v>0.32177207994185603</v>
      </c>
      <c r="GE60">
        <v>0.58724851525975197</v>
      </c>
      <c r="GF60">
        <v>5.9147115052580398E-2</v>
      </c>
      <c r="GG60">
        <v>0.206655266300036</v>
      </c>
      <c r="GH60" s="136">
        <v>1.50881342697972E-5</v>
      </c>
      <c r="GI60">
        <v>0.207294589178357</v>
      </c>
      <c r="GJ60" s="136">
        <v>1.50881342697971E-5</v>
      </c>
      <c r="GP60">
        <v>0.58724851525975197</v>
      </c>
      <c r="GQ60">
        <v>7.2067690824427905E-2</v>
      </c>
      <c r="GR60">
        <v>0.206655266300036</v>
      </c>
      <c r="GS60">
        <v>0.97972158991696101</v>
      </c>
      <c r="GT60">
        <v>0.207294589178357</v>
      </c>
      <c r="GU60">
        <v>0.97972158991696101</v>
      </c>
      <c r="HE60">
        <v>4.4248421052631599</v>
      </c>
      <c r="HF60">
        <v>0.297810485201914</v>
      </c>
      <c r="HP60">
        <v>4.4248421052631599</v>
      </c>
      <c r="HQ60">
        <v>0.702189514798086</v>
      </c>
    </row>
    <row r="61" spans="1:251" x14ac:dyDescent="0.3">
      <c r="A61">
        <v>2.5</v>
      </c>
      <c r="B61">
        <v>0.3</v>
      </c>
      <c r="C61">
        <v>100</v>
      </c>
      <c r="T61">
        <v>0.33900000000000002</v>
      </c>
      <c r="U61">
        <v>9.6000000000000002E-2</v>
      </c>
      <c r="V61">
        <v>0.33900000000000002</v>
      </c>
      <c r="W61">
        <v>9.6000000000000002E-2</v>
      </c>
      <c r="X61">
        <v>0.32235294117647101</v>
      </c>
      <c r="Y61">
        <v>0.113606780140868</v>
      </c>
      <c r="Z61">
        <v>0.32235294117647101</v>
      </c>
      <c r="AA61">
        <v>0.113606780140868</v>
      </c>
      <c r="AE61">
        <v>0.59979590214383205</v>
      </c>
      <c r="AF61">
        <v>6.21301334373347E-2</v>
      </c>
      <c r="AG61">
        <v>0.59979590214383205</v>
      </c>
      <c r="AH61">
        <v>6.21301334373347E-2</v>
      </c>
      <c r="AI61">
        <v>0.31162950869639899</v>
      </c>
      <c r="AJ61">
        <v>5.0473649901561701E-3</v>
      </c>
      <c r="AK61">
        <v>0.32235294117647101</v>
      </c>
      <c r="AL61">
        <v>5.0473649901561701E-3</v>
      </c>
      <c r="AP61">
        <v>0.59979590214383205</v>
      </c>
      <c r="AQ61">
        <v>6.0552399658311301E-2</v>
      </c>
      <c r="AR61">
        <v>0.59979590214383205</v>
      </c>
      <c r="AS61">
        <v>6.0552399658311301E-2</v>
      </c>
      <c r="AT61">
        <v>0.31162950869639899</v>
      </c>
      <c r="AU61">
        <v>0.67771840394920602</v>
      </c>
      <c r="AV61">
        <v>0.32235294117647101</v>
      </c>
      <c r="AW61">
        <v>0.67771840394920602</v>
      </c>
      <c r="BA61">
        <v>10.8</v>
      </c>
      <c r="BB61">
        <v>1.4339999999999999</v>
      </c>
      <c r="BC61">
        <v>10.8</v>
      </c>
      <c r="BD61">
        <v>1.4339999999999999</v>
      </c>
      <c r="BE61">
        <v>7.8909090909090898</v>
      </c>
      <c r="BF61">
        <v>1.3812424242424199</v>
      </c>
      <c r="BG61">
        <v>5.0561052631578898</v>
      </c>
      <c r="BH61">
        <v>1.3223171902932001</v>
      </c>
      <c r="BR61">
        <v>5.0561052631578898</v>
      </c>
      <c r="BS61">
        <v>0</v>
      </c>
      <c r="BW61">
        <v>10.8</v>
      </c>
      <c r="BX61">
        <v>8.9990000000000006</v>
      </c>
      <c r="BY61">
        <v>10.8</v>
      </c>
      <c r="BZ61">
        <v>8.9990000000000006</v>
      </c>
      <c r="CA61">
        <v>7.8909090909090898</v>
      </c>
      <c r="CB61">
        <v>6.5747575757575696</v>
      </c>
      <c r="CC61">
        <v>5.0561052631578898</v>
      </c>
      <c r="CD61">
        <v>4.2134210526315803</v>
      </c>
      <c r="CN61">
        <v>5.0561052631578898</v>
      </c>
      <c r="CO61">
        <v>0.31176446464229601</v>
      </c>
      <c r="CY61">
        <v>5.0561052631578898</v>
      </c>
      <c r="CZ61">
        <v>-4.2134210526315803</v>
      </c>
      <c r="DJ61">
        <v>5.0561052631578898</v>
      </c>
      <c r="DK61">
        <v>4.2134210526315803</v>
      </c>
      <c r="DU61">
        <v>5.0561052631578898</v>
      </c>
      <c r="DV61">
        <v>0</v>
      </c>
      <c r="EF61">
        <v>5.0561052631578898</v>
      </c>
      <c r="EG61">
        <v>0</v>
      </c>
      <c r="EQ61">
        <v>5.0561052631578898</v>
      </c>
      <c r="ER61">
        <v>-4.2134210526315803</v>
      </c>
      <c r="FB61">
        <v>5.0561052631578898</v>
      </c>
      <c r="FC61">
        <v>0</v>
      </c>
      <c r="FI61">
        <v>0.66100000000000003</v>
      </c>
      <c r="FJ61">
        <v>9.6000000000000002E-2</v>
      </c>
      <c r="FK61">
        <v>0.67764705882352905</v>
      </c>
      <c r="FL61">
        <v>0.113606780140868</v>
      </c>
      <c r="FM61">
        <v>0.77909547738693496</v>
      </c>
      <c r="FN61">
        <v>0.30746140598698501</v>
      </c>
      <c r="FR61">
        <v>0.33900000000000002</v>
      </c>
      <c r="FS61">
        <v>9.6000000000000002E-2</v>
      </c>
      <c r="FT61">
        <v>0.33900000000000002</v>
      </c>
      <c r="FU61">
        <v>9.6000000000000002E-2</v>
      </c>
      <c r="FV61">
        <v>0.32235294117647101</v>
      </c>
      <c r="FW61">
        <v>0.113606780140868</v>
      </c>
      <c r="FX61">
        <v>0.22090452261306501</v>
      </c>
      <c r="FY61">
        <v>0.30746140598698501</v>
      </c>
      <c r="GE61">
        <v>0.59979590214383205</v>
      </c>
      <c r="GF61">
        <v>6.21301334373347E-2</v>
      </c>
      <c r="GG61">
        <v>0.207606018628612</v>
      </c>
      <c r="GH61" s="136">
        <v>1.9869212227955901E-5</v>
      </c>
      <c r="GI61">
        <v>0.20833667334669301</v>
      </c>
      <c r="GJ61" s="136">
        <v>1.9869212227955901E-5</v>
      </c>
      <c r="GP61">
        <v>0.59979590214383205</v>
      </c>
      <c r="GQ61">
        <v>6.0552399658311301E-2</v>
      </c>
      <c r="GR61">
        <v>0.207606018628612</v>
      </c>
      <c r="GS61">
        <v>0.97683521898567105</v>
      </c>
      <c r="GT61">
        <v>0.20833667334669301</v>
      </c>
      <c r="GU61">
        <v>0.97683521898567105</v>
      </c>
      <c r="HE61">
        <v>5.0561052631578898</v>
      </c>
      <c r="HF61">
        <v>0.31176446464229601</v>
      </c>
      <c r="HP61">
        <v>5.0561052631578898</v>
      </c>
      <c r="HQ61">
        <v>0.68823553535770499</v>
      </c>
    </row>
    <row r="62" spans="1:251" x14ac:dyDescent="0.3">
      <c r="A62">
        <v>2.8333333333333299</v>
      </c>
      <c r="B62">
        <v>0.3</v>
      </c>
      <c r="C62">
        <v>100</v>
      </c>
      <c r="T62">
        <v>0.35699999999999998</v>
      </c>
      <c r="U62">
        <v>0.08</v>
      </c>
      <c r="V62">
        <v>0.35699999999999998</v>
      </c>
      <c r="W62">
        <v>0.08</v>
      </c>
      <c r="X62">
        <v>0.33764705882352902</v>
      </c>
      <c r="Y62">
        <v>9.7322041076345595E-2</v>
      </c>
      <c r="Z62">
        <v>0.33764705882352902</v>
      </c>
      <c r="AA62">
        <v>9.7322041076345595E-2</v>
      </c>
      <c r="AE62">
        <v>0.60972110741493901</v>
      </c>
      <c r="AF62">
        <v>6.4372004065472097E-2</v>
      </c>
      <c r="AG62">
        <v>0.60972110741493901</v>
      </c>
      <c r="AH62">
        <v>6.4372004065472097E-2</v>
      </c>
      <c r="AI62">
        <v>0.32558319728344898</v>
      </c>
      <c r="AJ62">
        <v>6.4344431726446102E-3</v>
      </c>
      <c r="AK62">
        <v>0.33764705882352902</v>
      </c>
      <c r="AL62">
        <v>6.4344431726445998E-3</v>
      </c>
      <c r="AP62">
        <v>0.60972110741493901</v>
      </c>
      <c r="AQ62">
        <v>5.1525413070526799E-2</v>
      </c>
      <c r="AR62">
        <v>0.60972110741493901</v>
      </c>
      <c r="AS62">
        <v>5.1525413070526799E-2</v>
      </c>
      <c r="AT62">
        <v>0.32558319728344898</v>
      </c>
      <c r="AU62">
        <v>0.64024818738898703</v>
      </c>
      <c r="AV62">
        <v>0.33764705882352902</v>
      </c>
      <c r="AW62">
        <v>0.64024818738898703</v>
      </c>
      <c r="BA62">
        <v>12</v>
      </c>
      <c r="BB62">
        <v>1.4530000000000001</v>
      </c>
      <c r="BC62">
        <v>12</v>
      </c>
      <c r="BD62">
        <v>1.4530000000000001</v>
      </c>
      <c r="BE62">
        <v>8.7272727272727302</v>
      </c>
      <c r="BF62">
        <v>1.397</v>
      </c>
      <c r="BG62">
        <v>5.6873684210526303</v>
      </c>
      <c r="BH62">
        <v>1.3376164077042201</v>
      </c>
      <c r="BR62">
        <v>5.6873684210526303</v>
      </c>
      <c r="BS62">
        <v>0</v>
      </c>
      <c r="BW62">
        <v>12</v>
      </c>
      <c r="BX62">
        <v>9.9990000000000006</v>
      </c>
      <c r="BY62">
        <v>12</v>
      </c>
      <c r="BZ62">
        <v>9.9990000000000006</v>
      </c>
      <c r="CA62">
        <v>8.7272727272727302</v>
      </c>
      <c r="CB62">
        <v>7.2717272727272704</v>
      </c>
      <c r="CC62">
        <v>5.6873684210526303</v>
      </c>
      <c r="CD62">
        <v>4.7394736842105303</v>
      </c>
      <c r="CN62">
        <v>5.6873684210526303</v>
      </c>
      <c r="CO62">
        <v>0.32571844408267703</v>
      </c>
      <c r="CY62">
        <v>5.6873684210526303</v>
      </c>
      <c r="CZ62">
        <v>-4.7394736842105303</v>
      </c>
      <c r="DJ62">
        <v>5.6873684210526303</v>
      </c>
      <c r="DK62">
        <v>4.7394736842105303</v>
      </c>
      <c r="DU62">
        <v>5.6873684210526303</v>
      </c>
      <c r="DV62">
        <v>0</v>
      </c>
      <c r="EF62">
        <v>5.6873684210526303</v>
      </c>
      <c r="EG62">
        <v>0</v>
      </c>
      <c r="EQ62">
        <v>5.6873684210526303</v>
      </c>
      <c r="ER62">
        <v>-4.7394736842105303</v>
      </c>
      <c r="FB62">
        <v>5.6873684210526303</v>
      </c>
      <c r="FC62">
        <v>0</v>
      </c>
      <c r="FI62">
        <v>0.64300000000000002</v>
      </c>
      <c r="FJ62">
        <v>0.08</v>
      </c>
      <c r="FK62">
        <v>0.66235294117647103</v>
      </c>
      <c r="FL62">
        <v>9.7322041076345595E-2</v>
      </c>
      <c r="FM62">
        <v>0.776482412060302</v>
      </c>
      <c r="FN62">
        <v>0.29574963808244498</v>
      </c>
      <c r="FR62">
        <v>0.35699999999999998</v>
      </c>
      <c r="FS62">
        <v>0.08</v>
      </c>
      <c r="FT62">
        <v>0.35699999999999998</v>
      </c>
      <c r="FU62">
        <v>0.08</v>
      </c>
      <c r="FV62">
        <v>0.33764705882352902</v>
      </c>
      <c r="FW62">
        <v>9.7322041076345595E-2</v>
      </c>
      <c r="FX62">
        <v>0.223517587939699</v>
      </c>
      <c r="FY62">
        <v>0.29574963808244498</v>
      </c>
      <c r="GE62">
        <v>0.60972110741493901</v>
      </c>
      <c r="GF62">
        <v>6.4372004065472097E-2</v>
      </c>
      <c r="GG62">
        <v>0.208556770957189</v>
      </c>
      <c r="GH62" s="136">
        <v>2.5329516929197101E-5</v>
      </c>
      <c r="GI62">
        <v>0.20937875751502999</v>
      </c>
      <c r="GJ62" s="136">
        <v>2.5329516929197101E-5</v>
      </c>
      <c r="GP62">
        <v>0.60972110741493901</v>
      </c>
      <c r="GQ62">
        <v>5.1525413070526799E-2</v>
      </c>
      <c r="GR62">
        <v>0.208556770957189</v>
      </c>
      <c r="GS62">
        <v>0.97395149308360696</v>
      </c>
      <c r="GT62">
        <v>0.20937875751502999</v>
      </c>
      <c r="GU62">
        <v>0.97395149308360696</v>
      </c>
      <c r="HE62">
        <v>5.6873684210526303</v>
      </c>
      <c r="HF62">
        <v>0.32571844408267703</v>
      </c>
      <c r="HP62">
        <v>5.6873684210526303</v>
      </c>
      <c r="HQ62">
        <v>0.67428155591732297</v>
      </c>
    </row>
    <row r="63" spans="1:251" x14ac:dyDescent="0.3">
      <c r="A63">
        <v>3.1666666666666701</v>
      </c>
      <c r="B63">
        <v>0.3</v>
      </c>
      <c r="C63">
        <v>100</v>
      </c>
      <c r="T63">
        <v>0.374</v>
      </c>
      <c r="U63">
        <v>6.4000000000000001E-2</v>
      </c>
      <c r="V63">
        <v>0.374</v>
      </c>
      <c r="W63">
        <v>6.4000000000000001E-2</v>
      </c>
      <c r="X63">
        <v>0.35294117647058798</v>
      </c>
      <c r="Y63">
        <v>8.3614739931978502E-2</v>
      </c>
      <c r="Z63">
        <v>0.35294117647058798</v>
      </c>
      <c r="AA63">
        <v>8.3614739931978502E-2</v>
      </c>
      <c r="AE63">
        <v>0.62279071767572203</v>
      </c>
      <c r="AF63">
        <v>6.83165870066825E-2</v>
      </c>
      <c r="AG63">
        <v>0.62279071767572203</v>
      </c>
      <c r="AH63">
        <v>6.83165870066825E-2</v>
      </c>
      <c r="AI63">
        <v>0.33953688587049902</v>
      </c>
      <c r="AJ63">
        <v>7.9953202180732992E-3</v>
      </c>
      <c r="AK63">
        <v>0.35294117647058798</v>
      </c>
      <c r="AL63">
        <v>7.9953202180732992E-3</v>
      </c>
      <c r="AP63">
        <v>0.62279071767572203</v>
      </c>
      <c r="AQ63">
        <v>4.1042483374718899E-2</v>
      </c>
      <c r="AR63">
        <v>0.62279071767572203</v>
      </c>
      <c r="AS63">
        <v>4.1042483374718899E-2</v>
      </c>
      <c r="AT63">
        <v>0.33953688587049902</v>
      </c>
      <c r="AU63">
        <v>0.603446760765596</v>
      </c>
      <c r="AV63">
        <v>0.35294117647058798</v>
      </c>
      <c r="AW63">
        <v>0.603446760765596</v>
      </c>
      <c r="BA63">
        <v>14.4</v>
      </c>
      <c r="BB63">
        <v>1.49</v>
      </c>
      <c r="BC63">
        <v>14.4</v>
      </c>
      <c r="BD63">
        <v>1.49</v>
      </c>
      <c r="BE63">
        <v>9.5636363636363608</v>
      </c>
      <c r="BF63">
        <v>1.4123333333333301</v>
      </c>
      <c r="BG63">
        <v>6.3186315789473699</v>
      </c>
      <c r="BH63">
        <v>1.34993553614622</v>
      </c>
      <c r="BR63">
        <v>6.3186315789473699</v>
      </c>
      <c r="BS63">
        <v>0</v>
      </c>
      <c r="BW63">
        <v>14.4</v>
      </c>
      <c r="BX63">
        <v>11.999000000000001</v>
      </c>
      <c r="BY63">
        <v>14.4</v>
      </c>
      <c r="BZ63">
        <v>11.999000000000001</v>
      </c>
      <c r="CA63">
        <v>9.5636363636363608</v>
      </c>
      <c r="CB63">
        <v>7.9686969696969703</v>
      </c>
      <c r="CC63">
        <v>6.3186315789473699</v>
      </c>
      <c r="CD63">
        <v>5.2655263157894803</v>
      </c>
      <c r="CN63">
        <v>6.3186315789473699</v>
      </c>
      <c r="CO63">
        <v>0.33967242352305899</v>
      </c>
      <c r="CY63">
        <v>6.3186315789473699</v>
      </c>
      <c r="CZ63">
        <v>-5.2655263157894803</v>
      </c>
      <c r="DJ63">
        <v>6.3186315789473699</v>
      </c>
      <c r="DK63">
        <v>5.2655263157894803</v>
      </c>
      <c r="DU63">
        <v>6.3186315789473699</v>
      </c>
      <c r="DV63">
        <v>0</v>
      </c>
      <c r="EF63">
        <v>6.3186315789473699</v>
      </c>
      <c r="EG63">
        <v>0</v>
      </c>
      <c r="EQ63">
        <v>6.3186315789473699</v>
      </c>
      <c r="ER63">
        <v>-5.2655263157894803</v>
      </c>
      <c r="FB63">
        <v>6.3186315789473699</v>
      </c>
      <c r="FC63">
        <v>0</v>
      </c>
      <c r="FI63">
        <v>0.626</v>
      </c>
      <c r="FJ63">
        <v>6.4000000000000001E-2</v>
      </c>
      <c r="FK63">
        <v>0.64705882352941202</v>
      </c>
      <c r="FL63">
        <v>8.3614739931978502E-2</v>
      </c>
      <c r="FM63">
        <v>0.77386934673366803</v>
      </c>
      <c r="FN63">
        <v>0.28599994292738501</v>
      </c>
      <c r="FR63">
        <v>0.374</v>
      </c>
      <c r="FS63">
        <v>6.4000000000000001E-2</v>
      </c>
      <c r="FT63">
        <v>0.374</v>
      </c>
      <c r="FU63">
        <v>6.4000000000000001E-2</v>
      </c>
      <c r="FV63">
        <v>0.35294117647058798</v>
      </c>
      <c r="FW63">
        <v>8.3614739931978502E-2</v>
      </c>
      <c r="FX63">
        <v>0.226130653266332</v>
      </c>
      <c r="FY63">
        <v>0.28599994292738501</v>
      </c>
      <c r="GE63">
        <v>0.62279071767572203</v>
      </c>
      <c r="GF63">
        <v>6.83165870066825E-2</v>
      </c>
      <c r="GG63">
        <v>0.209507523285765</v>
      </c>
      <c r="GH63" s="136">
        <v>3.1473989805213203E-5</v>
      </c>
      <c r="GI63">
        <v>0.210420841683367</v>
      </c>
      <c r="GJ63" s="136">
        <v>3.1473989805213203E-5</v>
      </c>
      <c r="GP63">
        <v>0.62279071767572203</v>
      </c>
      <c r="GQ63">
        <v>4.1042483374718899E-2</v>
      </c>
      <c r="GR63">
        <v>0.209507523285765</v>
      </c>
      <c r="GS63">
        <v>0.97107041517750203</v>
      </c>
      <c r="GT63">
        <v>0.210420841683367</v>
      </c>
      <c r="GU63">
        <v>0.97107041517750203</v>
      </c>
      <c r="HE63">
        <v>6.3186315789473699</v>
      </c>
      <c r="HF63">
        <v>0.33967242352305899</v>
      </c>
      <c r="HP63">
        <v>6.3186315789473699</v>
      </c>
      <c r="HQ63">
        <v>0.66032757647694096</v>
      </c>
    </row>
    <row r="64" spans="1:251" x14ac:dyDescent="0.3">
      <c r="A64">
        <v>3.5</v>
      </c>
      <c r="B64">
        <v>0.3</v>
      </c>
      <c r="C64">
        <v>100</v>
      </c>
      <c r="T64">
        <v>0.39200000000000002</v>
      </c>
      <c r="U64">
        <v>4.9000000000000002E-2</v>
      </c>
      <c r="V64">
        <v>0.39200000000000002</v>
      </c>
      <c r="W64">
        <v>4.9000000000000002E-2</v>
      </c>
      <c r="X64">
        <v>0.36823529411764699</v>
      </c>
      <c r="Y64">
        <v>6.9317290697133702E-2</v>
      </c>
      <c r="Z64">
        <v>0.36823529411764699</v>
      </c>
      <c r="AA64">
        <v>6.9317290697133702E-2</v>
      </c>
      <c r="AE64">
        <v>0.63487153105458605</v>
      </c>
      <c r="AF64">
        <v>7.1061500222980606E-2</v>
      </c>
      <c r="AG64">
        <v>0.63487153105458605</v>
      </c>
      <c r="AH64">
        <v>7.1061500222980606E-2</v>
      </c>
      <c r="AI64">
        <v>0.353490574457549</v>
      </c>
      <c r="AJ64">
        <v>9.7311262405332596E-3</v>
      </c>
      <c r="AK64">
        <v>0.36823529411764699</v>
      </c>
      <c r="AL64">
        <v>9.7311262405332596E-3</v>
      </c>
      <c r="AP64">
        <v>0.63487153105458605</v>
      </c>
      <c r="AQ64">
        <v>3.08963044447743E-2</v>
      </c>
      <c r="AR64">
        <v>0.63487153105458605</v>
      </c>
      <c r="AS64">
        <v>3.08963044447743E-2</v>
      </c>
      <c r="AT64">
        <v>0.353490574457549</v>
      </c>
      <c r="AU64">
        <v>0.56732931203994197</v>
      </c>
      <c r="AV64">
        <v>0.36823529411764699</v>
      </c>
      <c r="AW64">
        <v>0.56732931203994197</v>
      </c>
      <c r="BA64">
        <v>16.8</v>
      </c>
      <c r="BB64">
        <v>1.526</v>
      </c>
      <c r="BC64">
        <v>16.8</v>
      </c>
      <c r="BD64">
        <v>1.526</v>
      </c>
      <c r="BE64">
        <v>10.4</v>
      </c>
      <c r="BF64">
        <v>1.427</v>
      </c>
      <c r="BG64">
        <v>6.9498947368421096</v>
      </c>
      <c r="BH64">
        <v>1.3607968655179801</v>
      </c>
      <c r="BR64">
        <v>6.9498947368421096</v>
      </c>
      <c r="BS64">
        <v>0</v>
      </c>
      <c r="BW64">
        <v>16.8</v>
      </c>
      <c r="BX64">
        <v>13.999000000000001</v>
      </c>
      <c r="BY64">
        <v>16.8</v>
      </c>
      <c r="BZ64">
        <v>13.999000000000001</v>
      </c>
      <c r="CA64">
        <v>10.4</v>
      </c>
      <c r="CB64">
        <v>8.6656666666666595</v>
      </c>
      <c r="CC64">
        <v>6.9498947368421096</v>
      </c>
      <c r="CD64">
        <v>5.7915789473684303</v>
      </c>
      <c r="CN64">
        <v>6.9498947368421096</v>
      </c>
      <c r="CO64">
        <v>0.35362640296344</v>
      </c>
      <c r="CY64">
        <v>6.9498947368421096</v>
      </c>
      <c r="CZ64">
        <v>-5.7915789473684303</v>
      </c>
      <c r="DJ64">
        <v>6.9498947368421096</v>
      </c>
      <c r="DK64">
        <v>5.7915789473684303</v>
      </c>
      <c r="DU64">
        <v>6.9498947368421096</v>
      </c>
      <c r="DV64">
        <v>0</v>
      </c>
      <c r="EF64">
        <v>6.9498947368421096</v>
      </c>
      <c r="EG64">
        <v>0</v>
      </c>
      <c r="EQ64">
        <v>6.9498947368421096</v>
      </c>
      <c r="ER64">
        <v>-5.7915789473684303</v>
      </c>
      <c r="FB64">
        <v>6.9498947368421096</v>
      </c>
      <c r="FC64">
        <v>0</v>
      </c>
      <c r="FI64">
        <v>0.60799999999999998</v>
      </c>
      <c r="FJ64">
        <v>4.9000000000000002E-2</v>
      </c>
      <c r="FK64">
        <v>0.63176470588235301</v>
      </c>
      <c r="FL64">
        <v>6.9317290697133702E-2</v>
      </c>
      <c r="FM64">
        <v>0.77125628140703495</v>
      </c>
      <c r="FN64">
        <v>0.27757548722095099</v>
      </c>
      <c r="FR64">
        <v>0.39200000000000002</v>
      </c>
      <c r="FS64">
        <v>4.9000000000000002E-2</v>
      </c>
      <c r="FT64">
        <v>0.39200000000000002</v>
      </c>
      <c r="FU64">
        <v>4.9000000000000002E-2</v>
      </c>
      <c r="FV64">
        <v>0.36823529411764699</v>
      </c>
      <c r="FW64">
        <v>6.9317290697133702E-2</v>
      </c>
      <c r="FX64">
        <v>0.228743718592965</v>
      </c>
      <c r="FY64">
        <v>0.27757548722095099</v>
      </c>
      <c r="GE64">
        <v>0.63487153105458605</v>
      </c>
      <c r="GF64">
        <v>7.1061500222980606E-2</v>
      </c>
      <c r="GG64">
        <v>0.21045827561434199</v>
      </c>
      <c r="GH64" s="136">
        <v>3.8307079608325097E-5</v>
      </c>
      <c r="GI64">
        <v>0.21146292585170301</v>
      </c>
      <c r="GJ64" s="136">
        <v>3.8307079608325199E-5</v>
      </c>
      <c r="GP64">
        <v>0.63487153105458605</v>
      </c>
      <c r="GQ64">
        <v>3.08963044447743E-2</v>
      </c>
      <c r="GR64">
        <v>0.21045827561434199</v>
      </c>
      <c r="GS64">
        <v>0.96819198824349095</v>
      </c>
      <c r="GT64">
        <v>0.21146292585170301</v>
      </c>
      <c r="GU64">
        <v>0.96819198824349095</v>
      </c>
      <c r="HE64">
        <v>6.9498947368421096</v>
      </c>
      <c r="HF64">
        <v>0.35362640296344</v>
      </c>
      <c r="HP64">
        <v>6.9498947368421096</v>
      </c>
      <c r="HQ64">
        <v>0.64637359703656005</v>
      </c>
    </row>
    <row r="65" spans="1:225" x14ac:dyDescent="0.3">
      <c r="A65">
        <v>3.8333333333333299</v>
      </c>
      <c r="B65">
        <v>0.3</v>
      </c>
      <c r="C65">
        <v>100</v>
      </c>
      <c r="T65">
        <v>0.40899999999999997</v>
      </c>
      <c r="U65">
        <v>3.5000000000000003E-2</v>
      </c>
      <c r="V65">
        <v>0.40899999999999997</v>
      </c>
      <c r="W65">
        <v>3.5000000000000003E-2</v>
      </c>
      <c r="X65">
        <v>0.38352941176470601</v>
      </c>
      <c r="Y65">
        <v>5.5939049474731599E-2</v>
      </c>
      <c r="Z65">
        <v>0.38352941176470601</v>
      </c>
      <c r="AA65">
        <v>5.5939049474731599E-2</v>
      </c>
      <c r="AE65">
        <v>0.635546772267648</v>
      </c>
      <c r="AF65">
        <v>7.1199972020591501E-2</v>
      </c>
      <c r="AG65">
        <v>0.635546772267648</v>
      </c>
      <c r="AH65">
        <v>7.1199972020591501E-2</v>
      </c>
      <c r="AI65">
        <v>0.36744426304459898</v>
      </c>
      <c r="AJ65">
        <v>1.16428895525937E-2</v>
      </c>
      <c r="AK65">
        <v>0.38352941176470601</v>
      </c>
      <c r="AL65">
        <v>1.16428895525937E-2</v>
      </c>
      <c r="AP65">
        <v>0.635546772267648</v>
      </c>
      <c r="AQ65">
        <v>3.0956509574170302E-2</v>
      </c>
      <c r="AR65">
        <v>0.635546772267648</v>
      </c>
      <c r="AS65">
        <v>3.0956509574170302E-2</v>
      </c>
      <c r="AT65">
        <v>0.36744426304459898</v>
      </c>
      <c r="AU65">
        <v>0.53191204364027</v>
      </c>
      <c r="AV65">
        <v>0.38352941176470601</v>
      </c>
      <c r="AW65">
        <v>0.53191204364027</v>
      </c>
      <c r="BA65">
        <v>19.2</v>
      </c>
      <c r="BB65">
        <v>1.5509999999999999</v>
      </c>
      <c r="BC65">
        <v>19.2</v>
      </c>
      <c r="BD65">
        <v>1.5509999999999999</v>
      </c>
      <c r="BE65">
        <v>11.236363636363601</v>
      </c>
      <c r="BF65">
        <v>1.44090909090909</v>
      </c>
      <c r="BG65">
        <v>7.5811578947368403</v>
      </c>
      <c r="BH65">
        <v>1.3726864369390099</v>
      </c>
      <c r="BR65">
        <v>7.5811578947368403</v>
      </c>
      <c r="BS65">
        <v>0</v>
      </c>
      <c r="BW65">
        <v>19.2</v>
      </c>
      <c r="BX65">
        <v>15.699</v>
      </c>
      <c r="BY65">
        <v>19.2</v>
      </c>
      <c r="BZ65">
        <v>15.699</v>
      </c>
      <c r="CA65">
        <v>11.236363636363601</v>
      </c>
      <c r="CB65">
        <v>9.3626363636363603</v>
      </c>
      <c r="CC65">
        <v>7.5811578947368403</v>
      </c>
      <c r="CD65">
        <v>6.3176315789473696</v>
      </c>
      <c r="CN65">
        <v>7.5811578947368403</v>
      </c>
      <c r="CO65">
        <v>0.36758038240382201</v>
      </c>
      <c r="CY65">
        <v>7.5811578947368403</v>
      </c>
      <c r="CZ65">
        <v>-6.3176315789473696</v>
      </c>
      <c r="DJ65">
        <v>7.5811578947368403</v>
      </c>
      <c r="DK65">
        <v>6.3176315789473696</v>
      </c>
      <c r="DU65">
        <v>7.5811578947368403</v>
      </c>
      <c r="DV65">
        <v>0</v>
      </c>
      <c r="EF65">
        <v>7.5811578947368403</v>
      </c>
      <c r="EG65">
        <v>0</v>
      </c>
      <c r="EQ65">
        <v>7.5811578947368403</v>
      </c>
      <c r="ER65">
        <v>-6.3176315789473696</v>
      </c>
      <c r="FB65">
        <v>7.5811578947368403</v>
      </c>
      <c r="FC65">
        <v>0</v>
      </c>
      <c r="FI65">
        <v>0.59099999999999997</v>
      </c>
      <c r="FJ65">
        <v>3.5000000000000003E-2</v>
      </c>
      <c r="FK65">
        <v>0.61647058823529399</v>
      </c>
      <c r="FL65">
        <v>5.5939049474731599E-2</v>
      </c>
      <c r="FM65">
        <v>0.76864321608040198</v>
      </c>
      <c r="FN65">
        <v>0.26983943766229201</v>
      </c>
      <c r="FR65">
        <v>0.40899999999999997</v>
      </c>
      <c r="FS65">
        <v>3.5000000000000003E-2</v>
      </c>
      <c r="FT65">
        <v>0.40899999999999997</v>
      </c>
      <c r="FU65">
        <v>3.5000000000000003E-2</v>
      </c>
      <c r="FV65">
        <v>0.38352941176470601</v>
      </c>
      <c r="FW65">
        <v>5.5939049474731599E-2</v>
      </c>
      <c r="FX65">
        <v>0.23135678391959799</v>
      </c>
      <c r="FY65">
        <v>0.26983943766229201</v>
      </c>
      <c r="GE65">
        <v>0.635546772267648</v>
      </c>
      <c r="GF65">
        <v>7.1199972020591501E-2</v>
      </c>
      <c r="GG65">
        <v>0.21140902794291899</v>
      </c>
      <c r="GH65" s="136">
        <v>4.5832834343920902E-5</v>
      </c>
      <c r="GI65">
        <v>0.21250501002003999</v>
      </c>
      <c r="GJ65" s="136">
        <v>4.5832834343920997E-5</v>
      </c>
      <c r="GP65">
        <v>0.635546772267648</v>
      </c>
      <c r="GQ65">
        <v>3.0956509574170302E-2</v>
      </c>
      <c r="GR65">
        <v>0.21140902794291899</v>
      </c>
      <c r="GS65">
        <v>0.96531621526715095</v>
      </c>
      <c r="GT65">
        <v>0.21250501002003999</v>
      </c>
      <c r="GU65">
        <v>0.96531621526715095</v>
      </c>
      <c r="HE65">
        <v>7.5811578947368403</v>
      </c>
      <c r="HF65">
        <v>0.36758038240382201</v>
      </c>
      <c r="HP65">
        <v>7.5811578947368403</v>
      </c>
      <c r="HQ65">
        <v>0.63241961759617804</v>
      </c>
    </row>
    <row r="66" spans="1:225" x14ac:dyDescent="0.3">
      <c r="A66">
        <v>4.1666666666666696</v>
      </c>
      <c r="B66">
        <v>0.3</v>
      </c>
      <c r="C66">
        <v>100</v>
      </c>
      <c r="T66">
        <v>0.42599999999999999</v>
      </c>
      <c r="U66">
        <v>2.1000000000000001E-2</v>
      </c>
      <c r="V66">
        <v>0.42599999999999999</v>
      </c>
      <c r="W66">
        <v>2.1000000000000001E-2</v>
      </c>
      <c r="X66">
        <v>0.39882352941176502</v>
      </c>
      <c r="Y66">
        <v>4.3368821871210002E-2</v>
      </c>
      <c r="Z66">
        <v>0.39882352941176502</v>
      </c>
      <c r="AA66">
        <v>4.3368821871210002E-2</v>
      </c>
      <c r="AE66">
        <v>0.64507011099280798</v>
      </c>
      <c r="AF66">
        <v>7.4777411156378301E-2</v>
      </c>
      <c r="AG66">
        <v>0.64507011099280798</v>
      </c>
      <c r="AH66">
        <v>7.4777411156378301E-2</v>
      </c>
      <c r="AI66">
        <v>0.38139795163164802</v>
      </c>
      <c r="AJ66">
        <v>1.3731553981363101E-2</v>
      </c>
      <c r="AK66">
        <v>0.39882352941176502</v>
      </c>
      <c r="AL66">
        <v>1.3731553981363101E-2</v>
      </c>
      <c r="AP66">
        <v>0.64507011099280798</v>
      </c>
      <c r="AQ66">
        <v>2.3911537257217199E-2</v>
      </c>
      <c r="AR66">
        <v>0.64507011099280798</v>
      </c>
      <c r="AS66">
        <v>2.3911537257217199E-2</v>
      </c>
      <c r="AT66">
        <v>0.38139795163164802</v>
      </c>
      <c r="AU66">
        <v>0.49721228901261</v>
      </c>
      <c r="AV66">
        <v>0.39882352941176502</v>
      </c>
      <c r="AW66">
        <v>0.49721228901261</v>
      </c>
      <c r="BA66">
        <v>21.6</v>
      </c>
      <c r="BB66">
        <v>1.498</v>
      </c>
      <c r="BC66">
        <v>21.6</v>
      </c>
      <c r="BD66">
        <v>1.498</v>
      </c>
      <c r="BE66">
        <v>12.072727272727301</v>
      </c>
      <c r="BF66">
        <v>1.4541212121212099</v>
      </c>
      <c r="BG66">
        <v>8.21242105263158</v>
      </c>
      <c r="BH66">
        <v>1.38627438845553</v>
      </c>
      <c r="BR66">
        <v>8.21242105263158</v>
      </c>
      <c r="BS66">
        <v>0</v>
      </c>
      <c r="BW66">
        <v>21.6</v>
      </c>
      <c r="BX66">
        <v>16.356999999999999</v>
      </c>
      <c r="BY66">
        <v>21.6</v>
      </c>
      <c r="BZ66">
        <v>16.356999999999999</v>
      </c>
      <c r="CA66">
        <v>12.072727272727301</v>
      </c>
      <c r="CB66">
        <v>10.0596060606061</v>
      </c>
      <c r="CC66">
        <v>8.21242105263158</v>
      </c>
      <c r="CD66">
        <v>6.8436842105263196</v>
      </c>
      <c r="CN66">
        <v>8.21242105263158</v>
      </c>
      <c r="CO66">
        <v>0.38153436184420297</v>
      </c>
      <c r="CY66">
        <v>8.21242105263158</v>
      </c>
      <c r="CZ66">
        <v>-6.8436842105263196</v>
      </c>
      <c r="DJ66">
        <v>8.21242105263158</v>
      </c>
      <c r="DK66">
        <v>6.8436842105263196</v>
      </c>
      <c r="DU66">
        <v>8.21242105263158</v>
      </c>
      <c r="DV66">
        <v>0</v>
      </c>
      <c r="EF66">
        <v>8.21242105263158</v>
      </c>
      <c r="EG66">
        <v>0</v>
      </c>
      <c r="EQ66">
        <v>8.21242105263158</v>
      </c>
      <c r="ER66">
        <v>-6.8436842105263196</v>
      </c>
      <c r="FB66">
        <v>8.21242105263158</v>
      </c>
      <c r="FC66">
        <v>0</v>
      </c>
      <c r="FI66">
        <v>0.57399999999999995</v>
      </c>
      <c r="FJ66">
        <v>2.1000000000000001E-2</v>
      </c>
      <c r="FK66">
        <v>0.60117647058823498</v>
      </c>
      <c r="FL66">
        <v>4.3368821871210002E-2</v>
      </c>
      <c r="FM66">
        <v>0.76603015075376901</v>
      </c>
      <c r="FN66">
        <v>0.26215496095055502</v>
      </c>
      <c r="FR66">
        <v>0.42599999999999999</v>
      </c>
      <c r="FS66">
        <v>2.1000000000000001E-2</v>
      </c>
      <c r="FT66">
        <v>0.42599999999999999</v>
      </c>
      <c r="FU66">
        <v>2.1000000000000001E-2</v>
      </c>
      <c r="FV66">
        <v>0.39882352941176502</v>
      </c>
      <c r="FW66">
        <v>4.3368821871210002E-2</v>
      </c>
      <c r="FX66">
        <v>0.23396984924623099</v>
      </c>
      <c r="FY66">
        <v>0.26215496095055502</v>
      </c>
      <c r="GE66">
        <v>0.64507011099280798</v>
      </c>
      <c r="GF66">
        <v>7.4777411156378301E-2</v>
      </c>
      <c r="GG66">
        <v>0.21235978027149499</v>
      </c>
      <c r="GH66" s="136">
        <v>5.4054969436021301E-5</v>
      </c>
      <c r="GI66">
        <v>0.213547094188377</v>
      </c>
      <c r="GJ66" s="136">
        <v>5.4054969436021301E-5</v>
      </c>
      <c r="GP66">
        <v>0.64507011099280798</v>
      </c>
      <c r="GQ66">
        <v>2.3911537257217199E-2</v>
      </c>
      <c r="GR66">
        <v>0.21235978027149499</v>
      </c>
      <c r="GS66">
        <v>0.96244309924356097</v>
      </c>
      <c r="GT66">
        <v>0.213547094188377</v>
      </c>
      <c r="GU66">
        <v>0.96244309924356097</v>
      </c>
      <c r="HE66">
        <v>8.21242105263158</v>
      </c>
      <c r="HF66">
        <v>0.38153436184420297</v>
      </c>
      <c r="HP66">
        <v>8.21242105263158</v>
      </c>
      <c r="HQ66">
        <v>0.61846563815579703</v>
      </c>
    </row>
    <row r="67" spans="1:225" x14ac:dyDescent="0.3">
      <c r="A67">
        <v>4.5</v>
      </c>
      <c r="B67">
        <v>0.3</v>
      </c>
      <c r="C67">
        <v>100</v>
      </c>
      <c r="T67">
        <v>0.44400000000000001</v>
      </c>
      <c r="U67">
        <v>7.0000000000000001E-3</v>
      </c>
      <c r="V67">
        <v>0.44400000000000001</v>
      </c>
      <c r="W67">
        <v>7.0000000000000001E-3</v>
      </c>
      <c r="X67">
        <v>0.41411764705882398</v>
      </c>
      <c r="Y67">
        <v>3.0760364535912198E-2</v>
      </c>
      <c r="Z67">
        <v>0.41411764705882398</v>
      </c>
      <c r="AA67">
        <v>3.0760364535912198E-2</v>
      </c>
      <c r="AE67">
        <v>0.65346927949878397</v>
      </c>
      <c r="AF67">
        <v>7.6705605340159605E-2</v>
      </c>
      <c r="AG67">
        <v>0.65346927949878397</v>
      </c>
      <c r="AH67">
        <v>7.6705605340159605E-2</v>
      </c>
      <c r="AI67">
        <v>0.39535164021869801</v>
      </c>
      <c r="AJ67">
        <v>1.5997992073111401E-2</v>
      </c>
      <c r="AK67">
        <v>0.41411764705882398</v>
      </c>
      <c r="AL67">
        <v>1.5997992073111401E-2</v>
      </c>
      <c r="AP67">
        <v>0.65346927949878397</v>
      </c>
      <c r="AQ67">
        <v>1.80576143584814E-2</v>
      </c>
      <c r="AR67">
        <v>0.65346927949878397</v>
      </c>
      <c r="AS67">
        <v>1.80576143584814E-2</v>
      </c>
      <c r="AT67">
        <v>0.39535164021869801</v>
      </c>
      <c r="AU67">
        <v>0.46324864870134602</v>
      </c>
      <c r="AV67">
        <v>0.41411764705882398</v>
      </c>
      <c r="AW67">
        <v>0.46324864870134602</v>
      </c>
      <c r="BA67">
        <v>24</v>
      </c>
      <c r="BB67">
        <v>1.4590000000000001</v>
      </c>
      <c r="BC67">
        <v>24</v>
      </c>
      <c r="BD67">
        <v>1.4590000000000001</v>
      </c>
      <c r="BE67">
        <v>12.909090909090899</v>
      </c>
      <c r="BF67">
        <v>1.4670151515151499</v>
      </c>
      <c r="BG67">
        <v>8.8436842105263107</v>
      </c>
      <c r="BH67">
        <v>1.4006017744547099</v>
      </c>
      <c r="BR67">
        <v>8.8436842105263107</v>
      </c>
      <c r="BS67">
        <v>0</v>
      </c>
      <c r="BW67">
        <v>24</v>
      </c>
      <c r="BX67">
        <v>16.748999999999999</v>
      </c>
      <c r="BY67">
        <v>24</v>
      </c>
      <c r="BZ67">
        <v>16.748999999999999</v>
      </c>
      <c r="CA67">
        <v>12.909090909090899</v>
      </c>
      <c r="CB67">
        <v>10.756575757575799</v>
      </c>
      <c r="CC67">
        <v>8.8436842105263107</v>
      </c>
      <c r="CD67">
        <v>7.3697368421052598</v>
      </c>
      <c r="CN67">
        <v>8.8436842105263107</v>
      </c>
      <c r="CO67">
        <v>0.39548834128458499</v>
      </c>
      <c r="CY67">
        <v>8.8436842105263107</v>
      </c>
      <c r="CZ67">
        <v>-7.3697368421052696</v>
      </c>
      <c r="DJ67">
        <v>8.8436842105263107</v>
      </c>
      <c r="DK67">
        <v>7.3697368421052598</v>
      </c>
      <c r="DU67">
        <v>8.8436842105263107</v>
      </c>
      <c r="DV67">
        <v>0</v>
      </c>
      <c r="EF67">
        <v>8.8436842105263107</v>
      </c>
      <c r="EG67">
        <v>0</v>
      </c>
      <c r="EQ67">
        <v>8.8436842105263107</v>
      </c>
      <c r="ER67">
        <v>-7.3697368421052696</v>
      </c>
      <c r="FB67">
        <v>8.8436842105263107</v>
      </c>
      <c r="FC67">
        <v>0</v>
      </c>
      <c r="FI67">
        <v>0.55600000000000005</v>
      </c>
      <c r="FJ67">
        <v>7.0000000000000001E-3</v>
      </c>
      <c r="FK67">
        <v>0.58588235294117696</v>
      </c>
      <c r="FL67">
        <v>3.0760364535912198E-2</v>
      </c>
      <c r="FM67">
        <v>0.76341708542713604</v>
      </c>
      <c r="FN67">
        <v>0.254147828223386</v>
      </c>
      <c r="FR67">
        <v>0.44400000000000001</v>
      </c>
      <c r="FS67">
        <v>7.0000000000000001E-3</v>
      </c>
      <c r="FT67">
        <v>0.44400000000000001</v>
      </c>
      <c r="FU67">
        <v>7.0000000000000001E-3</v>
      </c>
      <c r="FV67">
        <v>0.41411764705882398</v>
      </c>
      <c r="FW67">
        <v>3.0760364535912198E-2</v>
      </c>
      <c r="FX67">
        <v>0.23658291457286401</v>
      </c>
      <c r="FY67">
        <v>0.254147828223386</v>
      </c>
      <c r="GE67">
        <v>0.65346927949878397</v>
      </c>
      <c r="GF67">
        <v>7.6705605340159605E-2</v>
      </c>
      <c r="GG67">
        <v>0.21331053260007199</v>
      </c>
      <c r="GH67" s="136">
        <v>6.2976919707955005E-5</v>
      </c>
      <c r="GI67">
        <v>0.21458917835671301</v>
      </c>
      <c r="GJ67" s="136">
        <v>6.2976919707954801E-5</v>
      </c>
      <c r="GP67">
        <v>0.65346927949878397</v>
      </c>
      <c r="GQ67">
        <v>1.80576143584814E-2</v>
      </c>
      <c r="GR67">
        <v>0.21331053260007199</v>
      </c>
      <c r="GS67">
        <v>0.95957264317734503</v>
      </c>
      <c r="GT67">
        <v>0.21458917835671301</v>
      </c>
      <c r="GU67">
        <v>0.95957264317734503</v>
      </c>
      <c r="HE67">
        <v>8.8436842105263107</v>
      </c>
      <c r="HF67">
        <v>0.39548834128458499</v>
      </c>
      <c r="HP67">
        <v>8.8436842105263107</v>
      </c>
      <c r="HQ67">
        <v>0.60451165871541501</v>
      </c>
    </row>
    <row r="68" spans="1:225" x14ac:dyDescent="0.3">
      <c r="A68">
        <v>4.8333333333333304</v>
      </c>
      <c r="B68">
        <v>0.3</v>
      </c>
      <c r="C68">
        <v>100</v>
      </c>
      <c r="T68">
        <v>0.46100000000000002</v>
      </c>
      <c r="U68">
        <v>-7.0000000000000001E-3</v>
      </c>
      <c r="V68">
        <v>0.46100000000000002</v>
      </c>
      <c r="W68">
        <v>-7.0000000000000001E-3</v>
      </c>
      <c r="X68">
        <v>0.42941176470588199</v>
      </c>
      <c r="Y68">
        <v>1.83078783572166E-2</v>
      </c>
      <c r="Z68">
        <v>0.42941176470588199</v>
      </c>
      <c r="AA68">
        <v>1.83078783572166E-2</v>
      </c>
      <c r="AE68">
        <v>0.65927857288325897</v>
      </c>
      <c r="AF68">
        <v>7.7806483310139202E-2</v>
      </c>
      <c r="AG68">
        <v>0.65927857288325897</v>
      </c>
      <c r="AH68">
        <v>7.7806483310139202E-2</v>
      </c>
      <c r="AI68">
        <v>0.40930532880574799</v>
      </c>
      <c r="AJ68">
        <v>1.8443015398766801E-2</v>
      </c>
      <c r="AK68">
        <v>0.42941176470588199</v>
      </c>
      <c r="AL68">
        <v>1.8443015398766801E-2</v>
      </c>
      <c r="AP68">
        <v>0.65927857288325897</v>
      </c>
      <c r="AQ68">
        <v>1.41722409921174E-2</v>
      </c>
      <c r="AR68">
        <v>0.65927857288325897</v>
      </c>
      <c r="AS68">
        <v>1.41722409921174E-2</v>
      </c>
      <c r="AT68">
        <v>0.40930532880574799</v>
      </c>
      <c r="AU68">
        <v>0.43004115036447899</v>
      </c>
      <c r="AV68">
        <v>0.42941176470588199</v>
      </c>
      <c r="AW68">
        <v>0.43004115036447899</v>
      </c>
      <c r="BA68">
        <v>26.4</v>
      </c>
      <c r="BB68">
        <v>1.431</v>
      </c>
      <c r="BC68">
        <v>26.4</v>
      </c>
      <c r="BD68">
        <v>1.431</v>
      </c>
      <c r="BE68">
        <v>13.7454545454545</v>
      </c>
      <c r="BF68">
        <v>1.47990909090909</v>
      </c>
      <c r="BG68">
        <v>9.4749473684210503</v>
      </c>
      <c r="BH68">
        <v>1.41338770169223</v>
      </c>
      <c r="BR68">
        <v>9.4749473684210503</v>
      </c>
      <c r="BS68">
        <v>0</v>
      </c>
      <c r="BW68">
        <v>26.4</v>
      </c>
      <c r="BX68">
        <v>17.027999999999999</v>
      </c>
      <c r="BY68">
        <v>26.4</v>
      </c>
      <c r="BZ68">
        <v>17.027999999999999</v>
      </c>
      <c r="CA68">
        <v>13.7454545454545</v>
      </c>
      <c r="CB68">
        <v>11.4535454545455</v>
      </c>
      <c r="CC68">
        <v>9.4749473684210503</v>
      </c>
      <c r="CD68">
        <v>7.8957894736842098</v>
      </c>
      <c r="CN68">
        <v>9.4749473684210503</v>
      </c>
      <c r="CO68">
        <v>0.409442320724966</v>
      </c>
      <c r="CY68">
        <v>9.4749473684210503</v>
      </c>
      <c r="CZ68">
        <v>-7.8957894736842196</v>
      </c>
      <c r="DJ68">
        <v>9.4749473684210503</v>
      </c>
      <c r="DK68">
        <v>7.8957894736842098</v>
      </c>
      <c r="DU68">
        <v>9.4749473684210503</v>
      </c>
      <c r="DV68">
        <v>0</v>
      </c>
      <c r="EF68">
        <v>9.4749473684210503</v>
      </c>
      <c r="EG68">
        <v>0</v>
      </c>
      <c r="EQ68">
        <v>9.4749473684210503</v>
      </c>
      <c r="ER68">
        <v>-7.8957894736842196</v>
      </c>
      <c r="FB68">
        <v>9.4749473684210503</v>
      </c>
      <c r="FC68">
        <v>0</v>
      </c>
      <c r="FI68">
        <v>0.53900000000000003</v>
      </c>
      <c r="FJ68">
        <v>-7.0000000000000001E-3</v>
      </c>
      <c r="FK68">
        <v>0.57058823529411795</v>
      </c>
      <c r="FL68">
        <v>1.83078783572166E-2</v>
      </c>
      <c r="FM68">
        <v>0.76080402010050296</v>
      </c>
      <c r="FN68">
        <v>0.24650364918277201</v>
      </c>
      <c r="FR68">
        <v>0.46100000000000002</v>
      </c>
      <c r="FS68">
        <v>-7.0000000000000001E-3</v>
      </c>
      <c r="FT68">
        <v>0.46100000000000002</v>
      </c>
      <c r="FU68">
        <v>-7.0000000000000001E-3</v>
      </c>
      <c r="FV68">
        <v>0.42941176470588199</v>
      </c>
      <c r="FW68">
        <v>1.83078783572166E-2</v>
      </c>
      <c r="FX68">
        <v>0.23919597989949801</v>
      </c>
      <c r="FY68">
        <v>0.24650364918277201</v>
      </c>
      <c r="GE68">
        <v>0.65927857288325897</v>
      </c>
      <c r="GF68">
        <v>7.7806483310139202E-2</v>
      </c>
      <c r="GG68">
        <v>0.21426128492864799</v>
      </c>
      <c r="GH68" s="136">
        <v>7.26018799504763E-5</v>
      </c>
      <c r="GI68">
        <v>0.21563126252504999</v>
      </c>
      <c r="GJ68" s="136">
        <v>7.26018799504763E-5</v>
      </c>
      <c r="GP68">
        <v>0.65927857288325897</v>
      </c>
      <c r="GQ68">
        <v>1.41722409921174E-2</v>
      </c>
      <c r="GR68">
        <v>0.21426128492864799</v>
      </c>
      <c r="GS68">
        <v>0.95670485008272299</v>
      </c>
      <c r="GT68">
        <v>0.21563126252504999</v>
      </c>
      <c r="GU68">
        <v>0.95670485008272299</v>
      </c>
      <c r="HE68">
        <v>9.4749473684210503</v>
      </c>
      <c r="HF68">
        <v>0.409442320724966</v>
      </c>
      <c r="HP68">
        <v>9.4749473684210503</v>
      </c>
      <c r="HQ68">
        <v>0.590557679275034</v>
      </c>
    </row>
    <row r="69" spans="1:225" x14ac:dyDescent="0.3">
      <c r="A69">
        <v>5.1666666666666696</v>
      </c>
      <c r="B69">
        <v>0.3</v>
      </c>
      <c r="C69">
        <v>100</v>
      </c>
      <c r="T69">
        <v>0.47899999999999998</v>
      </c>
      <c r="U69">
        <v>-2.1000000000000001E-2</v>
      </c>
      <c r="V69">
        <v>0.47899999999999998</v>
      </c>
      <c r="W69">
        <v>-2.1000000000000001E-2</v>
      </c>
      <c r="X69">
        <v>0.44470588235294101</v>
      </c>
      <c r="Y69">
        <v>6.43314736175459E-3</v>
      </c>
      <c r="Z69">
        <v>0.44470588235294101</v>
      </c>
      <c r="AA69">
        <v>6.43314736175457E-3</v>
      </c>
      <c r="AE69">
        <v>0.66399597909839003</v>
      </c>
      <c r="AF69">
        <v>8.0756661010478098E-2</v>
      </c>
      <c r="AG69">
        <v>0.66399597909839003</v>
      </c>
      <c r="AH69">
        <v>8.0756661010478098E-2</v>
      </c>
      <c r="AI69">
        <v>0.42325901739279798</v>
      </c>
      <c r="AJ69">
        <v>2.1067382755076799E-2</v>
      </c>
      <c r="AK69">
        <v>0.44470588235294101</v>
      </c>
      <c r="AL69">
        <v>2.1067382755076799E-2</v>
      </c>
      <c r="AP69">
        <v>0.66399597909839003</v>
      </c>
      <c r="AQ69">
        <v>1.1512613532231699E-2</v>
      </c>
      <c r="AR69">
        <v>0.66399597909839003</v>
      </c>
      <c r="AS69">
        <v>1.1512613532231699E-2</v>
      </c>
      <c r="AT69">
        <v>0.42325901739279798</v>
      </c>
      <c r="AU69">
        <v>0.39761143840365998</v>
      </c>
      <c r="AV69">
        <v>0.44470588235294101</v>
      </c>
      <c r="AW69">
        <v>0.39761143840365998</v>
      </c>
      <c r="BA69">
        <v>28.8</v>
      </c>
      <c r="BB69">
        <v>1.4079999999999999</v>
      </c>
      <c r="BC69">
        <v>28.8</v>
      </c>
      <c r="BD69">
        <v>1.4079999999999999</v>
      </c>
      <c r="BE69">
        <v>14.5818181818182</v>
      </c>
      <c r="BF69">
        <v>1.49272727272727</v>
      </c>
      <c r="BG69">
        <v>10.106210526315801</v>
      </c>
      <c r="BH69">
        <v>1.42526648581213</v>
      </c>
      <c r="BR69">
        <v>10.106210526315801</v>
      </c>
      <c r="BS69">
        <v>0</v>
      </c>
      <c r="BW69">
        <v>28.8</v>
      </c>
      <c r="BX69">
        <v>17.241</v>
      </c>
      <c r="BY69">
        <v>28.8</v>
      </c>
      <c r="BZ69">
        <v>17.241</v>
      </c>
      <c r="CA69">
        <v>14.5818181818182</v>
      </c>
      <c r="CB69">
        <v>12.150515151515201</v>
      </c>
      <c r="CC69">
        <v>10.106210526315801</v>
      </c>
      <c r="CD69">
        <v>8.4218421052631491</v>
      </c>
      <c r="CN69">
        <v>10.106210526315801</v>
      </c>
      <c r="CO69">
        <v>0.42339630016534802</v>
      </c>
      <c r="CY69">
        <v>10.106210526315801</v>
      </c>
      <c r="CZ69">
        <v>-8.4218421052631598</v>
      </c>
      <c r="DJ69">
        <v>10.106210526315801</v>
      </c>
      <c r="DK69">
        <v>8.4218421052631491</v>
      </c>
      <c r="DU69">
        <v>10.106210526315801</v>
      </c>
      <c r="DV69">
        <v>0</v>
      </c>
      <c r="EF69">
        <v>10.106210526315801</v>
      </c>
      <c r="EG69">
        <v>0</v>
      </c>
      <c r="EQ69">
        <v>10.106210526315801</v>
      </c>
      <c r="ER69">
        <v>-8.4218421052631598</v>
      </c>
      <c r="FB69">
        <v>10.106210526315801</v>
      </c>
      <c r="FC69">
        <v>0</v>
      </c>
      <c r="FI69">
        <v>0.52100000000000002</v>
      </c>
      <c r="FJ69">
        <v>-2.1000000000000001E-2</v>
      </c>
      <c r="FK69">
        <v>0.55529411764705905</v>
      </c>
      <c r="FL69">
        <v>6.43314736175459E-3</v>
      </c>
      <c r="FM69">
        <v>0.758190954773869</v>
      </c>
      <c r="FN69">
        <v>0.23929750496536401</v>
      </c>
      <c r="FR69">
        <v>0.47899999999999998</v>
      </c>
      <c r="FS69">
        <v>-2.1000000000000001E-2</v>
      </c>
      <c r="FT69">
        <v>0.47899999999999998</v>
      </c>
      <c r="FU69">
        <v>-2.1000000000000001E-2</v>
      </c>
      <c r="FV69">
        <v>0.44470588235294101</v>
      </c>
      <c r="FW69">
        <v>6.43314736175459E-3</v>
      </c>
      <c r="FX69">
        <v>0.241809045226131</v>
      </c>
      <c r="FY69">
        <v>0.23929750496536401</v>
      </c>
      <c r="GE69">
        <v>0.66399597909839003</v>
      </c>
      <c r="GF69">
        <v>8.0756661010478098E-2</v>
      </c>
      <c r="GG69">
        <v>0.21521203725722499</v>
      </c>
      <c r="GH69" s="136">
        <v>8.29328372060623E-5</v>
      </c>
      <c r="GI69">
        <v>0.216673346693387</v>
      </c>
      <c r="GJ69" s="136">
        <v>8.2932837206062206E-5</v>
      </c>
      <c r="GP69">
        <v>0.66399597909839003</v>
      </c>
      <c r="GQ69">
        <v>1.1512613532231699E-2</v>
      </c>
      <c r="GR69">
        <v>0.21521203725722499</v>
      </c>
      <c r="GS69">
        <v>0.95383972298356501</v>
      </c>
      <c r="GT69">
        <v>0.216673346693387</v>
      </c>
      <c r="GU69">
        <v>0.95383972298356501</v>
      </c>
      <c r="HE69">
        <v>10.106210526315801</v>
      </c>
      <c r="HF69">
        <v>0.42339630016534802</v>
      </c>
      <c r="HP69">
        <v>10.106210526315801</v>
      </c>
      <c r="HQ69">
        <v>0.57660369983465198</v>
      </c>
    </row>
    <row r="70" spans="1:225" x14ac:dyDescent="0.3">
      <c r="A70">
        <v>5.5</v>
      </c>
      <c r="B70">
        <v>0.3</v>
      </c>
      <c r="C70">
        <v>100</v>
      </c>
      <c r="T70">
        <v>0.496</v>
      </c>
      <c r="U70">
        <v>-3.5000000000000003E-2</v>
      </c>
      <c r="V70">
        <v>0.496</v>
      </c>
      <c r="W70">
        <v>-3.5000000000000003E-2</v>
      </c>
      <c r="X70">
        <v>0.46</v>
      </c>
      <c r="Y70">
        <v>-6.1958297567661002E-3</v>
      </c>
      <c r="Z70">
        <v>0.46</v>
      </c>
      <c r="AA70">
        <v>-6.1958297567661002E-3</v>
      </c>
      <c r="AE70">
        <v>0.66734200126212095</v>
      </c>
      <c r="AF70">
        <v>8.0897869226469202E-2</v>
      </c>
      <c r="AG70">
        <v>0.66734200126212095</v>
      </c>
      <c r="AH70">
        <v>8.0897869226469202E-2</v>
      </c>
      <c r="AI70">
        <v>0.43721270597984802</v>
      </c>
      <c r="AJ70">
        <v>2.38718068005178E-2</v>
      </c>
      <c r="AK70">
        <v>0.46</v>
      </c>
      <c r="AL70">
        <v>2.38718068005178E-2</v>
      </c>
      <c r="AP70">
        <v>0.66734200126212095</v>
      </c>
      <c r="AQ70">
        <v>9.4114870622593605E-3</v>
      </c>
      <c r="AR70">
        <v>0.66734200126212095</v>
      </c>
      <c r="AS70">
        <v>9.4114870622593605E-3</v>
      </c>
      <c r="AT70">
        <v>0.43721270597984802</v>
      </c>
      <c r="AU70">
        <v>0.36598300062494399</v>
      </c>
      <c r="AV70">
        <v>0.46</v>
      </c>
      <c r="AW70">
        <v>0.36598300062494399</v>
      </c>
      <c r="BA70">
        <v>31.2</v>
      </c>
      <c r="BB70">
        <v>1.39</v>
      </c>
      <c r="BC70">
        <v>31.2</v>
      </c>
      <c r="BD70">
        <v>1.39</v>
      </c>
      <c r="BE70">
        <v>15.4181818181818</v>
      </c>
      <c r="BF70">
        <v>1.50527272727273</v>
      </c>
      <c r="BG70">
        <v>10.737473684210499</v>
      </c>
      <c r="BH70">
        <v>1.4370711685430799</v>
      </c>
      <c r="BR70">
        <v>10.737473684210499</v>
      </c>
      <c r="BS70">
        <v>0</v>
      </c>
      <c r="BW70">
        <v>31.2</v>
      </c>
      <c r="BX70">
        <v>17.411000000000001</v>
      </c>
      <c r="BY70">
        <v>31.2</v>
      </c>
      <c r="BZ70">
        <v>17.411000000000001</v>
      </c>
      <c r="CA70">
        <v>15.4181818181818</v>
      </c>
      <c r="CB70">
        <v>12.8474848484848</v>
      </c>
      <c r="CC70">
        <v>10.737473684210499</v>
      </c>
      <c r="CD70">
        <v>8.9478947368421</v>
      </c>
      <c r="CN70">
        <v>10.737473684210499</v>
      </c>
      <c r="CO70">
        <v>0.43735027960572898</v>
      </c>
      <c r="CY70">
        <v>10.737473684210499</v>
      </c>
      <c r="CZ70">
        <v>-8.9478947368421107</v>
      </c>
      <c r="DJ70">
        <v>10.737473684210499</v>
      </c>
      <c r="DK70">
        <v>8.9478947368421</v>
      </c>
      <c r="DU70">
        <v>10.737473684210499</v>
      </c>
      <c r="DV70">
        <v>0</v>
      </c>
      <c r="EF70">
        <v>10.737473684210499</v>
      </c>
      <c r="EG70">
        <v>0</v>
      </c>
      <c r="EQ70">
        <v>10.737473684210499</v>
      </c>
      <c r="ER70">
        <v>-8.9478947368421107</v>
      </c>
      <c r="FB70">
        <v>10.737473684210499</v>
      </c>
      <c r="FC70">
        <v>0</v>
      </c>
      <c r="FI70">
        <v>0.504</v>
      </c>
      <c r="FJ70">
        <v>-3.5000000000000003E-2</v>
      </c>
      <c r="FK70">
        <v>0.54</v>
      </c>
      <c r="FL70">
        <v>-6.1958297567661002E-3</v>
      </c>
      <c r="FM70">
        <v>0.75557788944723603</v>
      </c>
      <c r="FN70">
        <v>0.23250922872694099</v>
      </c>
      <c r="FR70">
        <v>0.496</v>
      </c>
      <c r="FS70">
        <v>-3.5000000000000003E-2</v>
      </c>
      <c r="FT70">
        <v>0.496</v>
      </c>
      <c r="FU70">
        <v>-3.5000000000000003E-2</v>
      </c>
      <c r="FV70">
        <v>0.46</v>
      </c>
      <c r="FW70">
        <v>-6.1958297567661002E-3</v>
      </c>
      <c r="FX70">
        <v>0.244422110552764</v>
      </c>
      <c r="FY70">
        <v>0.23250922872694099</v>
      </c>
      <c r="GE70">
        <v>0.66734200126212095</v>
      </c>
      <c r="GF70">
        <v>8.0897869226469202E-2</v>
      </c>
      <c r="GG70">
        <v>0.21616278958580101</v>
      </c>
      <c r="GH70" s="136">
        <v>9.3972596891506396E-5</v>
      </c>
      <c r="GI70">
        <v>0.21771543086172301</v>
      </c>
      <c r="GJ70" s="136">
        <v>9.39725968915066E-5</v>
      </c>
      <c r="GP70">
        <v>0.66734200126212095</v>
      </c>
      <c r="GQ70">
        <v>9.4114870622593605E-3</v>
      </c>
      <c r="GR70">
        <v>0.21616278958580101</v>
      </c>
      <c r="GS70">
        <v>0.95097726491343704</v>
      </c>
      <c r="GT70">
        <v>0.21771543086172301</v>
      </c>
      <c r="GU70">
        <v>0.95097726491343704</v>
      </c>
      <c r="HE70">
        <v>10.737473684210499</v>
      </c>
      <c r="HF70">
        <v>0.43735027960572898</v>
      </c>
      <c r="HP70">
        <v>10.737473684210499</v>
      </c>
      <c r="HQ70">
        <v>0.56264972039427097</v>
      </c>
    </row>
    <row r="71" spans="1:225" x14ac:dyDescent="0.3">
      <c r="A71">
        <v>5.8333333333333304</v>
      </c>
      <c r="B71">
        <v>0.3</v>
      </c>
      <c r="C71">
        <v>100</v>
      </c>
      <c r="T71">
        <v>0.51400000000000001</v>
      </c>
      <c r="U71">
        <v>-4.9000000000000002E-2</v>
      </c>
      <c r="V71">
        <v>0.51400000000000001</v>
      </c>
      <c r="W71">
        <v>-4.9000000000000002E-2</v>
      </c>
      <c r="X71">
        <v>0.47529411764705898</v>
      </c>
      <c r="Y71">
        <v>-1.8078800746489199E-2</v>
      </c>
      <c r="Z71">
        <v>0.47529411764705898</v>
      </c>
      <c r="AA71">
        <v>-1.8078800746489199E-2</v>
      </c>
      <c r="AE71">
        <v>0.67034185813795699</v>
      </c>
      <c r="AF71">
        <v>8.2192151040569705E-2</v>
      </c>
      <c r="AG71">
        <v>0.67034185813795699</v>
      </c>
      <c r="AH71">
        <v>8.2192151040569705E-2</v>
      </c>
      <c r="AI71">
        <v>0.451166394566898</v>
      </c>
      <c r="AJ71">
        <v>2.6856959502288801E-2</v>
      </c>
      <c r="AK71">
        <v>0.47529411764705898</v>
      </c>
      <c r="AL71">
        <v>2.6856959502288801E-2</v>
      </c>
      <c r="AP71">
        <v>0.67034185813795699</v>
      </c>
      <c r="AQ71">
        <v>7.7763038829008297E-3</v>
      </c>
      <c r="AR71">
        <v>0.67034185813795699</v>
      </c>
      <c r="AS71">
        <v>7.7763038829008297E-3</v>
      </c>
      <c r="AT71">
        <v>0.451166394566898</v>
      </c>
      <c r="AU71">
        <v>0.33518144174493703</v>
      </c>
      <c r="AV71">
        <v>0.47529411764705898</v>
      </c>
      <c r="AW71">
        <v>0.33518144174493703</v>
      </c>
      <c r="BA71">
        <v>33.6</v>
      </c>
      <c r="BB71">
        <v>1.375</v>
      </c>
      <c r="BC71">
        <v>33.6</v>
      </c>
      <c r="BD71">
        <v>1.375</v>
      </c>
      <c r="BE71">
        <v>16.2545454545455</v>
      </c>
      <c r="BF71">
        <v>1.51781818181818</v>
      </c>
      <c r="BG71">
        <v>11.368736842105299</v>
      </c>
      <c r="BH71">
        <v>1.44882126320714</v>
      </c>
      <c r="BR71">
        <v>11.368736842105299</v>
      </c>
      <c r="BS71">
        <v>0</v>
      </c>
      <c r="BW71">
        <v>33.6</v>
      </c>
      <c r="BX71">
        <v>17.55</v>
      </c>
      <c r="BY71">
        <v>33.6</v>
      </c>
      <c r="BZ71">
        <v>17.55</v>
      </c>
      <c r="CA71">
        <v>16.2545454545455</v>
      </c>
      <c r="CB71">
        <v>13.544454545454499</v>
      </c>
      <c r="CC71">
        <v>11.368736842105299</v>
      </c>
      <c r="CD71">
        <v>9.4739473684210491</v>
      </c>
      <c r="CN71">
        <v>11.368736842105299</v>
      </c>
      <c r="CO71">
        <v>0.45130425904611099</v>
      </c>
      <c r="CY71">
        <v>11.368736842105299</v>
      </c>
      <c r="CZ71">
        <v>-9.4739473684210598</v>
      </c>
      <c r="DJ71">
        <v>11.368736842105299</v>
      </c>
      <c r="DK71">
        <v>9.4739473684210491</v>
      </c>
      <c r="DU71">
        <v>11.368736842105299</v>
      </c>
      <c r="DV71">
        <v>0</v>
      </c>
      <c r="EF71">
        <v>11.368736842105299</v>
      </c>
      <c r="EG71">
        <v>0</v>
      </c>
      <c r="EQ71">
        <v>11.368736842105299</v>
      </c>
      <c r="ER71">
        <v>-9.4739473684210598</v>
      </c>
      <c r="FB71">
        <v>11.368736842105299</v>
      </c>
      <c r="FC71">
        <v>0</v>
      </c>
      <c r="FI71">
        <v>0.48599999999999999</v>
      </c>
      <c r="FJ71">
        <v>-4.9000000000000002E-2</v>
      </c>
      <c r="FK71">
        <v>0.52470588235294102</v>
      </c>
      <c r="FL71">
        <v>-1.8078800746489199E-2</v>
      </c>
      <c r="FM71">
        <v>0.75296482412060295</v>
      </c>
      <c r="FN71">
        <v>0.22611865362327799</v>
      </c>
      <c r="FR71">
        <v>0.51400000000000001</v>
      </c>
      <c r="FS71">
        <v>-4.9000000000000002E-2</v>
      </c>
      <c r="FT71">
        <v>0.51400000000000001</v>
      </c>
      <c r="FU71">
        <v>-4.9000000000000002E-2</v>
      </c>
      <c r="FV71">
        <v>0.47529411764705898</v>
      </c>
      <c r="FW71">
        <v>-1.8078800746489199E-2</v>
      </c>
      <c r="FX71">
        <v>0.247035175879397</v>
      </c>
      <c r="FY71">
        <v>0.22611865362327799</v>
      </c>
      <c r="GE71">
        <v>0.67034185813795699</v>
      </c>
      <c r="GF71">
        <v>8.2192151040569705E-2</v>
      </c>
      <c r="GG71">
        <v>0.21711354191437801</v>
      </c>
      <c r="GH71">
        <v>1.05723804240296E-4</v>
      </c>
      <c r="GI71">
        <v>0.21875751503006</v>
      </c>
      <c r="GJ71">
        <v>1.05723804240296E-4</v>
      </c>
      <c r="GP71">
        <v>0.67034185813795699</v>
      </c>
      <c r="GQ71">
        <v>7.7763038829008297E-3</v>
      </c>
      <c r="GR71">
        <v>0.21711354191437801</v>
      </c>
      <c r="GS71">
        <v>0.94811747891565701</v>
      </c>
      <c r="GT71">
        <v>0.21875751503006</v>
      </c>
      <c r="GU71">
        <v>0.94811747891565701</v>
      </c>
      <c r="HE71">
        <v>11.368736842105299</v>
      </c>
      <c r="HF71">
        <v>0.45130425904611099</v>
      </c>
      <c r="HP71">
        <v>11.368736842105299</v>
      </c>
      <c r="HQ71">
        <v>0.54869574095388896</v>
      </c>
    </row>
    <row r="72" spans="1:225" x14ac:dyDescent="0.3">
      <c r="A72">
        <v>6.1666666666666696</v>
      </c>
      <c r="B72">
        <v>0.3</v>
      </c>
      <c r="C72">
        <v>100</v>
      </c>
      <c r="T72">
        <v>0.53100000000000003</v>
      </c>
      <c r="U72">
        <v>-6.4000000000000001E-2</v>
      </c>
      <c r="V72">
        <v>0.53100000000000003</v>
      </c>
      <c r="W72">
        <v>-6.4000000000000001E-2</v>
      </c>
      <c r="X72">
        <v>0.49058823529411799</v>
      </c>
      <c r="Y72">
        <v>-3.0574496984952799E-2</v>
      </c>
      <c r="Z72">
        <v>0.49058823529411799</v>
      </c>
      <c r="AA72">
        <v>-3.0574496984952799E-2</v>
      </c>
      <c r="AE72">
        <v>0.67207934274682302</v>
      </c>
      <c r="AF72">
        <v>8.2067540508002204E-2</v>
      </c>
      <c r="AG72">
        <v>0.67207934274682302</v>
      </c>
      <c r="AH72">
        <v>8.2067540508002204E-2</v>
      </c>
      <c r="AI72">
        <v>0.46512008315394798</v>
      </c>
      <c r="AJ72">
        <v>3.0023476663710399E-2</v>
      </c>
      <c r="AK72">
        <v>0.49058823529411799</v>
      </c>
      <c r="AL72">
        <v>3.0023476663710399E-2</v>
      </c>
      <c r="AP72">
        <v>0.67207934274682302</v>
      </c>
      <c r="AQ72">
        <v>6.7600939462935904E-3</v>
      </c>
      <c r="AR72">
        <v>0.67207934274682302</v>
      </c>
      <c r="AS72">
        <v>6.7600939462935904E-3</v>
      </c>
      <c r="AT72">
        <v>0.46512008315394798</v>
      </c>
      <c r="AU72">
        <v>0.305234816929016</v>
      </c>
      <c r="AV72">
        <v>0.49058823529411799</v>
      </c>
      <c r="AW72">
        <v>0.305234816929016</v>
      </c>
      <c r="BA72">
        <v>36</v>
      </c>
      <c r="BB72">
        <v>1.3620000000000001</v>
      </c>
      <c r="BC72">
        <v>36</v>
      </c>
      <c r="BD72">
        <v>1.3620000000000001</v>
      </c>
      <c r="BE72">
        <v>17.090909090909101</v>
      </c>
      <c r="BF72">
        <v>1.5290303030303001</v>
      </c>
      <c r="BG72">
        <v>12</v>
      </c>
      <c r="BH72">
        <v>1.4585410514201</v>
      </c>
      <c r="BR72">
        <v>12</v>
      </c>
      <c r="BS72">
        <v>0</v>
      </c>
      <c r="BW72">
        <v>36</v>
      </c>
      <c r="BX72">
        <v>17.666</v>
      </c>
      <c r="BY72">
        <v>36</v>
      </c>
      <c r="BZ72">
        <v>17.666</v>
      </c>
      <c r="CA72">
        <v>17.090909090909101</v>
      </c>
      <c r="CB72">
        <v>14.2050606060606</v>
      </c>
      <c r="CC72">
        <v>12</v>
      </c>
      <c r="CD72">
        <v>10</v>
      </c>
      <c r="CN72">
        <v>12</v>
      </c>
      <c r="CO72">
        <v>0.465258238486493</v>
      </c>
      <c r="CY72">
        <v>12</v>
      </c>
      <c r="CZ72">
        <v>-10</v>
      </c>
      <c r="DJ72">
        <v>12</v>
      </c>
      <c r="DK72">
        <v>10</v>
      </c>
      <c r="DU72">
        <v>12</v>
      </c>
      <c r="DV72">
        <v>0</v>
      </c>
      <c r="EF72">
        <v>12</v>
      </c>
      <c r="EG72">
        <v>0</v>
      </c>
      <c r="EQ72">
        <v>12</v>
      </c>
      <c r="ER72">
        <v>-10</v>
      </c>
      <c r="FB72">
        <v>12</v>
      </c>
      <c r="FC72">
        <v>0</v>
      </c>
      <c r="FI72">
        <v>0.46899999999999997</v>
      </c>
      <c r="FJ72">
        <v>-6.4000000000000001E-2</v>
      </c>
      <c r="FK72">
        <v>0.50941176470588201</v>
      </c>
      <c r="FL72">
        <v>-3.0574496984952799E-2</v>
      </c>
      <c r="FM72">
        <v>0.75035175879396998</v>
      </c>
      <c r="FN72">
        <v>0.22010561281015301</v>
      </c>
      <c r="FR72">
        <v>0.53100000000000003</v>
      </c>
      <c r="FS72">
        <v>-6.4000000000000001E-2</v>
      </c>
      <c r="FT72">
        <v>0.53100000000000003</v>
      </c>
      <c r="FU72">
        <v>-6.4000000000000001E-2</v>
      </c>
      <c r="FV72">
        <v>0.49058823529411799</v>
      </c>
      <c r="FW72">
        <v>-3.0574496984952799E-2</v>
      </c>
      <c r="FX72">
        <v>0.24964824120602999</v>
      </c>
      <c r="FY72">
        <v>0.22010561281015301</v>
      </c>
      <c r="GE72">
        <v>0.67207934274682302</v>
      </c>
      <c r="GF72">
        <v>8.2067540508002204E-2</v>
      </c>
      <c r="GG72">
        <v>0.21806429424295401</v>
      </c>
      <c r="GH72">
        <v>1.18188962124945E-4</v>
      </c>
      <c r="GI72">
        <v>0.21979959919839701</v>
      </c>
      <c r="GJ72">
        <v>1.18188962124945E-4</v>
      </c>
      <c r="GP72">
        <v>0.67207934274682302</v>
      </c>
      <c r="GQ72">
        <v>6.7600939462935904E-3</v>
      </c>
      <c r="GR72">
        <v>0.21806429424295401</v>
      </c>
      <c r="GS72">
        <v>0.94526036804334301</v>
      </c>
      <c r="GT72">
        <v>0.21979959919839701</v>
      </c>
      <c r="GU72">
        <v>0.94526036804334301</v>
      </c>
      <c r="HE72">
        <v>12</v>
      </c>
      <c r="HF72">
        <v>0.465258238486493</v>
      </c>
      <c r="HP72">
        <v>12</v>
      </c>
      <c r="HQ72">
        <v>0.53474176151350705</v>
      </c>
    </row>
    <row r="73" spans="1:225" x14ac:dyDescent="0.3">
      <c r="A73">
        <v>6.5</v>
      </c>
      <c r="B73">
        <v>0.3</v>
      </c>
      <c r="C73">
        <v>100</v>
      </c>
      <c r="T73">
        <v>0.54800000000000004</v>
      </c>
      <c r="U73">
        <v>-0.08</v>
      </c>
      <c r="V73">
        <v>0.54800000000000004</v>
      </c>
      <c r="W73">
        <v>-0.08</v>
      </c>
      <c r="X73">
        <v>0.50588235294117601</v>
      </c>
      <c r="Y73">
        <v>-4.2610282107002302E-2</v>
      </c>
      <c r="Z73">
        <v>0.50588235294117601</v>
      </c>
      <c r="AA73">
        <v>-4.2610282107002302E-2</v>
      </c>
      <c r="AE73">
        <v>0.67442541195969596</v>
      </c>
      <c r="AF73">
        <v>8.2210347622900998E-2</v>
      </c>
      <c r="AG73">
        <v>0.67442541195969596</v>
      </c>
      <c r="AH73">
        <v>8.2210347622900998E-2</v>
      </c>
      <c r="AI73">
        <v>0.47907377174099802</v>
      </c>
      <c r="AJ73">
        <v>3.3371961728954097E-2</v>
      </c>
      <c r="AK73">
        <v>0.50588235294117601</v>
      </c>
      <c r="AL73">
        <v>3.3371961728954097E-2</v>
      </c>
      <c r="AP73">
        <v>0.67442541195969596</v>
      </c>
      <c r="AQ73">
        <v>5.5521900949226802E-3</v>
      </c>
      <c r="AR73">
        <v>0.67442541195969596</v>
      </c>
      <c r="AS73">
        <v>5.5521900949226802E-3</v>
      </c>
      <c r="AT73">
        <v>0.47907377174099802</v>
      </c>
      <c r="AU73">
        <v>0.27617404337892099</v>
      </c>
      <c r="AV73">
        <v>0.50588235294117601</v>
      </c>
      <c r="AW73">
        <v>0.27617404337892099</v>
      </c>
      <c r="BA73">
        <v>40.816000000000003</v>
      </c>
      <c r="BB73">
        <v>1.343</v>
      </c>
      <c r="BC73">
        <v>40.816000000000003</v>
      </c>
      <c r="BD73">
        <v>1.343</v>
      </c>
      <c r="BE73">
        <v>17.927272727272701</v>
      </c>
      <c r="BF73">
        <v>1.53774242424242</v>
      </c>
      <c r="BG73">
        <v>12.012</v>
      </c>
      <c r="BH73">
        <v>1.45870788047588</v>
      </c>
      <c r="BR73">
        <v>12.012</v>
      </c>
      <c r="BS73">
        <v>0</v>
      </c>
      <c r="BW73">
        <v>40.816000000000003</v>
      </c>
      <c r="BX73">
        <v>17.844000000000001</v>
      </c>
      <c r="BY73">
        <v>40.816000000000003</v>
      </c>
      <c r="BZ73">
        <v>17.844000000000001</v>
      </c>
      <c r="CA73">
        <v>17.927272727272701</v>
      </c>
      <c r="CB73">
        <v>14.7974848484848</v>
      </c>
      <c r="CC73">
        <v>12.012</v>
      </c>
      <c r="CD73">
        <v>10.01</v>
      </c>
      <c r="CN73">
        <v>12.012</v>
      </c>
      <c r="CO73">
        <v>0.465523496724979</v>
      </c>
      <c r="CY73">
        <v>12.012</v>
      </c>
      <c r="CZ73">
        <v>-10.01</v>
      </c>
      <c r="DJ73">
        <v>12.012</v>
      </c>
      <c r="DK73">
        <v>10.01</v>
      </c>
      <c r="DU73">
        <v>12.012</v>
      </c>
      <c r="DV73">
        <v>0</v>
      </c>
      <c r="EF73">
        <v>12.012</v>
      </c>
      <c r="EG73">
        <v>0</v>
      </c>
      <c r="EQ73">
        <v>12.012</v>
      </c>
      <c r="ER73">
        <v>-10.01</v>
      </c>
      <c r="FB73">
        <v>12.012</v>
      </c>
      <c r="FC73">
        <v>0</v>
      </c>
      <c r="FI73">
        <v>0.45200000000000001</v>
      </c>
      <c r="FJ73">
        <v>-0.08</v>
      </c>
      <c r="FK73">
        <v>0.49411764705882399</v>
      </c>
      <c r="FL73">
        <v>-4.2610282107002302E-2</v>
      </c>
      <c r="FM73">
        <v>0.74773869346733701</v>
      </c>
      <c r="FN73">
        <v>0.21445038275386</v>
      </c>
      <c r="FR73">
        <v>0.54800000000000004</v>
      </c>
      <c r="FS73">
        <v>-0.08</v>
      </c>
      <c r="FT73">
        <v>0.54800000000000004</v>
      </c>
      <c r="FU73">
        <v>-0.08</v>
      </c>
      <c r="FV73">
        <v>0.50588235294117601</v>
      </c>
      <c r="FW73">
        <v>-4.2610282107002302E-2</v>
      </c>
      <c r="FX73">
        <v>0.25226130653266299</v>
      </c>
      <c r="FY73">
        <v>0.21445038275386</v>
      </c>
      <c r="GE73">
        <v>0.67442541195969596</v>
      </c>
      <c r="GF73">
        <v>8.2210347622900998E-2</v>
      </c>
      <c r="GG73">
        <v>0.21901504657153101</v>
      </c>
      <c r="GH73">
        <v>1.31370446034515E-4</v>
      </c>
      <c r="GI73">
        <v>0.22084168336673299</v>
      </c>
      <c r="GJ73">
        <v>1.31370446034515E-4</v>
      </c>
      <c r="GP73">
        <v>0.67442541195969596</v>
      </c>
      <c r="GQ73">
        <v>5.5521900949226802E-3</v>
      </c>
      <c r="GR73">
        <v>0.21901504657153101</v>
      </c>
      <c r="GS73">
        <v>0.94240593535946604</v>
      </c>
      <c r="GT73">
        <v>0.22084168336673299</v>
      </c>
      <c r="GU73">
        <v>0.94240593535946604</v>
      </c>
      <c r="HE73">
        <v>12.012</v>
      </c>
      <c r="HF73">
        <v>0.465523496724979</v>
      </c>
      <c r="HP73">
        <v>12.012</v>
      </c>
      <c r="HQ73">
        <v>0.53447650327502105</v>
      </c>
    </row>
    <row r="74" spans="1:225" x14ac:dyDescent="0.3">
      <c r="A74">
        <v>6.8333333333333304</v>
      </c>
      <c r="B74">
        <v>0.3</v>
      </c>
      <c r="C74">
        <v>100</v>
      </c>
      <c r="T74">
        <v>0.56599999999999995</v>
      </c>
      <c r="U74">
        <v>-9.6000000000000002E-2</v>
      </c>
      <c r="V74">
        <v>0.56599999999999995</v>
      </c>
      <c r="W74">
        <v>-9.6000000000000002E-2</v>
      </c>
      <c r="X74">
        <v>0.52117647058823502</v>
      </c>
      <c r="Y74">
        <v>-5.5150349798460598E-2</v>
      </c>
      <c r="Z74">
        <v>0.52117647058823502</v>
      </c>
      <c r="AA74">
        <v>-5.5150349798460598E-2</v>
      </c>
      <c r="AE74">
        <v>0.67442541195969596</v>
      </c>
      <c r="AF74">
        <v>8.2210347622900998E-2</v>
      </c>
      <c r="AI74">
        <v>0.49302746032804801</v>
      </c>
      <c r="AJ74">
        <v>3.6902989011845203E-2</v>
      </c>
      <c r="AK74">
        <v>0.52117647058823502</v>
      </c>
      <c r="AL74">
        <v>3.6902989011845203E-2</v>
      </c>
      <c r="AP74">
        <v>0.67442541195969596</v>
      </c>
      <c r="AQ74">
        <v>0</v>
      </c>
      <c r="AT74">
        <v>0.49302746032804801</v>
      </c>
      <c r="AU74">
        <v>0.24803341505607801</v>
      </c>
      <c r="AV74">
        <v>0.52117647058823502</v>
      </c>
      <c r="AW74">
        <v>0.24803341505607801</v>
      </c>
      <c r="BA74">
        <v>45.6</v>
      </c>
      <c r="BB74">
        <v>1.3280000000000001</v>
      </c>
      <c r="BC74">
        <v>45.6</v>
      </c>
      <c r="BD74">
        <v>1.3280000000000001</v>
      </c>
      <c r="BE74">
        <v>18.763636363636401</v>
      </c>
      <c r="BF74">
        <v>1.54645454545455</v>
      </c>
      <c r="BG74">
        <v>13.274526315789499</v>
      </c>
      <c r="BH74">
        <v>1.47436180088679</v>
      </c>
      <c r="BR74">
        <v>13.274526315789499</v>
      </c>
      <c r="BS74">
        <v>0</v>
      </c>
      <c r="BW74">
        <v>45.6</v>
      </c>
      <c r="BX74">
        <v>17.974</v>
      </c>
      <c r="BY74">
        <v>45.6</v>
      </c>
      <c r="BZ74">
        <v>17.974</v>
      </c>
      <c r="CA74">
        <v>18.763636363636401</v>
      </c>
      <c r="CB74">
        <v>15.3899090909091</v>
      </c>
      <c r="CC74">
        <v>13.274526315789499</v>
      </c>
      <c r="CD74">
        <v>11.0621052631579</v>
      </c>
      <c r="CN74">
        <v>13.274526315789499</v>
      </c>
      <c r="CO74">
        <v>0.49343145560574198</v>
      </c>
      <c r="CY74">
        <v>13.274526315789499</v>
      </c>
      <c r="CZ74">
        <v>-11.0621052631579</v>
      </c>
      <c r="DJ74">
        <v>13.274526315789499</v>
      </c>
      <c r="DK74">
        <v>11.0621052631579</v>
      </c>
      <c r="DU74">
        <v>13.274526315789499</v>
      </c>
      <c r="DV74">
        <v>0</v>
      </c>
      <c r="EF74">
        <v>13.274526315789499</v>
      </c>
      <c r="EG74">
        <v>0</v>
      </c>
      <c r="EQ74">
        <v>13.274526315789499</v>
      </c>
      <c r="ER74">
        <v>-11.0621052631579</v>
      </c>
      <c r="FB74">
        <v>13.274526315789499</v>
      </c>
      <c r="FC74">
        <v>0</v>
      </c>
      <c r="FI74">
        <v>0.434</v>
      </c>
      <c r="FJ74">
        <v>-9.6000000000000002E-2</v>
      </c>
      <c r="FK74">
        <v>0.47882352941176498</v>
      </c>
      <c r="FL74">
        <v>-5.5150349798460598E-2</v>
      </c>
      <c r="FM74">
        <v>0.74512562814070304</v>
      </c>
      <c r="FN74">
        <v>0.209173666504296</v>
      </c>
      <c r="FR74">
        <v>0.56599999999999995</v>
      </c>
      <c r="FS74">
        <v>-9.6000000000000002E-2</v>
      </c>
      <c r="FT74">
        <v>0.56599999999999995</v>
      </c>
      <c r="FU74">
        <v>-9.6000000000000002E-2</v>
      </c>
      <c r="FV74">
        <v>0.52117647058823502</v>
      </c>
      <c r="FW74">
        <v>-5.5150349798460598E-2</v>
      </c>
      <c r="FX74">
        <v>0.25487437185929701</v>
      </c>
      <c r="FY74">
        <v>0.209173666504296</v>
      </c>
      <c r="GG74">
        <v>0.21996579890010701</v>
      </c>
      <c r="GH74">
        <v>1.45270516784955E-4</v>
      </c>
      <c r="GI74">
        <v>0.22188376753507</v>
      </c>
      <c r="GJ74">
        <v>1.45270516784955E-4</v>
      </c>
      <c r="GR74">
        <v>0.21996579890010701</v>
      </c>
      <c r="GS74">
        <v>0.93955418393690404</v>
      </c>
      <c r="GT74">
        <v>0.22188376753507</v>
      </c>
      <c r="GU74">
        <v>0.93955418393690404</v>
      </c>
      <c r="HE74">
        <v>13.274526315789499</v>
      </c>
      <c r="HF74">
        <v>0.49343145560574198</v>
      </c>
      <c r="HP74">
        <v>13.274526315789499</v>
      </c>
      <c r="HQ74">
        <v>0.50656854439425802</v>
      </c>
    </row>
    <row r="75" spans="1:225" x14ac:dyDescent="0.3">
      <c r="A75">
        <v>7.1666666666666696</v>
      </c>
      <c r="B75">
        <v>0.3</v>
      </c>
      <c r="C75">
        <v>100</v>
      </c>
      <c r="T75">
        <v>0.58299999999999996</v>
      </c>
      <c r="U75">
        <v>-0.114</v>
      </c>
      <c r="V75">
        <v>0.58299999999999996</v>
      </c>
      <c r="W75">
        <v>-0.114</v>
      </c>
      <c r="X75">
        <v>0.53647058823529403</v>
      </c>
      <c r="Y75">
        <v>-6.9104203279104603E-2</v>
      </c>
      <c r="Z75">
        <v>0.53647058823529403</v>
      </c>
      <c r="AA75">
        <v>-6.9104203279104603E-2</v>
      </c>
      <c r="AI75">
        <v>0.50698114891509705</v>
      </c>
      <c r="AJ75">
        <v>4.0617106459927797E-2</v>
      </c>
      <c r="AK75">
        <v>0.53647058823529403</v>
      </c>
      <c r="AL75">
        <v>4.0617106459927797E-2</v>
      </c>
      <c r="AT75">
        <v>0.50698114891509705</v>
      </c>
      <c r="AU75">
        <v>0.22085125622239499</v>
      </c>
      <c r="AV75">
        <v>0.53647058823529403</v>
      </c>
      <c r="AW75">
        <v>0.22085125622239499</v>
      </c>
      <c r="BA75">
        <v>50.4</v>
      </c>
      <c r="BB75">
        <v>1.3180000000000001</v>
      </c>
      <c r="BC75">
        <v>50.4</v>
      </c>
      <c r="BD75">
        <v>1.3180000000000001</v>
      </c>
      <c r="BE75">
        <v>19.600000000000001</v>
      </c>
      <c r="BF75">
        <v>1.54216666666667</v>
      </c>
      <c r="BG75">
        <v>14.5370526315789</v>
      </c>
      <c r="BH75">
        <v>1.4900532440617</v>
      </c>
      <c r="BR75">
        <v>14.5370526315789</v>
      </c>
      <c r="BS75">
        <v>0</v>
      </c>
      <c r="BW75">
        <v>50.4</v>
      </c>
      <c r="BX75">
        <v>18.071000000000002</v>
      </c>
      <c r="BY75">
        <v>50.4</v>
      </c>
      <c r="BZ75">
        <v>18.071000000000002</v>
      </c>
      <c r="CA75">
        <v>19.600000000000001</v>
      </c>
      <c r="CB75">
        <v>15.808666666666699</v>
      </c>
      <c r="CC75">
        <v>14.5370526315789</v>
      </c>
      <c r="CD75">
        <v>12.1142105263158</v>
      </c>
      <c r="CN75">
        <v>14.5370526315789</v>
      </c>
      <c r="CO75">
        <v>0.521339414486506</v>
      </c>
      <c r="CY75">
        <v>14.5370526315789</v>
      </c>
      <c r="CZ75">
        <v>-12.1142105263158</v>
      </c>
      <c r="DJ75">
        <v>14.5370526315789</v>
      </c>
      <c r="DK75">
        <v>12.1142105263158</v>
      </c>
      <c r="DU75">
        <v>14.5370526315789</v>
      </c>
      <c r="DV75">
        <v>0</v>
      </c>
      <c r="EF75">
        <v>14.5370526315789</v>
      </c>
      <c r="EG75">
        <v>0</v>
      </c>
      <c r="EQ75">
        <v>14.5370526315789</v>
      </c>
      <c r="ER75">
        <v>-12.1142105263158</v>
      </c>
      <c r="FB75">
        <v>14.5370526315789</v>
      </c>
      <c r="FC75">
        <v>0</v>
      </c>
      <c r="FI75">
        <v>0.41699999999999998</v>
      </c>
      <c r="FJ75">
        <v>-0.114</v>
      </c>
      <c r="FK75">
        <v>0.46352941176470602</v>
      </c>
      <c r="FL75">
        <v>-6.9104203279104603E-2</v>
      </c>
      <c r="FM75">
        <v>0.74251256281406997</v>
      </c>
      <c r="FN75">
        <v>0.20424213307456099</v>
      </c>
      <c r="FR75">
        <v>0.58299999999999996</v>
      </c>
      <c r="FS75">
        <v>-0.114</v>
      </c>
      <c r="FT75">
        <v>0.58299999999999996</v>
      </c>
      <c r="FU75">
        <v>-0.114</v>
      </c>
      <c r="FV75">
        <v>0.53647058823529403</v>
      </c>
      <c r="FW75">
        <v>-6.9104203279104603E-2</v>
      </c>
      <c r="FX75">
        <v>0.25748743718592998</v>
      </c>
      <c r="FY75">
        <v>0.20424213307456099</v>
      </c>
      <c r="GG75">
        <v>0.220916551228684</v>
      </c>
      <c r="GH75">
        <v>1.5989133139999301E-4</v>
      </c>
      <c r="GI75">
        <v>0.22292585170340701</v>
      </c>
      <c r="GJ75">
        <v>1.5989133139999301E-4</v>
      </c>
      <c r="GR75">
        <v>0.220916551228684</v>
      </c>
      <c r="GS75">
        <v>0.936705116858494</v>
      </c>
      <c r="GT75">
        <v>0.22292585170340701</v>
      </c>
      <c r="GU75">
        <v>0.936705116858494</v>
      </c>
      <c r="HE75">
        <v>14.5370526315789</v>
      </c>
      <c r="HF75">
        <v>0.521339414486506</v>
      </c>
      <c r="HP75">
        <v>14.5370526315789</v>
      </c>
      <c r="HQ75">
        <v>0.478660585513494</v>
      </c>
    </row>
    <row r="76" spans="1:225" x14ac:dyDescent="0.3">
      <c r="A76">
        <v>7.5</v>
      </c>
      <c r="B76">
        <v>0.3</v>
      </c>
      <c r="C76">
        <v>100</v>
      </c>
      <c r="T76">
        <v>0.60099999999999998</v>
      </c>
      <c r="U76">
        <v>-0.13400000000000001</v>
      </c>
      <c r="V76">
        <v>0.60099999999999998</v>
      </c>
      <c r="W76">
        <v>-0.13400000000000001</v>
      </c>
      <c r="X76">
        <v>0.55176470588235305</v>
      </c>
      <c r="Y76">
        <v>-8.3357996874541998E-2</v>
      </c>
      <c r="Z76">
        <v>0.55176470588235305</v>
      </c>
      <c r="AA76">
        <v>-8.3357996874542095E-2</v>
      </c>
      <c r="AI76">
        <v>0.52093483750214697</v>
      </c>
      <c r="AJ76">
        <v>4.4514838039309598E-2</v>
      </c>
      <c r="AK76">
        <v>0.55176470588235305</v>
      </c>
      <c r="AL76">
        <v>4.4514838039309598E-2</v>
      </c>
      <c r="AT76">
        <v>0.52093483750214697</v>
      </c>
      <c r="AU76">
        <v>0.194670765800012</v>
      </c>
      <c r="AV76">
        <v>0.55176470588235305</v>
      </c>
      <c r="AW76">
        <v>0.194670765800012</v>
      </c>
      <c r="BA76">
        <v>55.2</v>
      </c>
      <c r="BB76">
        <v>1.31</v>
      </c>
      <c r="BC76">
        <v>55.2</v>
      </c>
      <c r="BD76">
        <v>1.31</v>
      </c>
      <c r="BE76">
        <v>20.436363636363598</v>
      </c>
      <c r="BF76">
        <v>1.52369696969697</v>
      </c>
      <c r="BG76">
        <v>15.799578947368399</v>
      </c>
      <c r="BH76">
        <v>1.5070012172026701</v>
      </c>
      <c r="BR76">
        <v>15.799578947368399</v>
      </c>
      <c r="BS76">
        <v>0</v>
      </c>
      <c r="BW76">
        <v>55.2</v>
      </c>
      <c r="BX76">
        <v>18.143000000000001</v>
      </c>
      <c r="BY76">
        <v>55.2</v>
      </c>
      <c r="BZ76">
        <v>18.143000000000001</v>
      </c>
      <c r="CA76">
        <v>20.436363636363598</v>
      </c>
      <c r="CB76">
        <v>16.0379696969697</v>
      </c>
      <c r="CC76">
        <v>15.799578947368399</v>
      </c>
      <c r="CD76">
        <v>13.1663157894737</v>
      </c>
      <c r="CN76">
        <v>15.799578947368399</v>
      </c>
      <c r="CO76">
        <v>0.54924737336726903</v>
      </c>
      <c r="CY76">
        <v>15.799578947368399</v>
      </c>
      <c r="CZ76">
        <v>-13.1663157894737</v>
      </c>
      <c r="DJ76">
        <v>15.799578947368399</v>
      </c>
      <c r="DK76">
        <v>13.1663157894737</v>
      </c>
      <c r="DU76">
        <v>15.799578947368399</v>
      </c>
      <c r="DV76">
        <v>0</v>
      </c>
      <c r="EF76">
        <v>15.799578947368399</v>
      </c>
      <c r="EG76">
        <v>0</v>
      </c>
      <c r="EQ76">
        <v>15.799578947368399</v>
      </c>
      <c r="ER76">
        <v>-13.1663157894737</v>
      </c>
      <c r="FB76">
        <v>15.799578947368399</v>
      </c>
      <c r="FC76">
        <v>0</v>
      </c>
      <c r="FI76">
        <v>0.39900000000000002</v>
      </c>
      <c r="FJ76">
        <v>-0.13400000000000001</v>
      </c>
      <c r="FK76">
        <v>0.44823529411764701</v>
      </c>
      <c r="FL76">
        <v>-8.3357996874541998E-2</v>
      </c>
      <c r="FM76">
        <v>0.739899497487437</v>
      </c>
      <c r="FN76">
        <v>0.19957888464405399</v>
      </c>
      <c r="FR76">
        <v>0.60099999999999998</v>
      </c>
      <c r="FS76">
        <v>-0.13400000000000001</v>
      </c>
      <c r="FT76">
        <v>0.60099999999999998</v>
      </c>
      <c r="FU76">
        <v>-0.13400000000000001</v>
      </c>
      <c r="FV76">
        <v>0.55176470588235305</v>
      </c>
      <c r="FW76">
        <v>-8.3357996874541998E-2</v>
      </c>
      <c r="FX76">
        <v>0.260100502512563</v>
      </c>
      <c r="FY76">
        <v>0.19957888464405399</v>
      </c>
      <c r="GG76">
        <v>0.221867303557261</v>
      </c>
      <c r="GH76">
        <v>1.75234952499197E-4</v>
      </c>
      <c r="GI76">
        <v>0.22396793587174299</v>
      </c>
      <c r="GJ76">
        <v>1.75234952499197E-4</v>
      </c>
      <c r="GR76">
        <v>0.221867303557261</v>
      </c>
      <c r="GS76">
        <v>0.93385873721708401</v>
      </c>
      <c r="GT76">
        <v>0.22396793587174299</v>
      </c>
      <c r="GU76">
        <v>0.93385873721708401</v>
      </c>
      <c r="HE76">
        <v>15.799578947368399</v>
      </c>
      <c r="HF76">
        <v>0.54924737336726903</v>
      </c>
      <c r="HP76">
        <v>15.799578947368399</v>
      </c>
      <c r="HQ76">
        <v>0.45075262663273102</v>
      </c>
    </row>
    <row r="77" spans="1:225" x14ac:dyDescent="0.3">
      <c r="A77">
        <v>7.8333333333333304</v>
      </c>
      <c r="B77">
        <v>0.3</v>
      </c>
      <c r="C77">
        <v>100</v>
      </c>
      <c r="T77">
        <v>0.61799999999999999</v>
      </c>
      <c r="U77">
        <v>-0.156</v>
      </c>
      <c r="V77">
        <v>0.61799999999999999</v>
      </c>
      <c r="W77">
        <v>-0.156</v>
      </c>
      <c r="X77">
        <v>0.56705882352941195</v>
      </c>
      <c r="Y77">
        <v>-9.7034283525217493E-2</v>
      </c>
      <c r="Z77">
        <v>0.56705882352941195</v>
      </c>
      <c r="AA77">
        <v>-9.7034283525217493E-2</v>
      </c>
      <c r="AI77">
        <v>0.53488852608919701</v>
      </c>
      <c r="AJ77">
        <v>4.8596685806941403E-2</v>
      </c>
      <c r="AK77">
        <v>0.56705882352941195</v>
      </c>
      <c r="AL77">
        <v>4.85966858069415E-2</v>
      </c>
      <c r="AT77">
        <v>0.53488852608919701</v>
      </c>
      <c r="AU77">
        <v>0.16954113048716901</v>
      </c>
      <c r="AV77">
        <v>0.56705882352941195</v>
      </c>
      <c r="AW77">
        <v>0.16954113048716901</v>
      </c>
      <c r="BA77">
        <v>60</v>
      </c>
      <c r="BB77">
        <v>1.3029999999999999</v>
      </c>
      <c r="BC77">
        <v>60</v>
      </c>
      <c r="BD77">
        <v>1.3029999999999999</v>
      </c>
      <c r="BE77">
        <v>21.272727272727298</v>
      </c>
      <c r="BF77">
        <v>1.50522727272727</v>
      </c>
      <c r="BG77">
        <v>17.0621052631579</v>
      </c>
      <c r="BH77">
        <v>1.5233715185852199</v>
      </c>
      <c r="BR77">
        <v>17.0621052631579</v>
      </c>
      <c r="BS77">
        <v>0</v>
      </c>
      <c r="BW77">
        <v>60</v>
      </c>
      <c r="BX77">
        <v>18.199000000000002</v>
      </c>
      <c r="BY77">
        <v>60</v>
      </c>
      <c r="BZ77">
        <v>18.199000000000002</v>
      </c>
      <c r="CA77">
        <v>21.272727272727298</v>
      </c>
      <c r="CB77">
        <v>16.267272727272701</v>
      </c>
      <c r="CC77">
        <v>17.0621052631579</v>
      </c>
      <c r="CD77">
        <v>14.2184210526316</v>
      </c>
      <c r="CN77">
        <v>17.0621052631579</v>
      </c>
      <c r="CO77">
        <v>0.57715533224803195</v>
      </c>
      <c r="CY77">
        <v>17.0621052631579</v>
      </c>
      <c r="CZ77">
        <v>-14.2184210526316</v>
      </c>
      <c r="DJ77">
        <v>17.0621052631579</v>
      </c>
      <c r="DK77">
        <v>14.2184210526316</v>
      </c>
      <c r="DU77">
        <v>17.0621052631579</v>
      </c>
      <c r="DV77">
        <v>0</v>
      </c>
      <c r="EF77">
        <v>17.0621052631579</v>
      </c>
      <c r="EG77">
        <v>0</v>
      </c>
      <c r="EQ77">
        <v>17.0621052631579</v>
      </c>
      <c r="ER77">
        <v>-14.2184210526316</v>
      </c>
      <c r="FB77">
        <v>17.0621052631579</v>
      </c>
      <c r="FC77">
        <v>0</v>
      </c>
      <c r="FI77">
        <v>0.38200000000000001</v>
      </c>
      <c r="FJ77">
        <v>-0.156</v>
      </c>
      <c r="FK77">
        <v>0.432941176470588</v>
      </c>
      <c r="FL77">
        <v>-9.7034283525217493E-2</v>
      </c>
      <c r="FM77">
        <v>0.73728643216080403</v>
      </c>
      <c r="FN77">
        <v>0.195107023392176</v>
      </c>
      <c r="FR77">
        <v>0.61799999999999999</v>
      </c>
      <c r="FS77">
        <v>-0.156</v>
      </c>
      <c r="FT77">
        <v>0.61799999999999999</v>
      </c>
      <c r="FU77">
        <v>-0.156</v>
      </c>
      <c r="FV77">
        <v>0.56705882352941195</v>
      </c>
      <c r="FW77">
        <v>-9.7034283525217493E-2</v>
      </c>
      <c r="FX77">
        <v>0.26271356783919603</v>
      </c>
      <c r="FY77">
        <v>0.195107023392176</v>
      </c>
      <c r="GG77">
        <v>0.222818055885837</v>
      </c>
      <c r="GH77">
        <v>1.9130335645560999E-4</v>
      </c>
      <c r="GI77">
        <v>0.22501002004008</v>
      </c>
      <c r="GJ77">
        <v>1.9130335645560999E-4</v>
      </c>
      <c r="GR77">
        <v>0.222818055885837</v>
      </c>
      <c r="GS77">
        <v>0.931015048115588</v>
      </c>
      <c r="GT77">
        <v>0.22501002004008</v>
      </c>
      <c r="GU77">
        <v>0.931015048115588</v>
      </c>
      <c r="HE77">
        <v>17.0621052631579</v>
      </c>
      <c r="HF77">
        <v>0.57715533224803195</v>
      </c>
      <c r="HP77">
        <v>17.0621052631579</v>
      </c>
      <c r="HQ77">
        <v>0.422844667751968</v>
      </c>
    </row>
    <row r="78" spans="1:225" x14ac:dyDescent="0.3">
      <c r="A78">
        <v>8.1666666666666696</v>
      </c>
      <c r="B78">
        <v>0.3</v>
      </c>
      <c r="C78">
        <v>100</v>
      </c>
      <c r="T78">
        <v>0.63500000000000001</v>
      </c>
      <c r="U78">
        <v>-0.183</v>
      </c>
      <c r="V78">
        <v>0.63500000000000001</v>
      </c>
      <c r="W78">
        <v>-0.183</v>
      </c>
      <c r="X78">
        <v>0.58235294117647096</v>
      </c>
      <c r="Y78">
        <v>-0.113297582169658</v>
      </c>
      <c r="Z78">
        <v>0.58235294117647096</v>
      </c>
      <c r="AA78">
        <v>-0.113297582169658</v>
      </c>
      <c r="AI78">
        <v>0.54884221467624705</v>
      </c>
      <c r="AJ78">
        <v>5.2863131722918899E-2</v>
      </c>
      <c r="AK78">
        <v>0.58235294117647096</v>
      </c>
      <c r="AL78">
        <v>5.2863131722918899E-2</v>
      </c>
      <c r="AT78">
        <v>0.54884221467624705</v>
      </c>
      <c r="AU78">
        <v>0.14551902730977201</v>
      </c>
      <c r="AV78">
        <v>0.58235294117647096</v>
      </c>
      <c r="AW78">
        <v>0.14551902730977201</v>
      </c>
      <c r="BA78">
        <v>64.8</v>
      </c>
      <c r="BB78">
        <v>1.2989999999999999</v>
      </c>
      <c r="BC78">
        <v>64.8</v>
      </c>
      <c r="BD78">
        <v>1.2989999999999999</v>
      </c>
      <c r="BE78">
        <v>22.109090909090899</v>
      </c>
      <c r="BF78">
        <v>1.4897272727272699</v>
      </c>
      <c r="BG78">
        <v>18.3246315789474</v>
      </c>
      <c r="BH78">
        <v>1.5586760698083599</v>
      </c>
      <c r="BR78">
        <v>18.3246315789474</v>
      </c>
      <c r="BS78">
        <v>0</v>
      </c>
      <c r="BW78">
        <v>64.8</v>
      </c>
      <c r="BX78">
        <v>18.242999999999999</v>
      </c>
      <c r="BY78">
        <v>64.8</v>
      </c>
      <c r="BZ78">
        <v>18.242999999999999</v>
      </c>
      <c r="CA78">
        <v>22.109090909090899</v>
      </c>
      <c r="CB78">
        <v>16.440151515151499</v>
      </c>
      <c r="CC78">
        <v>18.3246315789474</v>
      </c>
      <c r="CD78">
        <v>15.2705263157895</v>
      </c>
      <c r="CN78">
        <v>18.3246315789474</v>
      </c>
      <c r="CO78">
        <v>0.60506329112879598</v>
      </c>
      <c r="CY78">
        <v>18.3246315789474</v>
      </c>
      <c r="CZ78">
        <v>-15.2705263157895</v>
      </c>
      <c r="DJ78">
        <v>18.3246315789474</v>
      </c>
      <c r="DK78">
        <v>15.2705263157895</v>
      </c>
      <c r="DU78">
        <v>18.3246315789474</v>
      </c>
      <c r="DV78">
        <v>0</v>
      </c>
      <c r="EF78">
        <v>18.3246315789474</v>
      </c>
      <c r="EG78">
        <v>0</v>
      </c>
      <c r="EQ78">
        <v>18.3246315789474</v>
      </c>
      <c r="ER78">
        <v>-15.2705263157895</v>
      </c>
      <c r="FB78">
        <v>18.3246315789474</v>
      </c>
      <c r="FC78">
        <v>0</v>
      </c>
      <c r="FI78">
        <v>0.36499999999999999</v>
      </c>
      <c r="FJ78">
        <v>-0.183</v>
      </c>
      <c r="FK78">
        <v>0.41764705882352898</v>
      </c>
      <c r="FL78">
        <v>-0.113297582169658</v>
      </c>
      <c r="FM78">
        <v>0.73467336683417095</v>
      </c>
      <c r="FN78">
        <v>0.19074965149832501</v>
      </c>
      <c r="FR78">
        <v>0.63500000000000001</v>
      </c>
      <c r="FS78">
        <v>-0.183</v>
      </c>
      <c r="FT78">
        <v>0.63500000000000001</v>
      </c>
      <c r="FU78">
        <v>-0.183</v>
      </c>
      <c r="FV78">
        <v>0.58235294117647096</v>
      </c>
      <c r="FW78">
        <v>-0.113297582169658</v>
      </c>
      <c r="FX78">
        <v>0.265326633165829</v>
      </c>
      <c r="FY78">
        <v>0.19074965149832501</v>
      </c>
      <c r="GG78">
        <v>0.223768808214414</v>
      </c>
      <c r="GH78">
        <v>2.0809844052996999E-4</v>
      </c>
      <c r="GI78">
        <v>0.22605210420841701</v>
      </c>
      <c r="GJ78">
        <v>2.0809844052996899E-4</v>
      </c>
      <c r="GR78">
        <v>0.223768808214414</v>
      </c>
      <c r="GS78">
        <v>0.92817405266703901</v>
      </c>
      <c r="GT78">
        <v>0.22605210420841701</v>
      </c>
      <c r="GU78">
        <v>0.92817405266703901</v>
      </c>
      <c r="HE78">
        <v>18.3246315789474</v>
      </c>
      <c r="HF78">
        <v>0.60506329112879598</v>
      </c>
      <c r="HP78">
        <v>18.3246315789474</v>
      </c>
      <c r="HQ78">
        <v>0.39493670887120402</v>
      </c>
    </row>
    <row r="79" spans="1:225" x14ac:dyDescent="0.3">
      <c r="A79">
        <v>8.5</v>
      </c>
      <c r="B79">
        <v>0.3</v>
      </c>
      <c r="C79">
        <v>100</v>
      </c>
      <c r="T79">
        <v>0.65300000000000002</v>
      </c>
      <c r="U79">
        <v>-0.215</v>
      </c>
      <c r="V79">
        <v>0.65300000000000002</v>
      </c>
      <c r="W79">
        <v>-0.215</v>
      </c>
      <c r="X79">
        <v>0.59764705882352898</v>
      </c>
      <c r="Y79">
        <v>-0.13007115766017899</v>
      </c>
      <c r="Z79">
        <v>0.59764705882352898</v>
      </c>
      <c r="AA79">
        <v>-0.13007115766017899</v>
      </c>
      <c r="AI79">
        <v>0.56279590326329698</v>
      </c>
      <c r="AJ79">
        <v>5.73146392447485E-2</v>
      </c>
      <c r="AK79">
        <v>0.59764705882352898</v>
      </c>
      <c r="AL79">
        <v>5.73146392447485E-2</v>
      </c>
      <c r="AT79">
        <v>0.56279590326329698</v>
      </c>
      <c r="AU79">
        <v>0.122670709803607</v>
      </c>
      <c r="AV79">
        <v>0.59764705882352898</v>
      </c>
      <c r="AW79">
        <v>0.122670709803607</v>
      </c>
      <c r="BA79">
        <v>69.599999999999994</v>
      </c>
      <c r="BB79">
        <v>1.2949999999999999</v>
      </c>
      <c r="BC79">
        <v>69.599999999999994</v>
      </c>
      <c r="BD79">
        <v>1.2949999999999999</v>
      </c>
      <c r="BE79">
        <v>22.945454545454499</v>
      </c>
      <c r="BF79">
        <v>1.47613636363636</v>
      </c>
      <c r="BG79">
        <v>19.587157894736801</v>
      </c>
      <c r="BH79">
        <v>1.53964759416561</v>
      </c>
      <c r="BR79">
        <v>19.587157894736801</v>
      </c>
      <c r="BS79">
        <v>0.38986534747558199</v>
      </c>
      <c r="BW79">
        <v>69.599999999999994</v>
      </c>
      <c r="BX79">
        <v>18.279</v>
      </c>
      <c r="BY79">
        <v>69.599999999999994</v>
      </c>
      <c r="BZ79">
        <v>18.279</v>
      </c>
      <c r="CA79">
        <v>22.945454545454499</v>
      </c>
      <c r="CB79">
        <v>16.5767575757576</v>
      </c>
      <c r="CC79">
        <v>19.587157894736801</v>
      </c>
      <c r="CD79">
        <v>15.932766231471801</v>
      </c>
      <c r="CN79">
        <v>19.587157894736801</v>
      </c>
      <c r="CO79">
        <v>0.62262975047772895</v>
      </c>
      <c r="CY79">
        <v>19.587157894736801</v>
      </c>
      <c r="CZ79">
        <v>-15.932766231471801</v>
      </c>
      <c r="DJ79">
        <v>19.587157894736801</v>
      </c>
      <c r="DK79">
        <v>15.932766231471801</v>
      </c>
      <c r="DU79">
        <v>19.587157894736801</v>
      </c>
      <c r="DV79">
        <v>0</v>
      </c>
      <c r="EF79">
        <v>19.587157894736801</v>
      </c>
      <c r="EG79">
        <v>0</v>
      </c>
      <c r="EQ79">
        <v>19.587157894736801</v>
      </c>
      <c r="ER79">
        <v>-16.322631578947401</v>
      </c>
      <c r="FB79">
        <v>19.587157894736801</v>
      </c>
      <c r="FC79">
        <v>0</v>
      </c>
      <c r="FI79">
        <v>0.34699999999999998</v>
      </c>
      <c r="FJ79">
        <v>-0.215</v>
      </c>
      <c r="FK79">
        <v>0.40235294117647102</v>
      </c>
      <c r="FL79">
        <v>-0.13007115766017899</v>
      </c>
      <c r="FM79">
        <v>0.73206030150753798</v>
      </c>
      <c r="FN79">
        <v>0.18642987114190299</v>
      </c>
      <c r="FR79">
        <v>0.65300000000000002</v>
      </c>
      <c r="FS79">
        <v>-0.215</v>
      </c>
      <c r="FT79">
        <v>0.65300000000000002</v>
      </c>
      <c r="FU79">
        <v>-0.215</v>
      </c>
      <c r="FV79">
        <v>0.59764705882352898</v>
      </c>
      <c r="FW79">
        <v>-0.13007115766017899</v>
      </c>
      <c r="FX79">
        <v>0.26793969849246202</v>
      </c>
      <c r="FY79">
        <v>0.18642987114190299</v>
      </c>
      <c r="GG79">
        <v>0.22471956054299</v>
      </c>
      <c r="GH79">
        <v>2.2562202914661901E-4</v>
      </c>
      <c r="GI79">
        <v>0.22709418837675399</v>
      </c>
      <c r="GJ79">
        <v>2.2562202914661901E-4</v>
      </c>
      <c r="GR79">
        <v>0.22471956054299</v>
      </c>
      <c r="GS79">
        <v>0.92533575399464396</v>
      </c>
      <c r="GT79">
        <v>0.22709418837675399</v>
      </c>
      <c r="GU79">
        <v>0.92533575399464396</v>
      </c>
      <c r="HE79">
        <v>19.587157894736801</v>
      </c>
      <c r="HF79">
        <v>0.62262975047772895</v>
      </c>
      <c r="HP79">
        <v>19.587157894736801</v>
      </c>
      <c r="HQ79">
        <v>0.377370249522271</v>
      </c>
    </row>
    <row r="80" spans="1:225" x14ac:dyDescent="0.3">
      <c r="A80">
        <v>8.8333333333333304</v>
      </c>
      <c r="B80">
        <v>0.3</v>
      </c>
      <c r="C80">
        <v>100</v>
      </c>
      <c r="T80">
        <v>0.67</v>
      </c>
      <c r="U80">
        <v>-0.25900000000000001</v>
      </c>
      <c r="V80">
        <v>0.67</v>
      </c>
      <c r="W80">
        <v>-0.25900000000000001</v>
      </c>
      <c r="X80">
        <v>0.61294117647058799</v>
      </c>
      <c r="Y80">
        <v>-0.14902047961401799</v>
      </c>
      <c r="Z80">
        <v>0.61294117647058799</v>
      </c>
      <c r="AA80">
        <v>-0.14902047961401799</v>
      </c>
      <c r="AI80">
        <v>0.57674959185034702</v>
      </c>
      <c r="AJ80">
        <v>6.1951654737367003E-2</v>
      </c>
      <c r="AK80">
        <v>0.61294117647058799</v>
      </c>
      <c r="AL80">
        <v>6.1951654737367003E-2</v>
      </c>
      <c r="AT80">
        <v>0.57674959185034702</v>
      </c>
      <c r="AU80">
        <v>0.101075005090541</v>
      </c>
      <c r="AV80">
        <v>0.61294117647058799</v>
      </c>
      <c r="AW80">
        <v>0.101075005090541</v>
      </c>
      <c r="BA80">
        <v>74.507999999999996</v>
      </c>
      <c r="BB80">
        <v>1.292</v>
      </c>
      <c r="BC80">
        <v>74.507999999999996</v>
      </c>
      <c r="BD80">
        <v>1.292</v>
      </c>
      <c r="BE80">
        <v>23.781818181818199</v>
      </c>
      <c r="BF80">
        <v>1.4625454545454499</v>
      </c>
      <c r="BG80">
        <v>20.849684210526299</v>
      </c>
      <c r="BH80">
        <v>1.51017274363572</v>
      </c>
      <c r="BR80">
        <v>20.849684210526299</v>
      </c>
      <c r="BS80">
        <v>1.0737938103407201</v>
      </c>
      <c r="BW80">
        <v>74.507999999999996</v>
      </c>
      <c r="BX80">
        <v>18.309000000000001</v>
      </c>
      <c r="BY80">
        <v>74.507999999999996</v>
      </c>
      <c r="BZ80">
        <v>18.309000000000001</v>
      </c>
      <c r="CA80">
        <v>23.781818181818199</v>
      </c>
      <c r="CB80">
        <v>16.713363636363599</v>
      </c>
      <c r="CC80">
        <v>20.849684210526299</v>
      </c>
      <c r="CD80">
        <v>16.3009430317646</v>
      </c>
      <c r="CN80">
        <v>20.849684210526299</v>
      </c>
      <c r="CO80">
        <v>0.63239594342745398</v>
      </c>
      <c r="CY80">
        <v>20.849684210526299</v>
      </c>
      <c r="CZ80">
        <v>-16.3009430317646</v>
      </c>
      <c r="DJ80">
        <v>20.849684210526299</v>
      </c>
      <c r="DK80">
        <v>16.3009430317646</v>
      </c>
      <c r="DU80">
        <v>20.849684210526299</v>
      </c>
      <c r="DV80">
        <v>0</v>
      </c>
      <c r="EF80">
        <v>20.849684210526299</v>
      </c>
      <c r="EG80">
        <v>0</v>
      </c>
      <c r="EQ80">
        <v>20.849684210526299</v>
      </c>
      <c r="ER80">
        <v>-17.3747368421053</v>
      </c>
      <c r="FB80">
        <v>20.849684210526299</v>
      </c>
      <c r="FC80">
        <v>0</v>
      </c>
      <c r="FI80">
        <v>0.33</v>
      </c>
      <c r="FJ80">
        <v>-0.25900000000000001</v>
      </c>
      <c r="FK80">
        <v>0.38705882352941201</v>
      </c>
      <c r="FL80">
        <v>-0.14902047961401799</v>
      </c>
      <c r="FM80">
        <v>0.72944723618090501</v>
      </c>
      <c r="FN80">
        <v>0.18207270575963999</v>
      </c>
      <c r="FR80">
        <v>0.67</v>
      </c>
      <c r="FS80">
        <v>-0.25900000000000001</v>
      </c>
      <c r="FT80">
        <v>0.67</v>
      </c>
      <c r="FU80">
        <v>-0.25900000000000001</v>
      </c>
      <c r="FV80">
        <v>0.61294117647058799</v>
      </c>
      <c r="FW80">
        <v>-0.14902047961401799</v>
      </c>
      <c r="FX80">
        <v>0.27055276381909499</v>
      </c>
      <c r="FY80">
        <v>0.18207270575963999</v>
      </c>
      <c r="GG80">
        <v>0.225670312871567</v>
      </c>
      <c r="GH80">
        <v>2.4387587944411899E-4</v>
      </c>
      <c r="GI80">
        <v>0.22813627254509</v>
      </c>
      <c r="GJ80">
        <v>2.4387587944411899E-4</v>
      </c>
      <c r="GR80">
        <v>0.225670312871567</v>
      </c>
      <c r="GS80">
        <v>0.92250015523184004</v>
      </c>
      <c r="GT80">
        <v>0.22813627254509</v>
      </c>
      <c r="GU80">
        <v>0.92250015523184004</v>
      </c>
      <c r="HE80">
        <v>20.849684210526299</v>
      </c>
      <c r="HF80">
        <v>0.63239594342745398</v>
      </c>
      <c r="HP80">
        <v>20.849684210526299</v>
      </c>
      <c r="HQ80">
        <v>0.36760405657254602</v>
      </c>
    </row>
    <row r="81" spans="1:225" x14ac:dyDescent="0.3">
      <c r="A81">
        <v>9.1666666666666696</v>
      </c>
      <c r="B81">
        <v>0.3</v>
      </c>
      <c r="C81">
        <v>100</v>
      </c>
      <c r="T81">
        <v>0.68799999999999994</v>
      </c>
      <c r="U81">
        <v>-0.33</v>
      </c>
      <c r="V81">
        <v>0.68799999999999994</v>
      </c>
      <c r="W81">
        <v>-0.33</v>
      </c>
      <c r="X81">
        <v>0.628235294117647</v>
      </c>
      <c r="Y81">
        <v>-0.17177629394185601</v>
      </c>
      <c r="Z81">
        <v>0.628235294117647</v>
      </c>
      <c r="AA81">
        <v>-0.17177629394185601</v>
      </c>
      <c r="AI81">
        <v>0.59070328043739695</v>
      </c>
      <c r="AJ81">
        <v>6.6774608726383106E-2</v>
      </c>
      <c r="AK81">
        <v>0.628235294117647</v>
      </c>
      <c r="AL81">
        <v>6.6774608726383106E-2</v>
      </c>
      <c r="AT81">
        <v>0.59070328043739695</v>
      </c>
      <c r="AU81">
        <v>8.0827805444060694E-2</v>
      </c>
      <c r="AV81">
        <v>0.628235294117647</v>
      </c>
      <c r="AW81">
        <v>8.0827805444060596E-2</v>
      </c>
      <c r="BA81">
        <v>79.2</v>
      </c>
      <c r="BB81">
        <v>1.2889999999999999</v>
      </c>
      <c r="BC81">
        <v>79.2</v>
      </c>
      <c r="BD81">
        <v>1.2889999999999999</v>
      </c>
      <c r="BE81">
        <v>24.6181818181818</v>
      </c>
      <c r="BF81">
        <v>1.45178787878788</v>
      </c>
      <c r="BG81">
        <v>22.112210526315799</v>
      </c>
      <c r="BH81">
        <v>1.4855919226219501</v>
      </c>
      <c r="BR81">
        <v>22.112210526315799</v>
      </c>
      <c r="BS81">
        <v>1.8615677512022299</v>
      </c>
      <c r="BW81">
        <v>79.2</v>
      </c>
      <c r="BX81">
        <v>18.334</v>
      </c>
      <c r="BY81">
        <v>79.2</v>
      </c>
      <c r="BZ81">
        <v>18.334</v>
      </c>
      <c r="CA81">
        <v>24.6181818181818</v>
      </c>
      <c r="CB81">
        <v>16.820863636363601</v>
      </c>
      <c r="CC81">
        <v>22.112210526315799</v>
      </c>
      <c r="CD81">
        <v>16.565274354061</v>
      </c>
      <c r="CN81">
        <v>22.112210526315799</v>
      </c>
      <c r="CO81">
        <v>0.63940754952036905</v>
      </c>
      <c r="CY81">
        <v>22.112210526315799</v>
      </c>
      <c r="CZ81">
        <v>-16.565274354061</v>
      </c>
      <c r="DJ81">
        <v>22.112210526315799</v>
      </c>
      <c r="DK81">
        <v>16.565274354061</v>
      </c>
      <c r="DU81">
        <v>22.112210526315799</v>
      </c>
      <c r="DV81">
        <v>0</v>
      </c>
      <c r="EF81">
        <v>22.112210526315799</v>
      </c>
      <c r="EG81">
        <v>0</v>
      </c>
      <c r="EQ81">
        <v>22.112210526315799</v>
      </c>
      <c r="ER81">
        <v>-18.426842105263201</v>
      </c>
      <c r="FB81">
        <v>22.112210526315799</v>
      </c>
      <c r="FC81">
        <v>0</v>
      </c>
      <c r="FI81">
        <v>0.312</v>
      </c>
      <c r="FJ81">
        <v>-0.33</v>
      </c>
      <c r="FK81">
        <v>0.371764705882353</v>
      </c>
      <c r="FL81">
        <v>-0.17177629394185601</v>
      </c>
      <c r="FM81">
        <v>0.72683417085427104</v>
      </c>
      <c r="FN81">
        <v>0.17768789165520599</v>
      </c>
      <c r="FR81">
        <v>0.68799999999999994</v>
      </c>
      <c r="FS81">
        <v>-0.33</v>
      </c>
      <c r="FT81">
        <v>0.68799999999999994</v>
      </c>
      <c r="FU81">
        <v>-0.33</v>
      </c>
      <c r="FV81">
        <v>0.628235294117647</v>
      </c>
      <c r="FW81">
        <v>-0.17177629394185601</v>
      </c>
      <c r="FX81">
        <v>0.27316582914572901</v>
      </c>
      <c r="FY81">
        <v>0.17768789165520599</v>
      </c>
      <c r="GG81">
        <v>0.226621065200143</v>
      </c>
      <c r="GH81">
        <v>2.6286168620870301E-4</v>
      </c>
      <c r="GI81">
        <v>0.22917835671342701</v>
      </c>
      <c r="GJ81">
        <v>2.6286168620870301E-4</v>
      </c>
      <c r="GR81">
        <v>0.226621065200143</v>
      </c>
      <c r="GS81">
        <v>0.91966725952234696</v>
      </c>
      <c r="GT81">
        <v>0.22917835671342701</v>
      </c>
      <c r="GU81">
        <v>0.91966725952234696</v>
      </c>
      <c r="HE81">
        <v>22.112210526315799</v>
      </c>
      <c r="HF81">
        <v>0.63940754952036905</v>
      </c>
      <c r="HP81">
        <v>22.112210526315799</v>
      </c>
      <c r="HQ81">
        <v>0.36059245047963101</v>
      </c>
    </row>
    <row r="82" spans="1:225" x14ac:dyDescent="0.3">
      <c r="A82">
        <v>9.5</v>
      </c>
      <c r="B82">
        <v>0.3</v>
      </c>
      <c r="C82">
        <v>100</v>
      </c>
      <c r="T82">
        <v>0.70499999999999996</v>
      </c>
      <c r="U82">
        <v>-0.6</v>
      </c>
      <c r="V82">
        <v>0.70499999999999996</v>
      </c>
      <c r="W82">
        <v>-0.6</v>
      </c>
      <c r="X82">
        <v>0.64352941176470602</v>
      </c>
      <c r="Y82">
        <v>-0.197215198379353</v>
      </c>
      <c r="Z82">
        <v>0.64352941176470602</v>
      </c>
      <c r="AA82">
        <v>-0.197215198379353</v>
      </c>
      <c r="AI82">
        <v>0.60465696902444699</v>
      </c>
      <c r="AJ82">
        <v>7.1783917017061202E-2</v>
      </c>
      <c r="AK82">
        <v>0.64352941176470602</v>
      </c>
      <c r="AL82">
        <v>7.1783917017061202E-2</v>
      </c>
      <c r="AT82">
        <v>0.60465696902444699</v>
      </c>
      <c r="AU82">
        <v>6.2049171665039399E-2</v>
      </c>
      <c r="AV82">
        <v>0.64352941176470602</v>
      </c>
      <c r="AW82">
        <v>6.2049171665039399E-2</v>
      </c>
      <c r="BA82">
        <v>84</v>
      </c>
      <c r="BB82">
        <v>1.286</v>
      </c>
      <c r="BC82">
        <v>84</v>
      </c>
      <c r="BD82">
        <v>1.286</v>
      </c>
      <c r="BE82">
        <v>25.454545454545499</v>
      </c>
      <c r="BF82">
        <v>1.4420303030303001</v>
      </c>
      <c r="BG82">
        <v>23.3747368421053</v>
      </c>
      <c r="BH82">
        <v>1.4650984625241601</v>
      </c>
      <c r="BR82">
        <v>23.3747368421053</v>
      </c>
      <c r="BS82">
        <v>2.7064846657998398</v>
      </c>
      <c r="BW82">
        <v>84</v>
      </c>
      <c r="BX82">
        <v>18.355</v>
      </c>
      <c r="BY82">
        <v>84</v>
      </c>
      <c r="BZ82">
        <v>18.355</v>
      </c>
      <c r="CA82">
        <v>25.454545454545499</v>
      </c>
      <c r="CB82">
        <v>16.9180909090909</v>
      </c>
      <c r="CC82">
        <v>23.3747368421053</v>
      </c>
      <c r="CD82">
        <v>16.772462702621301</v>
      </c>
      <c r="CN82">
        <v>23.3747368421053</v>
      </c>
      <c r="CO82">
        <v>0.64490339115777096</v>
      </c>
      <c r="CY82">
        <v>23.3747368421053</v>
      </c>
      <c r="CZ82">
        <v>-16.772462702621301</v>
      </c>
      <c r="DJ82">
        <v>23.3747368421053</v>
      </c>
      <c r="DK82">
        <v>16.772462702621301</v>
      </c>
      <c r="DU82">
        <v>23.3747368421053</v>
      </c>
      <c r="DV82">
        <v>0</v>
      </c>
      <c r="EF82">
        <v>23.3747368421053</v>
      </c>
      <c r="EG82">
        <v>0</v>
      </c>
      <c r="EQ82">
        <v>23.3747368421053</v>
      </c>
      <c r="ER82">
        <v>-19.4789473684211</v>
      </c>
      <c r="FB82">
        <v>23.3747368421053</v>
      </c>
      <c r="FC82">
        <v>0</v>
      </c>
      <c r="FI82">
        <v>0.29499999999999998</v>
      </c>
      <c r="FJ82">
        <v>-0.6</v>
      </c>
      <c r="FK82">
        <v>0.35647058823529398</v>
      </c>
      <c r="FL82">
        <v>-0.197215198379353</v>
      </c>
      <c r="FM82">
        <v>0.72422110552763796</v>
      </c>
      <c r="FN82">
        <v>0.173332865604375</v>
      </c>
      <c r="FR82">
        <v>0.70499999999999996</v>
      </c>
      <c r="FS82">
        <v>-0.6</v>
      </c>
      <c r="FT82">
        <v>0.70499999999999996</v>
      </c>
      <c r="FU82">
        <v>-0.6</v>
      </c>
      <c r="FV82">
        <v>0.64352941176470602</v>
      </c>
      <c r="FW82">
        <v>-0.197215198379353</v>
      </c>
      <c r="FX82">
        <v>0.27577889447236198</v>
      </c>
      <c r="FY82">
        <v>0.173332865604375</v>
      </c>
      <c r="GG82">
        <v>0.22757181752871999</v>
      </c>
      <c r="GH82">
        <v>2.8258108627920601E-4</v>
      </c>
      <c r="GI82">
        <v>0.23022044088176399</v>
      </c>
      <c r="GJ82">
        <v>2.8258108627920601E-4</v>
      </c>
      <c r="GR82">
        <v>0.22757181752871999</v>
      </c>
      <c r="GS82">
        <v>0.91683707002022397</v>
      </c>
      <c r="GT82">
        <v>0.23022044088176399</v>
      </c>
      <c r="GU82">
        <v>0.91683707002022397</v>
      </c>
      <c r="HE82">
        <v>23.3747368421053</v>
      </c>
      <c r="HF82">
        <v>0.64490339115777096</v>
      </c>
      <c r="HP82">
        <v>23.3747368421053</v>
      </c>
      <c r="HQ82">
        <v>0.35509660884222899</v>
      </c>
    </row>
    <row r="83" spans="1:225" x14ac:dyDescent="0.3">
      <c r="A83">
        <v>9.8333333333333304</v>
      </c>
      <c r="B83">
        <v>0.3</v>
      </c>
      <c r="C83">
        <v>100</v>
      </c>
      <c r="T83">
        <v>0.71</v>
      </c>
      <c r="U83">
        <v>-0.8</v>
      </c>
      <c r="V83">
        <v>0.71</v>
      </c>
      <c r="W83">
        <v>-0.8</v>
      </c>
      <c r="X83">
        <v>0.65882352941176503</v>
      </c>
      <c r="Y83">
        <v>-0.22817609109701301</v>
      </c>
      <c r="Z83">
        <v>0.65882352941176503</v>
      </c>
      <c r="AA83">
        <v>-0.22817609109701201</v>
      </c>
      <c r="AI83">
        <v>0.61861065761149603</v>
      </c>
      <c r="AJ83">
        <v>7.6979981697652605E-2</v>
      </c>
      <c r="AK83">
        <v>0.65882352941176503</v>
      </c>
      <c r="AL83">
        <v>7.6979981697652605E-2</v>
      </c>
      <c r="AT83">
        <v>0.61861065761149603</v>
      </c>
      <c r="AU83">
        <v>4.4895394462715801E-2</v>
      </c>
      <c r="AV83">
        <v>0.65882352941176503</v>
      </c>
      <c r="AW83">
        <v>4.4895394462715801E-2</v>
      </c>
      <c r="BE83">
        <v>26.2909090909091</v>
      </c>
      <c r="BF83">
        <v>1.43227272727273</v>
      </c>
      <c r="BG83">
        <v>24.637263157894701</v>
      </c>
      <c r="BH83">
        <v>1.4477445746790301</v>
      </c>
      <c r="BR83">
        <v>24.637263157894701</v>
      </c>
      <c r="BS83">
        <v>3.5894224701450499</v>
      </c>
      <c r="CA83">
        <v>26.2909090909091</v>
      </c>
      <c r="CB83">
        <v>17.015318181818198</v>
      </c>
      <c r="CC83">
        <v>24.637263157894701</v>
      </c>
      <c r="CD83">
        <v>16.941630161433899</v>
      </c>
      <c r="CN83">
        <v>24.637263157894701</v>
      </c>
      <c r="CO83">
        <v>0.64939069737116095</v>
      </c>
      <c r="CY83">
        <v>24.637263157894701</v>
      </c>
      <c r="CZ83">
        <v>-16.941630161433999</v>
      </c>
      <c r="DJ83">
        <v>24.637263157894701</v>
      </c>
      <c r="DK83">
        <v>16.941630161433899</v>
      </c>
      <c r="DU83">
        <v>24.637263157894701</v>
      </c>
      <c r="DV83">
        <v>0</v>
      </c>
      <c r="EF83">
        <v>24.637263157894701</v>
      </c>
      <c r="EG83">
        <v>0</v>
      </c>
      <c r="EQ83">
        <v>24.637263157894701</v>
      </c>
      <c r="ER83">
        <v>-20.531052631579001</v>
      </c>
      <c r="FB83">
        <v>24.637263157894701</v>
      </c>
      <c r="FC83">
        <v>0</v>
      </c>
      <c r="FI83">
        <v>0.28999999999999998</v>
      </c>
      <c r="FJ83">
        <v>-0.8</v>
      </c>
      <c r="FK83">
        <v>0.34117647058823503</v>
      </c>
      <c r="FL83">
        <v>-0.22817609109701301</v>
      </c>
      <c r="FM83">
        <v>0.721608040201005</v>
      </c>
      <c r="FN83">
        <v>0.16905081551030199</v>
      </c>
      <c r="FR83">
        <v>0.71</v>
      </c>
      <c r="FS83">
        <v>-0.8</v>
      </c>
      <c r="FT83">
        <v>0.71</v>
      </c>
      <c r="FU83">
        <v>-0.8</v>
      </c>
      <c r="FV83">
        <v>0.65882352941176503</v>
      </c>
      <c r="FW83">
        <v>-0.22817609109701301</v>
      </c>
      <c r="FX83">
        <v>0.278391959798995</v>
      </c>
      <c r="FY83">
        <v>0.16905081551030199</v>
      </c>
      <c r="GG83">
        <v>0.22852256985729599</v>
      </c>
      <c r="GH83">
        <v>3.03035662496739E-4</v>
      </c>
      <c r="GI83">
        <v>0.2312625250501</v>
      </c>
      <c r="GJ83">
        <v>3.03035662496739E-4</v>
      </c>
      <c r="GR83">
        <v>0.22852256985729599</v>
      </c>
      <c r="GS83">
        <v>0.91400958988992698</v>
      </c>
      <c r="GT83">
        <v>0.2312625250501</v>
      </c>
      <c r="GU83">
        <v>0.91400958988992698</v>
      </c>
      <c r="HE83">
        <v>24.637263157894701</v>
      </c>
      <c r="HF83">
        <v>0.64939069737116095</v>
      </c>
      <c r="HP83">
        <v>24.637263157894701</v>
      </c>
      <c r="HQ83">
        <v>0.35060930262883899</v>
      </c>
    </row>
    <row r="84" spans="1:225" x14ac:dyDescent="0.3">
      <c r="A84">
        <v>10</v>
      </c>
      <c r="B84">
        <v>0.3</v>
      </c>
      <c r="C84">
        <v>100</v>
      </c>
      <c r="T84">
        <v>0.71499999999999997</v>
      </c>
      <c r="U84">
        <v>-1.2</v>
      </c>
      <c r="V84">
        <v>0.71499999999999997</v>
      </c>
      <c r="W84">
        <v>-1.2</v>
      </c>
      <c r="X84">
        <v>0.67411764705882304</v>
      </c>
      <c r="Y84">
        <v>-0.27146926133509702</v>
      </c>
      <c r="Z84">
        <v>0.67411764705882304</v>
      </c>
      <c r="AA84">
        <v>-0.27146926133509702</v>
      </c>
      <c r="AI84">
        <v>0.63256434619854596</v>
      </c>
      <c r="AJ84">
        <v>8.2363192042555003E-2</v>
      </c>
      <c r="AK84">
        <v>0.67411764705882304</v>
      </c>
      <c r="AL84">
        <v>8.2363192042555003E-2</v>
      </c>
      <c r="AT84">
        <v>0.63256434619854596</v>
      </c>
      <c r="AU84">
        <v>2.95816027703465E-2</v>
      </c>
      <c r="AV84">
        <v>0.67411764705882304</v>
      </c>
      <c r="AW84">
        <v>2.95816027703465E-2</v>
      </c>
      <c r="BE84">
        <v>27.1272727272727</v>
      </c>
      <c r="BF84">
        <v>1.4240303030303001</v>
      </c>
      <c r="BG84">
        <v>25.899789473684201</v>
      </c>
      <c r="BH84">
        <v>1.4326328275453399</v>
      </c>
      <c r="BR84">
        <v>25.899789473684201</v>
      </c>
      <c r="BS84">
        <v>4.4977588784047704</v>
      </c>
      <c r="CA84">
        <v>27.1272727272727</v>
      </c>
      <c r="CB84">
        <v>17.092545454545501</v>
      </c>
      <c r="CC84">
        <v>25.899789473684201</v>
      </c>
      <c r="CD84">
        <v>17.085399016332101</v>
      </c>
      <c r="CN84">
        <v>25.899789473684201</v>
      </c>
      <c r="CO84">
        <v>0.65320428469111103</v>
      </c>
      <c r="CY84">
        <v>25.899789473684201</v>
      </c>
      <c r="CZ84">
        <v>-17.085399016332101</v>
      </c>
      <c r="DJ84">
        <v>25.899789473684201</v>
      </c>
      <c r="DK84">
        <v>17.085399016332101</v>
      </c>
      <c r="DU84">
        <v>25.899789473684201</v>
      </c>
      <c r="DV84">
        <v>0</v>
      </c>
      <c r="EF84">
        <v>25.899789473684201</v>
      </c>
      <c r="EG84">
        <v>0</v>
      </c>
      <c r="EQ84">
        <v>25.899789473684201</v>
      </c>
      <c r="ER84">
        <v>-21.5831578947369</v>
      </c>
      <c r="FB84">
        <v>25.899789473684201</v>
      </c>
      <c r="FC84">
        <v>0</v>
      </c>
      <c r="FI84">
        <v>0.28499999999999998</v>
      </c>
      <c r="FJ84">
        <v>-1.2</v>
      </c>
      <c r="FK84">
        <v>0.32588235294117701</v>
      </c>
      <c r="FL84">
        <v>-0.27146926133509702</v>
      </c>
      <c r="FM84">
        <v>0.71899497487437203</v>
      </c>
      <c r="FN84">
        <v>0.16488492927614101</v>
      </c>
      <c r="FR84">
        <v>0.71499999999999997</v>
      </c>
      <c r="FS84">
        <v>-1.2</v>
      </c>
      <c r="FT84">
        <v>0.71499999999999997</v>
      </c>
      <c r="FU84">
        <v>-1.2</v>
      </c>
      <c r="FV84">
        <v>0.67411764705882304</v>
      </c>
      <c r="FW84">
        <v>-0.27146926133509702</v>
      </c>
      <c r="FX84">
        <v>0.28100502512562803</v>
      </c>
      <c r="FY84">
        <v>0.16488492927614101</v>
      </c>
      <c r="GG84">
        <v>0.22947332218587299</v>
      </c>
      <c r="GH84">
        <v>3.2422694726001597E-4</v>
      </c>
      <c r="GI84">
        <v>0.23230460921843701</v>
      </c>
      <c r="GJ84">
        <v>3.2422694726001597E-4</v>
      </c>
      <c r="GR84">
        <v>0.22947332218587299</v>
      </c>
      <c r="GS84">
        <v>0.911184822306364</v>
      </c>
      <c r="GT84">
        <v>0.23230460921843701</v>
      </c>
      <c r="GU84">
        <v>0.911184822306364</v>
      </c>
      <c r="HE84">
        <v>25.899789473684201</v>
      </c>
      <c r="HF84">
        <v>0.65320428469111103</v>
      </c>
      <c r="HP84">
        <v>25.899789473684201</v>
      </c>
      <c r="HQ84">
        <v>0.34679571530888897</v>
      </c>
    </row>
    <row r="85" spans="1:225" x14ac:dyDescent="0.3">
      <c r="A85" t="s">
        <v>88</v>
      </c>
      <c r="T85">
        <v>0.72</v>
      </c>
      <c r="U85">
        <v>-1.5</v>
      </c>
      <c r="V85">
        <v>0.72</v>
      </c>
      <c r="W85">
        <v>-1.5</v>
      </c>
      <c r="X85">
        <v>0.68941176470588195</v>
      </c>
      <c r="Y85">
        <v>-0.340169005658086</v>
      </c>
      <c r="Z85">
        <v>0.68941176470588195</v>
      </c>
      <c r="AA85">
        <v>-0.340169005658086</v>
      </c>
      <c r="AI85">
        <v>0.646518034785596</v>
      </c>
      <c r="AJ85">
        <v>8.7933925328268103E-2</v>
      </c>
      <c r="AK85">
        <v>0.68941176470588195</v>
      </c>
      <c r="AL85">
        <v>8.7933925328268103E-2</v>
      </c>
      <c r="AT85">
        <v>0.646518034785596</v>
      </c>
      <c r="AU85">
        <v>1.6430951179705201E-2</v>
      </c>
      <c r="AV85">
        <v>0.68941176470588195</v>
      </c>
      <c r="AW85">
        <v>1.6430951179705201E-2</v>
      </c>
      <c r="BE85">
        <v>27.9636363636364</v>
      </c>
      <c r="BF85">
        <v>1.41601515151515</v>
      </c>
      <c r="BG85">
        <v>27.162315789473698</v>
      </c>
      <c r="BH85">
        <v>1.4194105423241601</v>
      </c>
      <c r="BR85">
        <v>27.162315789473698</v>
      </c>
      <c r="BS85">
        <v>5.42559241745432</v>
      </c>
      <c r="CA85">
        <v>27.9636363636364</v>
      </c>
      <c r="CB85">
        <v>17.166772727272701</v>
      </c>
      <c r="CC85">
        <v>27.162315789473698</v>
      </c>
      <c r="CD85">
        <v>17.209670740440501</v>
      </c>
      <c r="CN85">
        <v>27.162315789473698</v>
      </c>
      <c r="CO85">
        <v>0.65650069455417703</v>
      </c>
      <c r="CY85">
        <v>27.162315789473698</v>
      </c>
      <c r="CZ85">
        <v>-17.209670740440501</v>
      </c>
      <c r="DJ85">
        <v>27.162315789473698</v>
      </c>
      <c r="DK85">
        <v>17.209670740440501</v>
      </c>
      <c r="DU85">
        <v>27.162315789473698</v>
      </c>
      <c r="DV85">
        <v>0</v>
      </c>
      <c r="EF85">
        <v>27.162315789473698</v>
      </c>
      <c r="EG85">
        <v>0</v>
      </c>
      <c r="EQ85">
        <v>27.162315789473698</v>
      </c>
      <c r="ER85">
        <v>-22.635263157894801</v>
      </c>
      <c r="FB85">
        <v>27.162315789473698</v>
      </c>
      <c r="FC85">
        <v>0</v>
      </c>
      <c r="FI85">
        <v>0.28000000000000003</v>
      </c>
      <c r="FJ85">
        <v>-1.5</v>
      </c>
      <c r="FK85">
        <v>0.310588235294118</v>
      </c>
      <c r="FL85">
        <v>-0.340169005658086</v>
      </c>
      <c r="FM85">
        <v>0.71638190954773895</v>
      </c>
      <c r="FN85">
        <v>0.16087839480504601</v>
      </c>
      <c r="FR85">
        <v>0.72</v>
      </c>
      <c r="FS85">
        <v>-1.5</v>
      </c>
      <c r="FT85">
        <v>0.72</v>
      </c>
      <c r="FU85">
        <v>-1.5</v>
      </c>
      <c r="FV85">
        <v>0.68941176470588195</v>
      </c>
      <c r="FW85">
        <v>-0.340169005658086</v>
      </c>
      <c r="FX85">
        <v>0.283618090452261</v>
      </c>
      <c r="FY85">
        <v>0.16087839480504601</v>
      </c>
      <c r="GG85">
        <v>0.23042407451444899</v>
      </c>
      <c r="GH85">
        <v>3.4615642573740803E-4</v>
      </c>
      <c r="GI85">
        <v>0.233346693386774</v>
      </c>
      <c r="GJ85">
        <v>3.4615642573740803E-4</v>
      </c>
      <c r="GR85">
        <v>0.23042407451444899</v>
      </c>
      <c r="GS85">
        <v>0.90836277045495095</v>
      </c>
      <c r="GT85">
        <v>0.233346693386774</v>
      </c>
      <c r="GU85">
        <v>0.90836277045495095</v>
      </c>
      <c r="HE85">
        <v>27.162315789473698</v>
      </c>
      <c r="HF85">
        <v>0.65650069455417703</v>
      </c>
      <c r="HP85">
        <v>27.162315789473698</v>
      </c>
      <c r="HQ85">
        <v>0.34349930544582302</v>
      </c>
    </row>
    <row r="86" spans="1:225" x14ac:dyDescent="0.3">
      <c r="A86" t="s">
        <v>88</v>
      </c>
      <c r="X86">
        <v>0.70470588235294096</v>
      </c>
      <c r="Y86">
        <v>-0.59278431655800001</v>
      </c>
      <c r="Z86">
        <v>0.70470588235294096</v>
      </c>
      <c r="AA86">
        <v>-0.59278431655799602</v>
      </c>
      <c r="AI86">
        <v>0.66047172337264604</v>
      </c>
      <c r="AJ86">
        <v>9.3692547573074506E-2</v>
      </c>
      <c r="AK86">
        <v>0.70470588235294096</v>
      </c>
      <c r="AL86">
        <v>9.3692547573074506E-2</v>
      </c>
      <c r="AT86">
        <v>0.66047172337264604</v>
      </c>
      <c r="AU86">
        <v>6.0134488158705198E-3</v>
      </c>
      <c r="AV86">
        <v>0.70470588235294096</v>
      </c>
      <c r="AW86">
        <v>6.0134488158704799E-3</v>
      </c>
      <c r="BE86">
        <v>28.8</v>
      </c>
      <c r="BF86">
        <v>1.4079999999999999</v>
      </c>
      <c r="BG86">
        <v>28.424842105263199</v>
      </c>
      <c r="BH86">
        <v>1.4077215399908101</v>
      </c>
      <c r="BR86">
        <v>28.424842105263199</v>
      </c>
      <c r="BS86">
        <v>6.3689810714131996</v>
      </c>
      <c r="CA86">
        <v>28.8</v>
      </c>
      <c r="CB86">
        <v>17.241</v>
      </c>
      <c r="CC86">
        <v>28.424842105263199</v>
      </c>
      <c r="CD86">
        <v>17.318387349639501</v>
      </c>
      <c r="CN86">
        <v>28.424842105263199</v>
      </c>
      <c r="CO86">
        <v>0.65938449217921302</v>
      </c>
      <c r="CY86">
        <v>28.424842105263199</v>
      </c>
      <c r="CZ86">
        <v>-17.318387349639501</v>
      </c>
      <c r="DJ86">
        <v>28.424842105263199</v>
      </c>
      <c r="DK86">
        <v>17.318387349639501</v>
      </c>
      <c r="DU86">
        <v>28.424842105263199</v>
      </c>
      <c r="DV86">
        <v>0</v>
      </c>
      <c r="EF86">
        <v>28.424842105263199</v>
      </c>
      <c r="EG86">
        <v>0</v>
      </c>
      <c r="EQ86">
        <v>28.424842105263199</v>
      </c>
      <c r="ER86">
        <v>-23.6873684210527</v>
      </c>
      <c r="FB86">
        <v>28.424842105263199</v>
      </c>
      <c r="FC86">
        <v>0</v>
      </c>
      <c r="FK86">
        <v>0.29529411764705898</v>
      </c>
      <c r="FL86">
        <v>-0.59278431655800001</v>
      </c>
      <c r="FM86">
        <v>0.71376884422110598</v>
      </c>
      <c r="FN86">
        <v>0.157074400000172</v>
      </c>
      <c r="FV86">
        <v>0.70470588235294096</v>
      </c>
      <c r="FW86">
        <v>-0.59278431655800001</v>
      </c>
      <c r="FX86">
        <v>0.28623115577889402</v>
      </c>
      <c r="FY86">
        <v>0.157074400000172</v>
      </c>
      <c r="GG86">
        <v>0.23137482684302599</v>
      </c>
      <c r="GH86">
        <v>3.6882553877873498E-4</v>
      </c>
      <c r="GI86">
        <v>0.23438877755511001</v>
      </c>
      <c r="GJ86">
        <v>3.6882553877873498E-4</v>
      </c>
      <c r="GR86">
        <v>0.23137482684302599</v>
      </c>
      <c r="GS86">
        <v>0.90554343753167199</v>
      </c>
      <c r="GT86">
        <v>0.23438877755511001</v>
      </c>
      <c r="GU86">
        <v>0.90554343753167199</v>
      </c>
      <c r="HE86">
        <v>28.424842105263199</v>
      </c>
      <c r="HF86">
        <v>0.65938449217921302</v>
      </c>
      <c r="HP86">
        <v>28.424842105263199</v>
      </c>
      <c r="HQ86">
        <v>0.34061550782078698</v>
      </c>
    </row>
    <row r="87" spans="1:225" x14ac:dyDescent="0.3">
      <c r="A87" t="s">
        <v>88</v>
      </c>
      <c r="X87">
        <v>0.72</v>
      </c>
      <c r="Y87">
        <v>-1.5</v>
      </c>
      <c r="Z87">
        <v>0.72</v>
      </c>
      <c r="AA87">
        <v>-1.5</v>
      </c>
      <c r="AI87">
        <v>0.67442541195969596</v>
      </c>
      <c r="AJ87">
        <v>9.9639414209708801E-2</v>
      </c>
      <c r="AK87">
        <v>0.72</v>
      </c>
      <c r="AL87">
        <v>9.9639414209708801E-2</v>
      </c>
      <c r="AT87">
        <v>0.67442541195969596</v>
      </c>
      <c r="AU87">
        <v>0</v>
      </c>
      <c r="AV87">
        <v>0.72</v>
      </c>
      <c r="AW87">
        <v>0</v>
      </c>
      <c r="BE87">
        <v>29.636363636363601</v>
      </c>
      <c r="BF87">
        <v>1.40172727272727</v>
      </c>
      <c r="BG87">
        <v>29.6873684210526</v>
      </c>
      <c r="BH87">
        <v>1.39754516247831</v>
      </c>
      <c r="BR87">
        <v>29.6873684210526</v>
      </c>
      <c r="BS87">
        <v>7.32500318559471</v>
      </c>
      <c r="CA87">
        <v>29.636363636363601</v>
      </c>
      <c r="CB87">
        <v>17.300242424242398</v>
      </c>
      <c r="CC87">
        <v>29.6873684210526</v>
      </c>
      <c r="CD87">
        <v>17.414470498615898</v>
      </c>
      <c r="CN87">
        <v>29.6873684210526</v>
      </c>
      <c r="CO87">
        <v>0.66193317686378395</v>
      </c>
      <c r="CY87">
        <v>29.6873684210526</v>
      </c>
      <c r="CZ87">
        <v>-17.414470498615898</v>
      </c>
      <c r="DJ87">
        <v>29.6873684210526</v>
      </c>
      <c r="DK87">
        <v>17.414470498615898</v>
      </c>
      <c r="DU87">
        <v>29.6873684210526</v>
      </c>
      <c r="DV87">
        <v>0</v>
      </c>
      <c r="EF87">
        <v>29.6873684210526</v>
      </c>
      <c r="EG87">
        <v>0</v>
      </c>
      <c r="EQ87">
        <v>29.6873684210526</v>
      </c>
      <c r="ER87">
        <v>-24.739473684210601</v>
      </c>
      <c r="FB87">
        <v>29.6873684210526</v>
      </c>
      <c r="FC87">
        <v>0</v>
      </c>
      <c r="FK87">
        <v>0.28000000000000003</v>
      </c>
      <c r="FL87">
        <v>-1.5</v>
      </c>
      <c r="FM87">
        <v>0.71115577889447201</v>
      </c>
      <c r="FN87">
        <v>0.153502933299243</v>
      </c>
      <c r="FV87">
        <v>0.72</v>
      </c>
      <c r="FW87">
        <v>-1.5</v>
      </c>
      <c r="FX87">
        <v>0.28884422110552799</v>
      </c>
      <c r="FY87">
        <v>0.153502933299243</v>
      </c>
      <c r="GG87">
        <v>0.23232557917160301</v>
      </c>
      <c r="GH87">
        <v>3.92235685563261E-4</v>
      </c>
      <c r="GI87">
        <v>0.23543086172344699</v>
      </c>
      <c r="GJ87">
        <v>3.92235685563261E-4</v>
      </c>
      <c r="GR87">
        <v>0.23232557917160301</v>
      </c>
      <c r="GS87">
        <v>0.90272682674313398</v>
      </c>
      <c r="GT87">
        <v>0.23543086172344699</v>
      </c>
      <c r="GU87">
        <v>0.90272682674313398</v>
      </c>
      <c r="HE87">
        <v>29.6873684210526</v>
      </c>
      <c r="HF87">
        <v>0.66193317686378395</v>
      </c>
      <c r="HP87">
        <v>29.6873684210526</v>
      </c>
      <c r="HQ87">
        <v>0.338066823136216</v>
      </c>
    </row>
    <row r="88" spans="1:225" x14ac:dyDescent="0.3">
      <c r="A88" t="s">
        <v>88</v>
      </c>
      <c r="BE88">
        <v>30.472727272727301</v>
      </c>
      <c r="BF88">
        <v>1.3954545454545499</v>
      </c>
      <c r="BG88">
        <v>30.949894736842101</v>
      </c>
      <c r="BH88">
        <v>1.3894217561681299</v>
      </c>
      <c r="BR88">
        <v>30.949894736842101</v>
      </c>
      <c r="BS88">
        <v>8.2915346004723691</v>
      </c>
      <c r="CA88">
        <v>30.472727272727301</v>
      </c>
      <c r="CB88">
        <v>17.359484848484801</v>
      </c>
      <c r="CC88">
        <v>30.949894736842101</v>
      </c>
      <c r="CD88">
        <v>17.5000443468961</v>
      </c>
      <c r="CN88">
        <v>30.949894736842101</v>
      </c>
      <c r="CO88">
        <v>0.66420309368931596</v>
      </c>
      <c r="CY88">
        <v>30.949894736842101</v>
      </c>
      <c r="CZ88">
        <v>-17.5000443468961</v>
      </c>
      <c r="DJ88">
        <v>30.949894736842101</v>
      </c>
      <c r="DK88">
        <v>17.5000443468961</v>
      </c>
      <c r="DU88">
        <v>30.949894736842101</v>
      </c>
      <c r="DV88">
        <v>0</v>
      </c>
      <c r="EF88">
        <v>30.949894736842101</v>
      </c>
      <c r="EG88">
        <v>0</v>
      </c>
      <c r="EQ88">
        <v>30.949894736842101</v>
      </c>
      <c r="ER88">
        <v>-25.7915789473685</v>
      </c>
      <c r="FB88">
        <v>30.949894736842101</v>
      </c>
      <c r="FC88">
        <v>0</v>
      </c>
      <c r="FM88">
        <v>0.70854271356783904</v>
      </c>
      <c r="FN88">
        <v>0.15012672525001799</v>
      </c>
      <c r="FX88">
        <v>0.29145728643216101</v>
      </c>
      <c r="FY88">
        <v>0.15012672525001799</v>
      </c>
      <c r="GG88">
        <v>0.23327633150017901</v>
      </c>
      <c r="GH88">
        <v>4.1638822601498701E-4</v>
      </c>
      <c r="GI88">
        <v>0.236472945891784</v>
      </c>
      <c r="GJ88">
        <v>4.1638822601498701E-4</v>
      </c>
      <c r="GR88">
        <v>0.23327633150017901</v>
      </c>
      <c r="GS88">
        <v>0.89991294130662702</v>
      </c>
      <c r="GT88">
        <v>0.236472945891784</v>
      </c>
      <c r="GU88">
        <v>0.89991294130662702</v>
      </c>
      <c r="HE88">
        <v>30.949894736842101</v>
      </c>
      <c r="HF88">
        <v>0.66420309368931596</v>
      </c>
      <c r="HP88">
        <v>30.949894736842101</v>
      </c>
      <c r="HQ88">
        <v>0.33579690631068398</v>
      </c>
    </row>
    <row r="89" spans="1:225" x14ac:dyDescent="0.3">
      <c r="A89" t="s">
        <v>88</v>
      </c>
      <c r="BE89">
        <v>31.309090909090902</v>
      </c>
      <c r="BF89">
        <v>1.3893181818181799</v>
      </c>
      <c r="BG89">
        <v>32.212421052631598</v>
      </c>
      <c r="BH89">
        <v>1.3826925549326801</v>
      </c>
      <c r="BR89">
        <v>32.212421052631598</v>
      </c>
      <c r="BS89">
        <v>9.2669324524435996</v>
      </c>
      <c r="CA89">
        <v>31.309090909090902</v>
      </c>
      <c r="CB89">
        <v>17.417318181818199</v>
      </c>
      <c r="CC89">
        <v>32.212421052631598</v>
      </c>
      <c r="CD89">
        <v>17.5767517580828</v>
      </c>
      <c r="CN89">
        <v>32.212421052631598</v>
      </c>
      <c r="CO89">
        <v>0.66623782096633999</v>
      </c>
      <c r="CY89">
        <v>32.212421052631598</v>
      </c>
      <c r="CZ89">
        <v>-17.5767517580828</v>
      </c>
      <c r="DJ89">
        <v>32.212421052631598</v>
      </c>
      <c r="DK89">
        <v>17.5767517580828</v>
      </c>
      <c r="DU89">
        <v>32.212421052631598</v>
      </c>
      <c r="DV89">
        <v>0</v>
      </c>
      <c r="EF89">
        <v>32.212421052631598</v>
      </c>
      <c r="EG89">
        <v>0</v>
      </c>
      <c r="EQ89">
        <v>32.212421052631598</v>
      </c>
      <c r="ER89">
        <v>-26.843684210526401</v>
      </c>
      <c r="FB89">
        <v>32.212421052631598</v>
      </c>
      <c r="FC89">
        <v>0</v>
      </c>
      <c r="FM89">
        <v>0.70592964824120596</v>
      </c>
      <c r="FN89">
        <v>0.14689937466687999</v>
      </c>
      <c r="FX89">
        <v>0.29407035175879398</v>
      </c>
      <c r="FY89">
        <v>0.14689937466687999</v>
      </c>
      <c r="GG89">
        <v>0.23422708382875601</v>
      </c>
      <c r="GH89">
        <v>4.4128448301183898E-4</v>
      </c>
      <c r="GI89">
        <v>0.23751503006012001</v>
      </c>
      <c r="GJ89">
        <v>4.4128448301183898E-4</v>
      </c>
      <c r="GR89">
        <v>0.23422708382875601</v>
      </c>
      <c r="GS89">
        <v>0.89710178445018296</v>
      </c>
      <c r="GT89">
        <v>0.23751503006012001</v>
      </c>
      <c r="GU89">
        <v>0.89710178445018296</v>
      </c>
      <c r="HE89">
        <v>32.212421052631598</v>
      </c>
      <c r="HF89">
        <v>0.66623782096633999</v>
      </c>
      <c r="HP89">
        <v>32.212421052631598</v>
      </c>
      <c r="HQ89">
        <v>0.33376217903366001</v>
      </c>
    </row>
    <row r="90" spans="1:225" x14ac:dyDescent="0.3">
      <c r="A90" t="s">
        <v>88</v>
      </c>
      <c r="BE90">
        <v>32.145454545454498</v>
      </c>
      <c r="BF90">
        <v>1.3840909090909099</v>
      </c>
      <c r="BG90">
        <v>33.474947368420999</v>
      </c>
      <c r="BH90">
        <v>1.37555227554536</v>
      </c>
      <c r="BR90">
        <v>33.474947368420999</v>
      </c>
      <c r="BS90">
        <v>10.249933594265199</v>
      </c>
      <c r="CA90">
        <v>32.145454545454498</v>
      </c>
      <c r="CB90">
        <v>17.4657575757576</v>
      </c>
      <c r="CC90">
        <v>33.474947368420999</v>
      </c>
      <c r="CD90">
        <v>17.645855879418999</v>
      </c>
      <c r="CN90">
        <v>33.474947368420999</v>
      </c>
      <c r="CO90">
        <v>0.66807086471612198</v>
      </c>
      <c r="CY90">
        <v>33.474947368420999</v>
      </c>
      <c r="CZ90">
        <v>-17.645855879419098</v>
      </c>
      <c r="DJ90">
        <v>33.474947368420999</v>
      </c>
      <c r="DK90">
        <v>17.645855879418999</v>
      </c>
      <c r="DU90">
        <v>33.474947368420999</v>
      </c>
      <c r="DV90">
        <v>0</v>
      </c>
      <c r="EF90">
        <v>33.474947368420999</v>
      </c>
      <c r="EG90">
        <v>0</v>
      </c>
      <c r="EQ90">
        <v>33.474947368420999</v>
      </c>
      <c r="ER90">
        <v>-27.8957894736843</v>
      </c>
      <c r="FB90">
        <v>33.474947368420999</v>
      </c>
      <c r="FC90">
        <v>0</v>
      </c>
      <c r="FM90">
        <v>0.703316582914573</v>
      </c>
      <c r="FN90">
        <v>0.14377549644979601</v>
      </c>
      <c r="FX90">
        <v>0.296683417085427</v>
      </c>
      <c r="FY90">
        <v>0.14377549644979601</v>
      </c>
      <c r="GG90">
        <v>0.23517783615733201</v>
      </c>
      <c r="GH90">
        <v>4.66925744411687E-4</v>
      </c>
      <c r="GI90">
        <v>0.23855711422845699</v>
      </c>
      <c r="GJ90">
        <v>4.66925744411687E-4</v>
      </c>
      <c r="GR90">
        <v>0.23517783615733201</v>
      </c>
      <c r="GS90">
        <v>0.89429335941263299</v>
      </c>
      <c r="GT90">
        <v>0.23855711422845699</v>
      </c>
      <c r="GU90">
        <v>0.89429335941263299</v>
      </c>
      <c r="HE90">
        <v>33.474947368420999</v>
      </c>
      <c r="HF90">
        <v>0.66807086471612198</v>
      </c>
      <c r="HP90">
        <v>33.474947368420999</v>
      </c>
      <c r="HQ90">
        <v>0.33192913528387802</v>
      </c>
    </row>
    <row r="91" spans="1:225" x14ac:dyDescent="0.3">
      <c r="A91" t="s">
        <v>88</v>
      </c>
      <c r="BE91">
        <v>32.981818181818198</v>
      </c>
      <c r="BF91">
        <v>1.37886363636364</v>
      </c>
      <c r="BG91">
        <v>34.737473684210499</v>
      </c>
      <c r="BH91">
        <v>1.3684470768518799</v>
      </c>
      <c r="BR91">
        <v>34.737473684210499</v>
      </c>
      <c r="BS91">
        <v>11.2395075146389</v>
      </c>
      <c r="CA91">
        <v>32.981818181818198</v>
      </c>
      <c r="CB91">
        <v>17.514196969697</v>
      </c>
      <c r="CC91">
        <v>34.737473684210499</v>
      </c>
      <c r="CD91">
        <v>17.7083872222032</v>
      </c>
      <c r="CN91">
        <v>34.737473684210499</v>
      </c>
      <c r="CO91">
        <v>0.66972956009983498</v>
      </c>
      <c r="CY91">
        <v>34.737473684210499</v>
      </c>
      <c r="CZ91">
        <v>-17.708387222203299</v>
      </c>
      <c r="DJ91">
        <v>34.737473684210499</v>
      </c>
      <c r="DK91">
        <v>17.7083872222032</v>
      </c>
      <c r="DU91">
        <v>34.737473684210499</v>
      </c>
      <c r="DV91">
        <v>0</v>
      </c>
      <c r="EF91">
        <v>34.737473684210499</v>
      </c>
      <c r="EG91">
        <v>0</v>
      </c>
      <c r="EQ91">
        <v>34.737473684210499</v>
      </c>
      <c r="ER91">
        <v>-28.947894736842201</v>
      </c>
      <c r="FB91">
        <v>34.737473684210499</v>
      </c>
      <c r="FC91">
        <v>0</v>
      </c>
      <c r="FM91">
        <v>0.70070351758794003</v>
      </c>
      <c r="FN91">
        <v>0.14070970549873299</v>
      </c>
      <c r="FX91">
        <v>0.29929648241206003</v>
      </c>
      <c r="FY91">
        <v>0.14070970549873299</v>
      </c>
      <c r="GG91">
        <v>0.23612858848590901</v>
      </c>
      <c r="GH91">
        <v>4.9331326491497895E-4</v>
      </c>
      <c r="GI91">
        <v>0.239599198396794</v>
      </c>
      <c r="GJ91">
        <v>4.9331326491497797E-4</v>
      </c>
      <c r="GR91">
        <v>0.23612858848590901</v>
      </c>
      <c r="GS91">
        <v>0.89148766944366897</v>
      </c>
      <c r="GT91">
        <v>0.239599198396794</v>
      </c>
      <c r="GU91">
        <v>0.89148766944366897</v>
      </c>
      <c r="HE91">
        <v>34.737473684210499</v>
      </c>
      <c r="HF91">
        <v>0.66972956009983498</v>
      </c>
      <c r="HP91">
        <v>34.737473684210499</v>
      </c>
      <c r="HQ91">
        <v>0.33027043990016502</v>
      </c>
    </row>
    <row r="92" spans="1:225" x14ac:dyDescent="0.3">
      <c r="A92" t="s">
        <v>88</v>
      </c>
      <c r="BE92">
        <v>33.818181818181799</v>
      </c>
      <c r="BF92">
        <v>1.3738181818181801</v>
      </c>
      <c r="BG92">
        <v>36</v>
      </c>
      <c r="BH92">
        <v>1.36168309423529</v>
      </c>
      <c r="BR92">
        <v>36</v>
      </c>
      <c r="BS92">
        <v>12.234830399170001</v>
      </c>
      <c r="CA92">
        <v>33.818181818181799</v>
      </c>
      <c r="CB92">
        <v>17.560545454545501</v>
      </c>
      <c r="CC92">
        <v>36</v>
      </c>
      <c r="CD92">
        <v>17.765169600829999</v>
      </c>
      <c r="CN92">
        <v>36</v>
      </c>
      <c r="CO92">
        <v>0.67123575947299596</v>
      </c>
      <c r="CY92">
        <v>36</v>
      </c>
      <c r="CZ92">
        <v>-17.765169600829999</v>
      </c>
      <c r="DJ92">
        <v>36</v>
      </c>
      <c r="DK92">
        <v>17.765169600829999</v>
      </c>
      <c r="DU92">
        <v>36</v>
      </c>
      <c r="DV92">
        <v>0</v>
      </c>
      <c r="EF92">
        <v>36</v>
      </c>
      <c r="EG92">
        <v>0</v>
      </c>
      <c r="EQ92">
        <v>36</v>
      </c>
      <c r="ER92">
        <v>-30.000000000000099</v>
      </c>
      <c r="FB92">
        <v>36</v>
      </c>
      <c r="FC92">
        <v>0</v>
      </c>
      <c r="FM92">
        <v>0.69809045226130695</v>
      </c>
      <c r="FN92">
        <v>0.137656616713659</v>
      </c>
      <c r="FX92">
        <v>0.301909547738694</v>
      </c>
      <c r="FY92">
        <v>0.137656616713659</v>
      </c>
      <c r="GG92">
        <v>0.23707934081448501</v>
      </c>
      <c r="GH92">
        <v>5.2044826778117903E-4</v>
      </c>
      <c r="GI92">
        <v>0.24064128256513001</v>
      </c>
      <c r="GJ92">
        <v>5.2044826778117903E-4</v>
      </c>
      <c r="GR92">
        <v>0.23707934081448501</v>
      </c>
      <c r="GS92">
        <v>0.88868471780390101</v>
      </c>
      <c r="GT92">
        <v>0.24064128256513001</v>
      </c>
      <c r="GU92">
        <v>0.88868471780390101</v>
      </c>
      <c r="HE92">
        <v>36</v>
      </c>
      <c r="HF92">
        <v>0.67123575947299596</v>
      </c>
      <c r="HP92">
        <v>36</v>
      </c>
      <c r="HQ92">
        <v>0.32876424052700398</v>
      </c>
    </row>
    <row r="93" spans="1:225" x14ac:dyDescent="0.3">
      <c r="A93" t="s">
        <v>88</v>
      </c>
      <c r="BE93">
        <v>34.654545454545399</v>
      </c>
      <c r="BF93">
        <v>1.3692878787878799</v>
      </c>
      <c r="BG93">
        <v>36.024000000000001</v>
      </c>
      <c r="BH93">
        <v>1.3615523135919001</v>
      </c>
      <c r="BR93">
        <v>36.024000000000001</v>
      </c>
      <c r="BS93">
        <v>12.253770269710801</v>
      </c>
      <c r="CA93">
        <v>34.654545454545399</v>
      </c>
      <c r="CB93">
        <v>17.600969696969699</v>
      </c>
      <c r="CC93">
        <v>36.024000000000001</v>
      </c>
      <c r="CD93">
        <v>17.766229730289201</v>
      </c>
      <c r="CN93">
        <v>36.024000000000001</v>
      </c>
      <c r="CO93">
        <v>0.67126388028028705</v>
      </c>
      <c r="CY93">
        <v>36.024000000000001</v>
      </c>
      <c r="CZ93">
        <v>-17.766229730289201</v>
      </c>
      <c r="DJ93">
        <v>36.024000000000001</v>
      </c>
      <c r="DK93">
        <v>17.766229730289201</v>
      </c>
      <c r="DU93">
        <v>36.024000000000001</v>
      </c>
      <c r="DV93">
        <v>0</v>
      </c>
      <c r="EF93">
        <v>36.024000000000001</v>
      </c>
      <c r="EG93">
        <v>0</v>
      </c>
      <c r="EQ93">
        <v>36.024000000000001</v>
      </c>
      <c r="ER93">
        <v>-30.020000000000099</v>
      </c>
      <c r="FB93">
        <v>36.024000000000001</v>
      </c>
      <c r="FC93">
        <v>0</v>
      </c>
      <c r="FM93">
        <v>0.69547738693467298</v>
      </c>
      <c r="FN93">
        <v>0.134570844994541</v>
      </c>
      <c r="FX93">
        <v>0.30452261306532702</v>
      </c>
      <c r="FY93">
        <v>0.134570844994541</v>
      </c>
      <c r="GG93">
        <v>0.238030093143062</v>
      </c>
      <c r="GH93">
        <v>5.4833194641401399E-4</v>
      </c>
      <c r="GI93">
        <v>0.24168336673346699</v>
      </c>
      <c r="GJ93">
        <v>5.4833194641401399E-4</v>
      </c>
      <c r="GR93">
        <v>0.238030093143062</v>
      </c>
      <c r="GS93">
        <v>0.885884507764922</v>
      </c>
      <c r="GT93">
        <v>0.24168336673346699</v>
      </c>
      <c r="GU93">
        <v>0.885884507764922</v>
      </c>
      <c r="HE93">
        <v>36.024000000000001</v>
      </c>
      <c r="HF93">
        <v>0.67126388028028705</v>
      </c>
      <c r="HP93">
        <v>36.024000000000001</v>
      </c>
      <c r="HQ93">
        <v>0.328736119719713</v>
      </c>
    </row>
    <row r="94" spans="1:225" x14ac:dyDescent="0.3">
      <c r="A94" t="s">
        <v>88</v>
      </c>
      <c r="BE94">
        <v>35.490909090909099</v>
      </c>
      <c r="BF94">
        <v>1.3647575757575801</v>
      </c>
      <c r="BG94">
        <v>38.549052631578903</v>
      </c>
      <c r="BH94">
        <v>1.3505523535164501</v>
      </c>
      <c r="BR94">
        <v>38.549052631578903</v>
      </c>
      <c r="BS94">
        <v>14.263920355011299</v>
      </c>
      <c r="CA94">
        <v>35.490909090909099</v>
      </c>
      <c r="CB94">
        <v>17.6413939393939</v>
      </c>
      <c r="CC94">
        <v>38.549052631578903</v>
      </c>
      <c r="CD94">
        <v>17.860290171304499</v>
      </c>
      <c r="CN94">
        <v>38.549052631578903</v>
      </c>
      <c r="CO94">
        <v>0.67375891096978502</v>
      </c>
      <c r="CY94">
        <v>38.549052631578903</v>
      </c>
      <c r="CZ94">
        <v>-17.860290171304499</v>
      </c>
      <c r="DJ94">
        <v>38.549052631578903</v>
      </c>
      <c r="DK94">
        <v>17.860290171304499</v>
      </c>
      <c r="DU94">
        <v>38.549052631578903</v>
      </c>
      <c r="DV94">
        <v>0</v>
      </c>
      <c r="EF94">
        <v>38.549052631578903</v>
      </c>
      <c r="EG94">
        <v>0</v>
      </c>
      <c r="EQ94">
        <v>38.549052631578903</v>
      </c>
      <c r="ER94">
        <v>-32.124210526315899</v>
      </c>
      <c r="FB94">
        <v>38.549052631578903</v>
      </c>
      <c r="FC94">
        <v>0</v>
      </c>
      <c r="FM94">
        <v>0.69286432160804001</v>
      </c>
      <c r="FN94">
        <v>0.13143662790423499</v>
      </c>
      <c r="FX94">
        <v>0.30713567839195999</v>
      </c>
      <c r="FY94">
        <v>0.13143662790423499</v>
      </c>
      <c r="GG94">
        <v>0.238980845471638</v>
      </c>
      <c r="GH94">
        <v>5.7696546582859903E-4</v>
      </c>
      <c r="GI94">
        <v>0.242725450901804</v>
      </c>
      <c r="GJ94">
        <v>5.7696546582859795E-4</v>
      </c>
      <c r="GR94">
        <v>0.238980845471638</v>
      </c>
      <c r="GS94">
        <v>0.88308704260936499</v>
      </c>
      <c r="GT94">
        <v>0.242725450901804</v>
      </c>
      <c r="GU94">
        <v>0.88308704260936499</v>
      </c>
      <c r="HE94">
        <v>38.549052631578903</v>
      </c>
      <c r="HF94">
        <v>0.67375891096978502</v>
      </c>
      <c r="HP94">
        <v>38.549052631578903</v>
      </c>
      <c r="HQ94">
        <v>0.32624108903021498</v>
      </c>
    </row>
    <row r="95" spans="1:225" x14ac:dyDescent="0.3">
      <c r="A95" t="s">
        <v>88</v>
      </c>
      <c r="BE95">
        <v>36.3272727272727</v>
      </c>
      <c r="BF95">
        <v>1.3607088492902399</v>
      </c>
      <c r="BG95">
        <v>41.074105263157897</v>
      </c>
      <c r="BH95">
        <v>1.34133096994</v>
      </c>
      <c r="BR95">
        <v>41.074105263157897</v>
      </c>
      <c r="BS95">
        <v>16.288366464732899</v>
      </c>
      <c r="CA95">
        <v>36.3272727272727</v>
      </c>
      <c r="CB95">
        <v>17.678096043491401</v>
      </c>
      <c r="CC95">
        <v>41.074105263157897</v>
      </c>
      <c r="CD95">
        <v>17.9400545878987</v>
      </c>
      <c r="CN95">
        <v>41.074105263157897</v>
      </c>
      <c r="CO95">
        <v>0.67587472783375502</v>
      </c>
      <c r="CY95">
        <v>41.074105263157897</v>
      </c>
      <c r="CZ95">
        <v>-17.9400545878988</v>
      </c>
      <c r="DJ95">
        <v>41.074105263157897</v>
      </c>
      <c r="DK95">
        <v>17.9400545878987</v>
      </c>
      <c r="DU95">
        <v>41.074105263157897</v>
      </c>
      <c r="DV95">
        <v>0</v>
      </c>
      <c r="EF95">
        <v>41.074105263157897</v>
      </c>
      <c r="EG95">
        <v>0</v>
      </c>
      <c r="EQ95">
        <v>41.074105263157897</v>
      </c>
      <c r="ER95">
        <v>-34.228421052631703</v>
      </c>
      <c r="FB95">
        <v>41.074105263157897</v>
      </c>
      <c r="FC95">
        <v>0</v>
      </c>
      <c r="FM95">
        <v>0.69025125628140704</v>
      </c>
      <c r="FN95">
        <v>0.128299245022057</v>
      </c>
      <c r="FX95">
        <v>0.30974874371859301</v>
      </c>
      <c r="FY95">
        <v>0.128299245022057</v>
      </c>
      <c r="GG95">
        <v>0.239931597800215</v>
      </c>
      <c r="GH95">
        <v>6.0634996401196699E-4</v>
      </c>
      <c r="GI95">
        <v>0.24376753507014001</v>
      </c>
      <c r="GJ95">
        <v>6.0634996401196699E-4</v>
      </c>
      <c r="GR95">
        <v>0.239931597800215</v>
      </c>
      <c r="GS95">
        <v>0.88029232563096604</v>
      </c>
      <c r="GT95">
        <v>0.24376753507014001</v>
      </c>
      <c r="GU95">
        <v>0.88029232563096604</v>
      </c>
      <c r="HE95">
        <v>41.074105263157897</v>
      </c>
      <c r="HF95">
        <v>0.67587472783375502</v>
      </c>
      <c r="HP95">
        <v>41.074105263157897</v>
      </c>
      <c r="HQ95">
        <v>0.32412527216624498</v>
      </c>
    </row>
    <row r="96" spans="1:225" x14ac:dyDescent="0.3">
      <c r="A96" t="s">
        <v>88</v>
      </c>
      <c r="BE96">
        <v>37.1636363636364</v>
      </c>
      <c r="BF96">
        <v>1.3574092419208701</v>
      </c>
      <c r="BG96">
        <v>43.599157894736798</v>
      </c>
      <c r="BH96">
        <v>1.3335080374219499</v>
      </c>
      <c r="BR96">
        <v>43.599157894736798</v>
      </c>
      <c r="BS96">
        <v>18.324510714295901</v>
      </c>
      <c r="CA96">
        <v>37.1636363636364</v>
      </c>
      <c r="CB96">
        <v>17.709008154636098</v>
      </c>
      <c r="CC96">
        <v>43.599157894736798</v>
      </c>
      <c r="CD96">
        <v>18.008120864651499</v>
      </c>
      <c r="CN96">
        <v>43.599157894736798</v>
      </c>
      <c r="CO96">
        <v>0.67768024190093201</v>
      </c>
      <c r="CY96">
        <v>43.599157894736798</v>
      </c>
      <c r="CZ96">
        <v>-18.008120864651598</v>
      </c>
      <c r="DJ96">
        <v>43.599157894736798</v>
      </c>
      <c r="DK96">
        <v>18.008120864651499</v>
      </c>
      <c r="DU96">
        <v>43.599157894736798</v>
      </c>
      <c r="DV96">
        <v>0</v>
      </c>
      <c r="EF96">
        <v>43.599157894736798</v>
      </c>
      <c r="EG96">
        <v>0</v>
      </c>
      <c r="EQ96">
        <v>43.599157894736798</v>
      </c>
      <c r="ER96">
        <v>-36.332631578947399</v>
      </c>
      <c r="FB96">
        <v>43.599157894736798</v>
      </c>
      <c r="FC96">
        <v>0</v>
      </c>
      <c r="FM96">
        <v>0.68763819095477396</v>
      </c>
      <c r="FN96">
        <v>0.12517454736362699</v>
      </c>
      <c r="FX96">
        <v>0.31236180904522598</v>
      </c>
      <c r="FY96">
        <v>0.12517454736362699</v>
      </c>
      <c r="GG96">
        <v>0.240882350128791</v>
      </c>
      <c r="GH96">
        <v>6.3648655318713999E-4</v>
      </c>
      <c r="GI96">
        <v>0.24480961923847699</v>
      </c>
      <c r="GJ96">
        <v>6.3648655318713999E-4</v>
      </c>
      <c r="GR96">
        <v>0.240882350128791</v>
      </c>
      <c r="GS96">
        <v>0.87750036013462496</v>
      </c>
      <c r="GT96">
        <v>0.24480961923847699</v>
      </c>
      <c r="GU96">
        <v>0.87750036013462496</v>
      </c>
      <c r="HE96">
        <v>43.599157894736798</v>
      </c>
      <c r="HF96">
        <v>0.67768024190093201</v>
      </c>
      <c r="HP96">
        <v>43.599157894736798</v>
      </c>
      <c r="HQ96">
        <v>0.32231975809906799</v>
      </c>
    </row>
    <row r="97" spans="1:225" x14ac:dyDescent="0.3">
      <c r="A97" t="s">
        <v>88</v>
      </c>
      <c r="BE97">
        <v>38</v>
      </c>
      <c r="BF97">
        <v>1.3541096345515</v>
      </c>
      <c r="BG97">
        <v>46.1242105263158</v>
      </c>
      <c r="BH97">
        <v>1.32684945856486</v>
      </c>
      <c r="BR97">
        <v>46.1242105263158</v>
      </c>
      <c r="BS97">
        <v>20.3703711036257</v>
      </c>
      <c r="CA97">
        <v>38</v>
      </c>
      <c r="CB97">
        <v>17.7399202657807</v>
      </c>
      <c r="CC97">
        <v>46.1242105263158</v>
      </c>
      <c r="CD97">
        <v>18.066471001637499</v>
      </c>
      <c r="CN97">
        <v>46.1242105263158</v>
      </c>
      <c r="CO97">
        <v>0.67922802735616705</v>
      </c>
      <c r="CY97">
        <v>46.1242105263158</v>
      </c>
      <c r="CZ97">
        <v>-18.066471001637598</v>
      </c>
      <c r="DJ97">
        <v>46.1242105263158</v>
      </c>
      <c r="DK97">
        <v>18.066471001637499</v>
      </c>
      <c r="DU97">
        <v>46.1242105263158</v>
      </c>
      <c r="DV97">
        <v>0</v>
      </c>
      <c r="EF97">
        <v>46.1242105263158</v>
      </c>
      <c r="EG97">
        <v>0</v>
      </c>
      <c r="EQ97">
        <v>46.1242105263158</v>
      </c>
      <c r="ER97">
        <v>-38.436842105263203</v>
      </c>
      <c r="FB97">
        <v>46.1242105263158</v>
      </c>
      <c r="FC97">
        <v>0</v>
      </c>
      <c r="FM97">
        <v>0.685025125628141</v>
      </c>
      <c r="FN97">
        <v>0.122077240103395</v>
      </c>
      <c r="FX97">
        <v>0.314974874371859</v>
      </c>
      <c r="FY97">
        <v>0.122077240103395</v>
      </c>
      <c r="GG97">
        <v>0.241833102457368</v>
      </c>
      <c r="GH97">
        <v>6.6737632098967095E-4</v>
      </c>
      <c r="GI97">
        <v>0.245851703406814</v>
      </c>
      <c r="GJ97">
        <v>6.6737632098967095E-4</v>
      </c>
      <c r="GR97">
        <v>0.241833102457368</v>
      </c>
      <c r="GS97">
        <v>0.87471114943646999</v>
      </c>
      <c r="GT97">
        <v>0.245851703406814</v>
      </c>
      <c r="GU97">
        <v>0.87471114943646999</v>
      </c>
      <c r="HE97">
        <v>46.1242105263158</v>
      </c>
      <c r="HF97">
        <v>0.67922802735616705</v>
      </c>
      <c r="HP97">
        <v>46.1242105263158</v>
      </c>
      <c r="HQ97">
        <v>0.320771972643833</v>
      </c>
    </row>
    <row r="98" spans="1:225" x14ac:dyDescent="0.3">
      <c r="A98" t="s">
        <v>88</v>
      </c>
      <c r="BE98">
        <v>38.8363636363636</v>
      </c>
      <c r="BF98">
        <v>1.35081002718212</v>
      </c>
      <c r="BG98">
        <v>48.649263157894701</v>
      </c>
      <c r="BH98">
        <v>1.3211349136094199</v>
      </c>
      <c r="BR98">
        <v>48.649263157894701</v>
      </c>
      <c r="BS98">
        <v>22.424380162536401</v>
      </c>
      <c r="CA98">
        <v>38.8363636363636</v>
      </c>
      <c r="CB98">
        <v>17.770832376925402</v>
      </c>
      <c r="CC98">
        <v>48.649263157894701</v>
      </c>
      <c r="CD98">
        <v>18.116672469042499</v>
      </c>
      <c r="CN98">
        <v>48.649263157894701</v>
      </c>
      <c r="CO98">
        <v>0.68055966263749701</v>
      </c>
      <c r="CY98">
        <v>48.649263157894701</v>
      </c>
      <c r="CZ98">
        <v>-18.116672469042602</v>
      </c>
      <c r="DJ98">
        <v>48.649263157894701</v>
      </c>
      <c r="DK98">
        <v>18.116672469042499</v>
      </c>
      <c r="DU98">
        <v>48.649263157894701</v>
      </c>
      <c r="DV98">
        <v>0</v>
      </c>
      <c r="EF98">
        <v>48.649263157894701</v>
      </c>
      <c r="EG98">
        <v>0</v>
      </c>
      <c r="EQ98">
        <v>48.649263157894701</v>
      </c>
      <c r="ER98">
        <v>-40.541052631578999</v>
      </c>
      <c r="FB98">
        <v>48.649263157894701</v>
      </c>
      <c r="FC98">
        <v>0</v>
      </c>
      <c r="FM98">
        <v>0.68241206030150803</v>
      </c>
      <c r="FN98">
        <v>0.11902202841581</v>
      </c>
      <c r="FX98">
        <v>0.31758793969849197</v>
      </c>
      <c r="FY98">
        <v>0.11902202841581</v>
      </c>
      <c r="GG98">
        <v>0.242783854785945</v>
      </c>
      <c r="GH98">
        <v>6.9902033156461199E-4</v>
      </c>
      <c r="GI98">
        <v>0.24689378757514999</v>
      </c>
      <c r="GJ98">
        <v>6.9902033156461101E-4</v>
      </c>
      <c r="GR98">
        <v>0.242783854785945</v>
      </c>
      <c r="GS98">
        <v>0.87192469686392005</v>
      </c>
      <c r="GT98">
        <v>0.24689378757514999</v>
      </c>
      <c r="GU98">
        <v>0.87192469686392005</v>
      </c>
      <c r="HE98">
        <v>48.649263157894701</v>
      </c>
      <c r="HF98">
        <v>0.68055966263749701</v>
      </c>
      <c r="HP98">
        <v>48.649263157894701</v>
      </c>
      <c r="HQ98">
        <v>0.31944033736250299</v>
      </c>
    </row>
    <row r="99" spans="1:225" x14ac:dyDescent="0.3">
      <c r="A99" t="s">
        <v>88</v>
      </c>
      <c r="BE99">
        <v>39.6727272727273</v>
      </c>
      <c r="BF99">
        <v>1.3475104198127501</v>
      </c>
      <c r="BG99">
        <v>51.174315789473702</v>
      </c>
      <c r="BH99">
        <v>1.3164259344696201</v>
      </c>
      <c r="BR99">
        <v>51.174315789473702</v>
      </c>
      <c r="BS99">
        <v>24.485273037675299</v>
      </c>
      <c r="CA99">
        <v>39.6727272727273</v>
      </c>
      <c r="CB99">
        <v>17.801744488070099</v>
      </c>
      <c r="CC99">
        <v>51.174315789473702</v>
      </c>
      <c r="CD99">
        <v>18.159990120219401</v>
      </c>
      <c r="CN99">
        <v>51.174315789473702</v>
      </c>
      <c r="CO99">
        <v>0.68170869902215203</v>
      </c>
      <c r="CY99">
        <v>51.174315789473702</v>
      </c>
      <c r="CZ99">
        <v>-18.159990120219501</v>
      </c>
      <c r="DJ99">
        <v>51.174315789473702</v>
      </c>
      <c r="DK99">
        <v>18.159990120219401</v>
      </c>
      <c r="DU99">
        <v>51.174315789473702</v>
      </c>
      <c r="DV99">
        <v>0</v>
      </c>
      <c r="EF99">
        <v>51.174315789473702</v>
      </c>
      <c r="EG99">
        <v>0</v>
      </c>
      <c r="EQ99">
        <v>51.174315789473702</v>
      </c>
      <c r="ER99">
        <v>-42.645263157894803</v>
      </c>
      <c r="FB99">
        <v>51.174315789473702</v>
      </c>
      <c r="FC99">
        <v>0</v>
      </c>
      <c r="FM99">
        <v>0.67979899497487395</v>
      </c>
      <c r="FN99">
        <v>0.116023617475323</v>
      </c>
      <c r="FX99">
        <v>0.320201005025126</v>
      </c>
      <c r="FY99">
        <v>0.116023617475323</v>
      </c>
      <c r="GG99">
        <v>0.243734607114521</v>
      </c>
      <c r="GH99">
        <v>7.3141962659095596E-4</v>
      </c>
      <c r="GI99">
        <v>0.247935871743487</v>
      </c>
      <c r="GJ99">
        <v>7.3141962659095596E-4</v>
      </c>
      <c r="GR99">
        <v>0.243734607114521</v>
      </c>
      <c r="GS99">
        <v>0.86914100575574604</v>
      </c>
      <c r="GT99">
        <v>0.247935871743487</v>
      </c>
      <c r="GU99">
        <v>0.86914100575574604</v>
      </c>
      <c r="HE99">
        <v>51.174315789473702</v>
      </c>
      <c r="HF99">
        <v>0.68170869902215203</v>
      </c>
      <c r="HP99">
        <v>51.174315789473702</v>
      </c>
      <c r="HQ99">
        <v>0.31829130097784802</v>
      </c>
    </row>
    <row r="100" spans="1:225" x14ac:dyDescent="0.3">
      <c r="A100" t="s">
        <v>88</v>
      </c>
      <c r="BE100">
        <v>40.509090909090901</v>
      </c>
      <c r="BF100">
        <v>1.34421081244337</v>
      </c>
      <c r="BG100">
        <v>53.699368421052597</v>
      </c>
      <c r="BH100">
        <v>1.3145620735021699</v>
      </c>
      <c r="BR100">
        <v>53.699368421052597</v>
      </c>
      <c r="BS100">
        <v>26.551982946476699</v>
      </c>
      <c r="CA100">
        <v>40.509090909090901</v>
      </c>
      <c r="CB100">
        <v>17.832656599214701</v>
      </c>
      <c r="CC100">
        <v>53.699368421052597</v>
      </c>
      <c r="CD100">
        <v>18.197490737733901</v>
      </c>
      <c r="CN100">
        <v>53.699368421052597</v>
      </c>
      <c r="CO100">
        <v>0.68270343379655696</v>
      </c>
      <c r="CY100">
        <v>53.699368421052597</v>
      </c>
      <c r="CZ100">
        <v>-18.197490737733901</v>
      </c>
      <c r="DJ100">
        <v>53.699368421052597</v>
      </c>
      <c r="DK100">
        <v>18.197490737733901</v>
      </c>
      <c r="DU100">
        <v>53.699368421052597</v>
      </c>
      <c r="DV100">
        <v>0</v>
      </c>
      <c r="EF100">
        <v>53.699368421052597</v>
      </c>
      <c r="EG100">
        <v>0</v>
      </c>
      <c r="EQ100">
        <v>53.699368421052597</v>
      </c>
      <c r="ER100">
        <v>-44.749473684210599</v>
      </c>
      <c r="FB100">
        <v>53.699368421052597</v>
      </c>
      <c r="FC100">
        <v>0</v>
      </c>
      <c r="FM100">
        <v>0.67718592964824098</v>
      </c>
      <c r="FN100">
        <v>0.113093518842665</v>
      </c>
      <c r="FX100">
        <v>0.32281407035175902</v>
      </c>
      <c r="FY100">
        <v>0.113093518842665</v>
      </c>
      <c r="GG100">
        <v>0.24468535944309799</v>
      </c>
      <c r="GH100">
        <v>7.6457522623983804E-4</v>
      </c>
      <c r="GI100">
        <v>0.24897795591182401</v>
      </c>
      <c r="GJ100">
        <v>7.6457522623983804E-4</v>
      </c>
      <c r="GR100">
        <v>0.24468535944309799</v>
      </c>
      <c r="GS100">
        <v>0.866360079462136</v>
      </c>
      <c r="GT100">
        <v>0.24897795591182401</v>
      </c>
      <c r="GU100">
        <v>0.866360079462136</v>
      </c>
      <c r="HE100">
        <v>53.699368421052597</v>
      </c>
      <c r="HF100">
        <v>0.68270343379655696</v>
      </c>
      <c r="HP100">
        <v>53.699368421052597</v>
      </c>
      <c r="HQ100">
        <v>0.31729656620344299</v>
      </c>
    </row>
    <row r="101" spans="1:225" x14ac:dyDescent="0.3">
      <c r="A101" t="s">
        <v>88</v>
      </c>
      <c r="BE101">
        <v>41.345454545454501</v>
      </c>
      <c r="BF101">
        <v>1.3413399209486201</v>
      </c>
      <c r="BG101">
        <v>56.224421052631598</v>
      </c>
      <c r="BH101">
        <v>1.31041950094885</v>
      </c>
      <c r="BR101">
        <v>56.224421052631598</v>
      </c>
      <c r="BS101">
        <v>28.623595703478799</v>
      </c>
      <c r="CA101">
        <v>41.345454545454501</v>
      </c>
      <c r="CB101">
        <v>17.858387351778699</v>
      </c>
      <c r="CC101">
        <v>56.224421052631598</v>
      </c>
      <c r="CD101">
        <v>18.230088507047601</v>
      </c>
      <c r="CN101">
        <v>56.224421052631598</v>
      </c>
      <c r="CO101">
        <v>0.68356811648322902</v>
      </c>
      <c r="CY101">
        <v>56.224421052631598</v>
      </c>
      <c r="CZ101">
        <v>-18.230088507047601</v>
      </c>
      <c r="DJ101">
        <v>56.224421052631598</v>
      </c>
      <c r="DK101">
        <v>18.230088507047601</v>
      </c>
      <c r="DU101">
        <v>56.224421052631598</v>
      </c>
      <c r="DV101">
        <v>0</v>
      </c>
      <c r="EF101">
        <v>56.224421052631598</v>
      </c>
      <c r="EG101">
        <v>0</v>
      </c>
      <c r="EQ101">
        <v>56.224421052631598</v>
      </c>
      <c r="ER101">
        <v>-46.853684210526403</v>
      </c>
      <c r="FB101">
        <v>56.224421052631598</v>
      </c>
      <c r="FC101">
        <v>0</v>
      </c>
      <c r="FM101">
        <v>0.67457286432160801</v>
      </c>
      <c r="FN101">
        <v>0.11019900922725701</v>
      </c>
      <c r="FX101">
        <v>0.32542713567839199</v>
      </c>
      <c r="FY101">
        <v>0.11019900922725701</v>
      </c>
      <c r="GG101">
        <v>0.24563611177167399</v>
      </c>
      <c r="GH101">
        <v>7.9848813007210801E-4</v>
      </c>
      <c r="GI101">
        <v>0.25002004008015999</v>
      </c>
      <c r="GJ101">
        <v>7.9848813007210898E-4</v>
      </c>
      <c r="GR101">
        <v>0.24563611177167399</v>
      </c>
      <c r="GS101">
        <v>0.86358192134476097</v>
      </c>
      <c r="GT101">
        <v>0.25002004008015999</v>
      </c>
      <c r="GU101">
        <v>0.86358192134476097</v>
      </c>
      <c r="HE101">
        <v>56.224421052631598</v>
      </c>
      <c r="HF101">
        <v>0.68356811648322902</v>
      </c>
      <c r="HP101">
        <v>56.224421052631598</v>
      </c>
      <c r="HQ101">
        <v>0.31643188351677098</v>
      </c>
    </row>
    <row r="102" spans="1:225" x14ac:dyDescent="0.3">
      <c r="A102" t="s">
        <v>88</v>
      </c>
      <c r="BE102">
        <v>42.181818181818201</v>
      </c>
      <c r="BF102">
        <v>1.3387175433262399</v>
      </c>
      <c r="BG102">
        <v>58.7494736842105</v>
      </c>
      <c r="BH102">
        <v>1.3072730130076899</v>
      </c>
      <c r="BR102">
        <v>58.7494736842105</v>
      </c>
      <c r="BS102">
        <v>30.699340208381098</v>
      </c>
      <c r="CA102">
        <v>42.181818181818201</v>
      </c>
      <c r="CB102">
        <v>17.881114624505901</v>
      </c>
      <c r="CC102">
        <v>58.7494736842105</v>
      </c>
      <c r="CD102">
        <v>18.258554528461101</v>
      </c>
      <c r="CN102">
        <v>58.7494736842105</v>
      </c>
      <c r="CO102">
        <v>0.68432320115291601</v>
      </c>
      <c r="CY102">
        <v>58.7494736842105</v>
      </c>
      <c r="CZ102">
        <v>-18.258554528461101</v>
      </c>
      <c r="DJ102">
        <v>58.7494736842105</v>
      </c>
      <c r="DK102">
        <v>18.258554528461101</v>
      </c>
      <c r="DU102">
        <v>58.7494736842105</v>
      </c>
      <c r="DV102">
        <v>0</v>
      </c>
      <c r="EF102">
        <v>58.7494736842105</v>
      </c>
      <c r="EG102">
        <v>0</v>
      </c>
      <c r="EQ102">
        <v>58.7494736842105</v>
      </c>
      <c r="ER102">
        <v>-48.957894736842199</v>
      </c>
      <c r="FB102">
        <v>58.7494736842105</v>
      </c>
      <c r="FC102">
        <v>0</v>
      </c>
      <c r="FM102">
        <v>0.67195979899497504</v>
      </c>
      <c r="FN102">
        <v>0.107337884656102</v>
      </c>
      <c r="FX102">
        <v>0.32804020100502501</v>
      </c>
      <c r="FY102">
        <v>0.107337884656102</v>
      </c>
      <c r="GG102">
        <v>0.24658686410025099</v>
      </c>
      <c r="GH102">
        <v>8.3315931788032003E-4</v>
      </c>
      <c r="GI102">
        <v>0.251062124248497</v>
      </c>
      <c r="GJ102">
        <v>8.3315931788032003E-4</v>
      </c>
      <c r="GR102">
        <v>0.24658686410025099</v>
      </c>
      <c r="GS102">
        <v>0.86080653477683799</v>
      </c>
      <c r="GT102">
        <v>0.251062124248497</v>
      </c>
      <c r="GU102">
        <v>0.86080653477683799</v>
      </c>
      <c r="HE102">
        <v>58.7494736842105</v>
      </c>
      <c r="HF102">
        <v>0.68432320115291601</v>
      </c>
      <c r="HP102">
        <v>58.7494736842105</v>
      </c>
      <c r="HQ102">
        <v>0.31567679884708399</v>
      </c>
    </row>
    <row r="103" spans="1:225" x14ac:dyDescent="0.3">
      <c r="A103" t="s">
        <v>88</v>
      </c>
      <c r="BE103">
        <v>43.018181818181802</v>
      </c>
      <c r="BF103">
        <v>1.33609516570386</v>
      </c>
      <c r="BG103">
        <v>61.274526315789501</v>
      </c>
      <c r="BH103">
        <v>1.3037210263071799</v>
      </c>
      <c r="BR103">
        <v>61.274526315789501</v>
      </c>
      <c r="BS103">
        <v>32.778568307588003</v>
      </c>
      <c r="CA103">
        <v>43.018181818181802</v>
      </c>
      <c r="CB103">
        <v>17.9038418972332</v>
      </c>
      <c r="CC103">
        <v>61.274526315789501</v>
      </c>
      <c r="CD103">
        <v>18.28353695557</v>
      </c>
      <c r="CN103">
        <v>61.274526315789501</v>
      </c>
      <c r="CO103">
        <v>0.68498588061371901</v>
      </c>
      <c r="CY103">
        <v>61.274526315789501</v>
      </c>
      <c r="CZ103">
        <v>-18.28353695557</v>
      </c>
      <c r="DJ103">
        <v>61.274526315789501</v>
      </c>
      <c r="DK103">
        <v>18.28353695557</v>
      </c>
      <c r="DU103">
        <v>61.274526315789501</v>
      </c>
      <c r="DV103">
        <v>0</v>
      </c>
      <c r="EF103">
        <v>61.274526315789501</v>
      </c>
      <c r="EG103">
        <v>0</v>
      </c>
      <c r="EQ103">
        <v>61.274526315789501</v>
      </c>
      <c r="ER103">
        <v>-51.062105263158003</v>
      </c>
      <c r="FB103">
        <v>61.274526315789501</v>
      </c>
      <c r="FC103">
        <v>0</v>
      </c>
      <c r="FM103">
        <v>0.66934673366834196</v>
      </c>
      <c r="FN103">
        <v>0.10452342472665101</v>
      </c>
      <c r="FX103">
        <v>0.33065326633165798</v>
      </c>
      <c r="FY103">
        <v>0.10452342472665101</v>
      </c>
      <c r="GG103">
        <v>0.24753761642882699</v>
      </c>
      <c r="GH103">
        <v>8.6858975047964697E-4</v>
      </c>
      <c r="GI103">
        <v>0.25210420841683401</v>
      </c>
      <c r="GJ103">
        <v>8.6858975047964697E-4</v>
      </c>
      <c r="GR103">
        <v>0.24753761642882699</v>
      </c>
      <c r="GS103">
        <v>0.85803392314319404</v>
      </c>
      <c r="GT103">
        <v>0.25210420841683401</v>
      </c>
      <c r="GU103">
        <v>0.85803392314319404</v>
      </c>
      <c r="HE103">
        <v>61.274526315789501</v>
      </c>
      <c r="HF103">
        <v>0.68498588061371901</v>
      </c>
      <c r="HP103">
        <v>61.274526315789501</v>
      </c>
      <c r="HQ103">
        <v>0.31501411938628099</v>
      </c>
    </row>
    <row r="104" spans="1:225" x14ac:dyDescent="0.3">
      <c r="A104" t="s">
        <v>88</v>
      </c>
      <c r="BE104">
        <v>43.854545454545502</v>
      </c>
      <c r="BF104">
        <v>1.3334727880814801</v>
      </c>
      <c r="BG104">
        <v>63.799578947368403</v>
      </c>
      <c r="BH104">
        <v>1.3012583602746599</v>
      </c>
      <c r="BR104">
        <v>63.799578947368403</v>
      </c>
      <c r="BS104">
        <v>34.8607387516983</v>
      </c>
      <c r="CA104">
        <v>43.854545454545502</v>
      </c>
      <c r="CB104">
        <v>17.926569169960501</v>
      </c>
      <c r="CC104">
        <v>63.799578947368403</v>
      </c>
      <c r="CD104">
        <v>18.3055770377755</v>
      </c>
      <c r="CN104">
        <v>63.799578947368403</v>
      </c>
      <c r="CO104">
        <v>0.68557051195191199</v>
      </c>
      <c r="CY104">
        <v>63.799578947368403</v>
      </c>
      <c r="CZ104">
        <v>-18.3055770377755</v>
      </c>
      <c r="DJ104">
        <v>63.799578947368403</v>
      </c>
      <c r="DK104">
        <v>18.3055770377755</v>
      </c>
      <c r="DU104">
        <v>63.799578947368403</v>
      </c>
      <c r="DV104">
        <v>0</v>
      </c>
      <c r="EF104">
        <v>63.799578947368403</v>
      </c>
      <c r="EG104">
        <v>0</v>
      </c>
      <c r="EQ104">
        <v>63.799578947368403</v>
      </c>
      <c r="ER104">
        <v>-53.166315789473799</v>
      </c>
      <c r="FB104">
        <v>63.799578947368403</v>
      </c>
      <c r="FC104">
        <v>0</v>
      </c>
      <c r="FM104">
        <v>0.666733668341709</v>
      </c>
      <c r="FN104">
        <v>0.101768909036358</v>
      </c>
      <c r="FX104">
        <v>0.333266331658291</v>
      </c>
      <c r="FY104">
        <v>0.101768909036358</v>
      </c>
      <c r="GG104">
        <v>0.24848836875740399</v>
      </c>
      <c r="GH104">
        <v>9.0478037045179304E-4</v>
      </c>
      <c r="GI104">
        <v>0.25314629258517002</v>
      </c>
      <c r="GJ104">
        <v>9.0478037045179196E-4</v>
      </c>
      <c r="GR104">
        <v>0.24848836875740399</v>
      </c>
      <c r="GS104">
        <v>0.85526408984033797</v>
      </c>
      <c r="GT104">
        <v>0.25314629258517002</v>
      </c>
      <c r="GU104">
        <v>0.85526408984033797</v>
      </c>
      <c r="HE104">
        <v>63.799578947368403</v>
      </c>
      <c r="HF104">
        <v>0.68557051195191199</v>
      </c>
      <c r="HP104">
        <v>63.799578947368403</v>
      </c>
      <c r="HQ104">
        <v>0.31442948804808801</v>
      </c>
    </row>
    <row r="105" spans="1:225" x14ac:dyDescent="0.3">
      <c r="A105" t="s">
        <v>88</v>
      </c>
      <c r="BE105">
        <v>44.690909090909102</v>
      </c>
      <c r="BF105">
        <v>1.3308504104591099</v>
      </c>
      <c r="BG105">
        <v>66.324631578947404</v>
      </c>
      <c r="BH105">
        <v>1.29830159137506</v>
      </c>
      <c r="BR105">
        <v>66.324631578947404</v>
      </c>
      <c r="BS105">
        <v>36.945404048524203</v>
      </c>
      <c r="CA105">
        <v>44.690909090909102</v>
      </c>
      <c r="CB105">
        <v>17.9492964426878</v>
      </c>
      <c r="CC105">
        <v>66.324631578947404</v>
      </c>
      <c r="CD105">
        <v>18.3251222672653</v>
      </c>
      <c r="CN105">
        <v>66.324631578947404</v>
      </c>
      <c r="CO105">
        <v>0.68608896526644003</v>
      </c>
      <c r="CY105">
        <v>66.324631578947404</v>
      </c>
      <c r="CZ105">
        <v>-18.3251222672653</v>
      </c>
      <c r="DJ105">
        <v>66.324631578947404</v>
      </c>
      <c r="DK105">
        <v>18.3251222672653</v>
      </c>
      <c r="DU105">
        <v>66.324631578947404</v>
      </c>
      <c r="DV105">
        <v>0</v>
      </c>
      <c r="EF105">
        <v>66.324631578947404</v>
      </c>
      <c r="EG105">
        <v>0</v>
      </c>
      <c r="EQ105">
        <v>66.324631578947404</v>
      </c>
      <c r="ER105">
        <v>-55.270526315789603</v>
      </c>
      <c r="FB105">
        <v>66.324631578947404</v>
      </c>
      <c r="FC105">
        <v>0</v>
      </c>
      <c r="FM105">
        <v>0.66412060301507503</v>
      </c>
      <c r="FN105">
        <v>9.9087617182675697E-2</v>
      </c>
      <c r="FX105">
        <v>0.33587939698492503</v>
      </c>
      <c r="FY105">
        <v>9.9087617182675697E-2</v>
      </c>
      <c r="GG105">
        <v>0.24943912108597999</v>
      </c>
      <c r="GH105">
        <v>9.4173210284557605E-4</v>
      </c>
      <c r="GI105">
        <v>0.25418837675350697</v>
      </c>
      <c r="GJ105">
        <v>9.4173210284557605E-4</v>
      </c>
      <c r="GR105">
        <v>0.24943912108597999</v>
      </c>
      <c r="GS105">
        <v>0.85249703827652001</v>
      </c>
      <c r="GT105">
        <v>0.25418837675350697</v>
      </c>
      <c r="GU105">
        <v>0.85249703827652001</v>
      </c>
      <c r="HE105">
        <v>66.324631578947404</v>
      </c>
      <c r="HF105">
        <v>0.68608896526644003</v>
      </c>
      <c r="HP105">
        <v>66.324631578947404</v>
      </c>
      <c r="HQ105">
        <v>0.31391103473356002</v>
      </c>
    </row>
    <row r="106" spans="1:225" x14ac:dyDescent="0.3">
      <c r="A106" t="s">
        <v>88</v>
      </c>
      <c r="BE106">
        <v>45.527272727272702</v>
      </c>
      <c r="BF106">
        <v>1.32822803283673</v>
      </c>
      <c r="BG106">
        <v>68.849684210526306</v>
      </c>
      <c r="BH106">
        <v>1.29679790356653</v>
      </c>
      <c r="BR106">
        <v>68.849684210526306</v>
      </c>
      <c r="BS106">
        <v>39.032196218221003</v>
      </c>
      <c r="CA106">
        <v>45.527272727272702</v>
      </c>
      <c r="CB106">
        <v>17.972023715414998</v>
      </c>
      <c r="CC106">
        <v>68.849684210526306</v>
      </c>
      <c r="CD106">
        <v>18.3425406238843</v>
      </c>
      <c r="CN106">
        <v>68.849684210526306</v>
      </c>
      <c r="CO106">
        <v>0.68655100152584903</v>
      </c>
      <c r="CY106">
        <v>68.849684210526306</v>
      </c>
      <c r="CZ106">
        <v>-18.3425406238844</v>
      </c>
      <c r="DJ106">
        <v>68.849684210526306</v>
      </c>
      <c r="DK106">
        <v>18.3425406238843</v>
      </c>
      <c r="DU106">
        <v>68.849684210526306</v>
      </c>
      <c r="DV106">
        <v>0</v>
      </c>
      <c r="EF106">
        <v>68.849684210526306</v>
      </c>
      <c r="EG106">
        <v>0</v>
      </c>
      <c r="EQ106">
        <v>68.849684210526306</v>
      </c>
      <c r="ER106">
        <v>-57.374736842105399</v>
      </c>
      <c r="FB106">
        <v>68.849684210526306</v>
      </c>
      <c r="FC106">
        <v>0</v>
      </c>
      <c r="FM106">
        <v>0.66150753768844195</v>
      </c>
      <c r="FN106">
        <v>9.6492828763057301E-2</v>
      </c>
      <c r="FX106">
        <v>0.338492462311558</v>
      </c>
      <c r="FY106">
        <v>9.6492828763057301E-2</v>
      </c>
      <c r="GG106">
        <v>0.25038987341455698</v>
      </c>
      <c r="GH106">
        <v>9.7944585583749702E-4</v>
      </c>
      <c r="GI106">
        <v>0.25523046092184398</v>
      </c>
      <c r="GJ106">
        <v>9.794458558374981E-4</v>
      </c>
      <c r="GR106">
        <v>0.25038987341455698</v>
      </c>
      <c r="GS106">
        <v>0.84973277187180196</v>
      </c>
      <c r="GT106">
        <v>0.25523046092184398</v>
      </c>
      <c r="GU106">
        <v>0.84973277187180196</v>
      </c>
      <c r="HE106">
        <v>68.849684210526306</v>
      </c>
      <c r="HF106">
        <v>0.68655100152584903</v>
      </c>
      <c r="HP106">
        <v>68.849684210526306</v>
      </c>
      <c r="HQ106">
        <v>0.31344899847415097</v>
      </c>
    </row>
    <row r="107" spans="1:225" x14ac:dyDescent="0.3">
      <c r="A107" t="s">
        <v>88</v>
      </c>
      <c r="BE107">
        <v>46.363636363636402</v>
      </c>
      <c r="BF107">
        <v>1.32640909090909</v>
      </c>
      <c r="BG107">
        <v>71.374736842105307</v>
      </c>
      <c r="BH107">
        <v>1.2945236984144901</v>
      </c>
      <c r="BR107">
        <v>71.374736842105307</v>
      </c>
      <c r="BS107">
        <v>41.120812787926802</v>
      </c>
      <c r="CA107">
        <v>46.363636363636402</v>
      </c>
      <c r="CB107">
        <v>17.989431818181799</v>
      </c>
      <c r="CC107">
        <v>71.374736842105307</v>
      </c>
      <c r="CD107">
        <v>18.358134580494301</v>
      </c>
      <c r="CN107">
        <v>71.374736842105307</v>
      </c>
      <c r="CO107">
        <v>0.68696464407198998</v>
      </c>
      <c r="CY107">
        <v>71.374736842105307</v>
      </c>
      <c r="CZ107">
        <v>-18.358134580494401</v>
      </c>
      <c r="DJ107">
        <v>71.374736842105307</v>
      </c>
      <c r="DK107">
        <v>18.358134580494301</v>
      </c>
      <c r="DU107">
        <v>71.374736842105307</v>
      </c>
      <c r="DV107">
        <v>0</v>
      </c>
      <c r="EF107">
        <v>71.374736842105307</v>
      </c>
      <c r="EG107">
        <v>0</v>
      </c>
      <c r="EQ107">
        <v>71.374736842105307</v>
      </c>
      <c r="ER107">
        <v>-59.478947368421203</v>
      </c>
      <c r="FB107">
        <v>71.374736842105307</v>
      </c>
      <c r="FC107">
        <v>0</v>
      </c>
      <c r="FM107">
        <v>0.65889447236180898</v>
      </c>
      <c r="FN107">
        <v>9.4005353115208801E-2</v>
      </c>
      <c r="FX107">
        <v>0.34110552763819102</v>
      </c>
      <c r="FY107">
        <v>9.4005353115208801E-2</v>
      </c>
      <c r="GG107">
        <v>0.25134062574313298</v>
      </c>
      <c r="GH107">
        <v>1.0179225213553E-3</v>
      </c>
      <c r="GI107">
        <v>0.25627254509017999</v>
      </c>
      <c r="GJ107">
        <v>1.0179225213553E-3</v>
      </c>
      <c r="GR107">
        <v>0.25134062574313298</v>
      </c>
      <c r="GS107">
        <v>0.84697129405812499</v>
      </c>
      <c r="GT107">
        <v>0.25627254509017999</v>
      </c>
      <c r="GU107">
        <v>0.84697129405812499</v>
      </c>
      <c r="HE107">
        <v>71.374736842105307</v>
      </c>
      <c r="HF107">
        <v>0.68696464407198998</v>
      </c>
      <c r="HP107">
        <v>71.374736842105307</v>
      </c>
      <c r="HQ107">
        <v>0.31303535592801002</v>
      </c>
    </row>
    <row r="108" spans="1:225" x14ac:dyDescent="0.3">
      <c r="A108" t="s">
        <v>88</v>
      </c>
      <c r="BE108">
        <v>47.2</v>
      </c>
      <c r="BF108">
        <v>1.32466666666667</v>
      </c>
      <c r="BG108">
        <v>73.899789473684194</v>
      </c>
      <c r="BH108">
        <v>1.29276076827525</v>
      </c>
      <c r="BR108">
        <v>73.899789473684194</v>
      </c>
      <c r="BS108">
        <v>43.211003926530402</v>
      </c>
      <c r="CA108">
        <v>47.2</v>
      </c>
      <c r="CB108">
        <v>18.006333333333298</v>
      </c>
      <c r="CC108">
        <v>73.899789473684194</v>
      </c>
      <c r="CD108">
        <v>18.3721539682066</v>
      </c>
      <c r="CN108">
        <v>73.899789473684194</v>
      </c>
      <c r="CO108">
        <v>0.68733651988091005</v>
      </c>
      <c r="CY108">
        <v>73.899789473684194</v>
      </c>
      <c r="CZ108">
        <v>-18.3721539682066</v>
      </c>
      <c r="DJ108">
        <v>73.899789473684194</v>
      </c>
      <c r="DK108">
        <v>18.3721539682066</v>
      </c>
      <c r="DU108">
        <v>73.899789473684194</v>
      </c>
      <c r="DV108">
        <v>0</v>
      </c>
      <c r="EF108">
        <v>73.899789473684194</v>
      </c>
      <c r="EG108">
        <v>0</v>
      </c>
      <c r="EQ108">
        <v>73.899789473684194</v>
      </c>
      <c r="ER108">
        <v>-61.5831578947369</v>
      </c>
      <c r="FB108">
        <v>73.899789473684194</v>
      </c>
      <c r="FC108">
        <v>0</v>
      </c>
      <c r="FM108">
        <v>0.65628140703517601</v>
      </c>
      <c r="FN108">
        <v>9.1627804497024096E-2</v>
      </c>
      <c r="FX108">
        <v>0.34371859296482399</v>
      </c>
      <c r="FY108">
        <v>9.1627804497024096E-2</v>
      </c>
      <c r="GG108">
        <v>0.25229137807170998</v>
      </c>
      <c r="GH108">
        <v>1.0571629756672299E-3</v>
      </c>
      <c r="GI108">
        <v>0.257314629258517</v>
      </c>
      <c r="GJ108">
        <v>1.0571629756672299E-3</v>
      </c>
      <c r="GR108">
        <v>0.25229137807170998</v>
      </c>
      <c r="GS108">
        <v>0.84421260827937705</v>
      </c>
      <c r="GT108">
        <v>0.257314629258517</v>
      </c>
      <c r="GU108">
        <v>0.84421260827937705</v>
      </c>
      <c r="HE108">
        <v>73.899789473684194</v>
      </c>
      <c r="HF108">
        <v>0.68733651988091005</v>
      </c>
      <c r="HP108">
        <v>73.899789473684194</v>
      </c>
      <c r="HQ108">
        <v>0.31266348011909001</v>
      </c>
    </row>
    <row r="109" spans="1:225" x14ac:dyDescent="0.3">
      <c r="A109" t="s">
        <v>88</v>
      </c>
      <c r="BE109">
        <v>48.036363636363603</v>
      </c>
      <c r="BF109">
        <v>1.32292424242424</v>
      </c>
      <c r="BG109">
        <v>76.424842105263096</v>
      </c>
      <c r="BH109">
        <v>1.2915270806636601</v>
      </c>
      <c r="BR109">
        <v>76.424842105263096</v>
      </c>
      <c r="BS109">
        <v>45.302563411977502</v>
      </c>
      <c r="CA109">
        <v>48.036363636363603</v>
      </c>
      <c r="CB109">
        <v>18.023234848484801</v>
      </c>
      <c r="CC109">
        <v>76.424842105263096</v>
      </c>
      <c r="CD109">
        <v>18.384805009075201</v>
      </c>
      <c r="CN109">
        <v>76.424842105263096</v>
      </c>
      <c r="CO109">
        <v>0.68767209916249405</v>
      </c>
      <c r="CY109">
        <v>76.424842105263096</v>
      </c>
      <c r="CZ109">
        <v>-18.384805009075301</v>
      </c>
      <c r="DJ109">
        <v>76.424842105263096</v>
      </c>
      <c r="DK109">
        <v>18.384805009075201</v>
      </c>
      <c r="DU109">
        <v>76.424842105263096</v>
      </c>
      <c r="DV109">
        <v>0</v>
      </c>
      <c r="EF109">
        <v>76.424842105263096</v>
      </c>
      <c r="EG109">
        <v>0</v>
      </c>
      <c r="EQ109">
        <v>76.424842105263096</v>
      </c>
      <c r="ER109">
        <v>-63.687368421052703</v>
      </c>
      <c r="FB109">
        <v>76.424842105263096</v>
      </c>
      <c r="FC109">
        <v>0</v>
      </c>
      <c r="FM109">
        <v>0.65366834170854304</v>
      </c>
      <c r="FN109">
        <v>8.9326555900116802E-2</v>
      </c>
      <c r="FX109">
        <v>0.34633165829145701</v>
      </c>
      <c r="FY109">
        <v>8.9326555900116802E-2</v>
      </c>
      <c r="GG109">
        <v>0.25324213040028698</v>
      </c>
      <c r="GH109">
        <v>1.09716807993953E-3</v>
      </c>
      <c r="GI109">
        <v>0.25835671342685401</v>
      </c>
      <c r="GJ109">
        <v>1.09716807993953E-3</v>
      </c>
      <c r="GR109">
        <v>0.25324213040028698</v>
      </c>
      <c r="GS109">
        <v>0.84145671799146105</v>
      </c>
      <c r="GT109">
        <v>0.25835671342685401</v>
      </c>
      <c r="GU109">
        <v>0.84145671799146105</v>
      </c>
      <c r="HE109">
        <v>76.424842105263096</v>
      </c>
      <c r="HF109">
        <v>0.68767209916249405</v>
      </c>
      <c r="HP109">
        <v>76.424842105263096</v>
      </c>
      <c r="HQ109">
        <v>0.312327900837506</v>
      </c>
    </row>
    <row r="110" spans="1:225" x14ac:dyDescent="0.3">
      <c r="A110" t="s">
        <v>88</v>
      </c>
      <c r="BE110">
        <v>48.872727272727303</v>
      </c>
      <c r="BF110">
        <v>1.32118181818182</v>
      </c>
      <c r="BG110">
        <v>78.949894736842097</v>
      </c>
      <c r="BH110">
        <v>1.2900260070942</v>
      </c>
      <c r="BR110">
        <v>78.949894736842097</v>
      </c>
      <c r="BS110">
        <v>47.3953200842451</v>
      </c>
      <c r="CA110">
        <v>48.872727272727303</v>
      </c>
      <c r="CB110">
        <v>18.0401363636364</v>
      </c>
      <c r="CC110">
        <v>78.949894736842097</v>
      </c>
      <c r="CD110">
        <v>18.3962588631234</v>
      </c>
      <c r="CN110">
        <v>78.949894736842097</v>
      </c>
      <c r="CO110">
        <v>0.68797592207736402</v>
      </c>
      <c r="CY110">
        <v>78.949894736842097</v>
      </c>
      <c r="CZ110">
        <v>-18.3962588631234</v>
      </c>
      <c r="DJ110">
        <v>78.949894736842097</v>
      </c>
      <c r="DK110">
        <v>18.3962588631234</v>
      </c>
      <c r="DU110">
        <v>78.949894736842097</v>
      </c>
      <c r="DV110">
        <v>0</v>
      </c>
      <c r="EF110">
        <v>78.949894736842097</v>
      </c>
      <c r="EG110">
        <v>0</v>
      </c>
      <c r="EQ110">
        <v>78.949894736842097</v>
      </c>
      <c r="ER110">
        <v>-65.791578947368507</v>
      </c>
      <c r="FB110">
        <v>78.949894736842097</v>
      </c>
      <c r="FC110">
        <v>0</v>
      </c>
      <c r="FM110">
        <v>0.65105527638190996</v>
      </c>
      <c r="FN110">
        <v>8.7067243234957806E-2</v>
      </c>
      <c r="FX110">
        <v>0.34894472361808998</v>
      </c>
      <c r="FY110">
        <v>8.7067243234957806E-2</v>
      </c>
      <c r="GG110">
        <v>0.25419288272886298</v>
      </c>
      <c r="GH110">
        <v>1.1379386807643501E-3</v>
      </c>
      <c r="GI110">
        <v>0.25939879759519002</v>
      </c>
      <c r="GJ110">
        <v>1.1379386807643501E-3</v>
      </c>
      <c r="GR110">
        <v>0.25419288272886298</v>
      </c>
      <c r="GS110">
        <v>0.83870362666236498</v>
      </c>
      <c r="GT110">
        <v>0.25939879759519002</v>
      </c>
      <c r="GU110">
        <v>0.83870362666236498</v>
      </c>
      <c r="HE110">
        <v>78.949894736842097</v>
      </c>
      <c r="HF110">
        <v>0.68797592207736402</v>
      </c>
      <c r="HP110">
        <v>78.949894736842097</v>
      </c>
      <c r="HQ110">
        <v>0.31202407792263598</v>
      </c>
    </row>
    <row r="111" spans="1:225" x14ac:dyDescent="0.3">
      <c r="A111" t="s">
        <v>88</v>
      </c>
      <c r="BE111">
        <v>49.709090909090897</v>
      </c>
      <c r="BF111">
        <v>1.31943939393939</v>
      </c>
      <c r="BG111">
        <v>81.474947368421098</v>
      </c>
      <c r="BH111">
        <v>1.2887060923662199</v>
      </c>
      <c r="BR111">
        <v>81.474947368421098</v>
      </c>
      <c r="BS111">
        <v>49.489134065724798</v>
      </c>
      <c r="CA111">
        <v>49.709090909090897</v>
      </c>
      <c r="CB111">
        <v>18.057037878787899</v>
      </c>
      <c r="CC111">
        <v>81.474947368421098</v>
      </c>
      <c r="CD111">
        <v>18.406655407959502</v>
      </c>
      <c r="CN111">
        <v>81.474947368421098</v>
      </c>
      <c r="CO111">
        <v>0.68825169899432204</v>
      </c>
      <c r="CY111">
        <v>81.474947368421098</v>
      </c>
      <c r="CZ111">
        <v>-18.406655407959601</v>
      </c>
      <c r="DJ111">
        <v>81.474947368421098</v>
      </c>
      <c r="DK111">
        <v>18.406655407959502</v>
      </c>
      <c r="DU111">
        <v>81.474947368421098</v>
      </c>
      <c r="DV111">
        <v>0</v>
      </c>
      <c r="EF111">
        <v>81.474947368421098</v>
      </c>
      <c r="EG111">
        <v>0</v>
      </c>
      <c r="EQ111">
        <v>81.474947368421098</v>
      </c>
      <c r="ER111">
        <v>-67.895789473684403</v>
      </c>
      <c r="FB111">
        <v>81.474947368421098</v>
      </c>
      <c r="FC111">
        <v>0</v>
      </c>
      <c r="FM111">
        <v>0.648442211055276</v>
      </c>
      <c r="FN111">
        <v>8.4815502412017907E-2</v>
      </c>
      <c r="FX111">
        <v>0.351557788944724</v>
      </c>
      <c r="FY111">
        <v>8.4815502412017907E-2</v>
      </c>
      <c r="GG111">
        <v>0.25514363505743998</v>
      </c>
      <c r="GH111">
        <v>1.17947561066021E-3</v>
      </c>
      <c r="GI111">
        <v>0.26044088176352698</v>
      </c>
      <c r="GJ111">
        <v>1.17947561066021E-3</v>
      </c>
      <c r="GR111">
        <v>0.25514363505743998</v>
      </c>
      <c r="GS111">
        <v>0.83595333777223002</v>
      </c>
      <c r="GT111">
        <v>0.26044088176352698</v>
      </c>
      <c r="GU111">
        <v>0.83595333777223002</v>
      </c>
      <c r="HE111">
        <v>81.474947368421098</v>
      </c>
      <c r="HF111">
        <v>0.68825169899432204</v>
      </c>
      <c r="HP111">
        <v>81.474947368421098</v>
      </c>
      <c r="HQ111">
        <v>0.31174830100567802</v>
      </c>
    </row>
    <row r="112" spans="1:225" x14ac:dyDescent="0.3">
      <c r="A112" t="s">
        <v>88</v>
      </c>
      <c r="BE112">
        <v>50.545454545454497</v>
      </c>
      <c r="BF112">
        <v>1.3177575757575799</v>
      </c>
      <c r="BG112">
        <v>84</v>
      </c>
      <c r="BH112">
        <v>1.28771609160242</v>
      </c>
      <c r="BR112">
        <v>84</v>
      </c>
      <c r="BS112">
        <v>51.583884439009701</v>
      </c>
      <c r="CA112">
        <v>50.545454545454497</v>
      </c>
      <c r="CB112">
        <v>18.073181818181801</v>
      </c>
      <c r="CC112">
        <v>84</v>
      </c>
      <c r="CD112">
        <v>18.416115560990399</v>
      </c>
      <c r="CN112">
        <v>84</v>
      </c>
      <c r="CO112">
        <v>0.68850263734720096</v>
      </c>
      <c r="CY112">
        <v>84</v>
      </c>
      <c r="CZ112">
        <v>-18.416115560990502</v>
      </c>
      <c r="DJ112">
        <v>84</v>
      </c>
      <c r="DK112">
        <v>18.416115560990399</v>
      </c>
      <c r="DU112">
        <v>84</v>
      </c>
      <c r="DV112">
        <v>0</v>
      </c>
      <c r="EF112">
        <v>84</v>
      </c>
      <c r="EG112">
        <v>0</v>
      </c>
      <c r="EQ112">
        <v>84</v>
      </c>
      <c r="ER112">
        <v>-70.000000000000099</v>
      </c>
      <c r="FB112">
        <v>84</v>
      </c>
      <c r="FC112">
        <v>0</v>
      </c>
      <c r="FM112">
        <v>0.64582914572864303</v>
      </c>
      <c r="FN112">
        <v>8.2536969341767796E-2</v>
      </c>
      <c r="FX112">
        <v>0.35417085427135703</v>
      </c>
      <c r="FY112">
        <v>8.2536969341767796E-2</v>
      </c>
      <c r="GG112">
        <v>0.25609438738601598</v>
      </c>
      <c r="GH112">
        <v>1.2217796885468501E-3</v>
      </c>
      <c r="GI112">
        <v>0.26148296593186399</v>
      </c>
      <c r="GJ112">
        <v>1.2217796885468501E-3</v>
      </c>
      <c r="GR112">
        <v>0.25609438738601598</v>
      </c>
      <c r="GS112">
        <v>0.83320585481342202</v>
      </c>
      <c r="GT112">
        <v>0.26148296593186399</v>
      </c>
      <c r="GU112">
        <v>0.83320585481342202</v>
      </c>
      <c r="HE112">
        <v>84</v>
      </c>
      <c r="HF112">
        <v>0.68850263734720096</v>
      </c>
      <c r="HP112">
        <v>84</v>
      </c>
      <c r="HQ112">
        <v>0.31149736265279898</v>
      </c>
    </row>
    <row r="113" spans="1:203" x14ac:dyDescent="0.3">
      <c r="A113" t="s">
        <v>88</v>
      </c>
      <c r="BE113">
        <v>51.381818181818197</v>
      </c>
      <c r="BF113">
        <v>1.31636363636364</v>
      </c>
      <c r="CA113">
        <v>51.381818181818197</v>
      </c>
      <c r="CB113">
        <v>18.085727272727301</v>
      </c>
      <c r="FM113">
        <v>0.64321608040200995</v>
      </c>
      <c r="FN113">
        <v>8.01972799346784E-2</v>
      </c>
      <c r="FX113">
        <v>0.35678391959799</v>
      </c>
      <c r="FY113">
        <v>8.01972799346784E-2</v>
      </c>
      <c r="GG113">
        <v>0.25704513971459297</v>
      </c>
      <c r="GH113">
        <v>1.26485172019619E-3</v>
      </c>
      <c r="GI113">
        <v>0.2625250501002</v>
      </c>
      <c r="GJ113">
        <v>1.26485172019619E-3</v>
      </c>
      <c r="GR113">
        <v>0.25704513971459297</v>
      </c>
      <c r="GS113">
        <v>0.83046118129060198</v>
      </c>
      <c r="GT113">
        <v>0.2625250501002</v>
      </c>
      <c r="GU113">
        <v>0.83046118129060198</v>
      </c>
    </row>
    <row r="114" spans="1:203" x14ac:dyDescent="0.3">
      <c r="A114" t="s">
        <v>88</v>
      </c>
      <c r="BE114">
        <v>52.218181818181797</v>
      </c>
      <c r="BF114">
        <v>1.3149696969697</v>
      </c>
      <c r="CA114">
        <v>52.218181818181797</v>
      </c>
      <c r="CB114">
        <v>18.0982727272727</v>
      </c>
      <c r="FM114">
        <v>0.64060301507537698</v>
      </c>
      <c r="FN114">
        <v>7.77746783441189E-2</v>
      </c>
      <c r="FX114">
        <v>0.35939698492462302</v>
      </c>
      <c r="FY114">
        <v>7.77746783441189E-2</v>
      </c>
      <c r="GG114">
        <v>0.25799589204316897</v>
      </c>
      <c r="GH114">
        <v>1.3086924986610499E-3</v>
      </c>
      <c r="GI114">
        <v>0.26356713426853701</v>
      </c>
      <c r="GJ114">
        <v>1.3086924986610499E-3</v>
      </c>
      <c r="GR114">
        <v>0.25799589204316897</v>
      </c>
      <c r="GS114">
        <v>0.82771932072079901</v>
      </c>
      <c r="GT114">
        <v>0.26356713426853701</v>
      </c>
      <c r="GU114">
        <v>0.82771932072079901</v>
      </c>
    </row>
    <row r="115" spans="1:203" x14ac:dyDescent="0.3">
      <c r="A115" t="s">
        <v>88</v>
      </c>
      <c r="BE115">
        <v>53.054545454545497</v>
      </c>
      <c r="BF115">
        <v>1.3135757575757601</v>
      </c>
      <c r="CA115">
        <v>53.054545454545497</v>
      </c>
      <c r="CB115">
        <v>18.1108181818182</v>
      </c>
      <c r="FM115">
        <v>0.63798994974874401</v>
      </c>
      <c r="FN115">
        <v>7.5292023367978397E-2</v>
      </c>
      <c r="FX115">
        <v>0.36201005025125599</v>
      </c>
      <c r="FY115">
        <v>7.5292023367978397E-2</v>
      </c>
      <c r="GG115">
        <v>0.25894664437174603</v>
      </c>
      <c r="GH115">
        <v>1.3533028046829401E-3</v>
      </c>
      <c r="GI115">
        <v>0.26460921843687402</v>
      </c>
      <c r="GJ115">
        <v>1.3533028046829401E-3</v>
      </c>
      <c r="GR115">
        <v>0.25894664437174603</v>
      </c>
      <c r="GS115">
        <v>0.82498027663347895</v>
      </c>
      <c r="GT115">
        <v>0.26460921843687402</v>
      </c>
      <c r="GU115">
        <v>0.82498027663347895</v>
      </c>
    </row>
    <row r="116" spans="1:203" x14ac:dyDescent="0.3">
      <c r="A116" t="s">
        <v>88</v>
      </c>
      <c r="BE116">
        <v>53.890909090909098</v>
      </c>
      <c r="BF116">
        <v>1.3121818181818199</v>
      </c>
      <c r="CA116">
        <v>53.890909090909098</v>
      </c>
      <c r="CB116">
        <v>18.123363636363599</v>
      </c>
      <c r="FM116">
        <v>0.63537688442211104</v>
      </c>
      <c r="FN116">
        <v>7.2780210375355106E-2</v>
      </c>
      <c r="FX116">
        <v>0.36462311557788901</v>
      </c>
      <c r="FY116">
        <v>7.2780210375355106E-2</v>
      </c>
      <c r="GG116">
        <v>0.25989739670032203</v>
      </c>
      <c r="GH116">
        <v>1.3986834070804999E-3</v>
      </c>
      <c r="GI116">
        <v>0.26565130260521003</v>
      </c>
      <c r="GJ116">
        <v>1.3986834070804999E-3</v>
      </c>
      <c r="GR116">
        <v>0.25989739670032203</v>
      </c>
      <c r="GS116">
        <v>0.82224405257061794</v>
      </c>
      <c r="GT116">
        <v>0.26565130260521003</v>
      </c>
      <c r="GU116">
        <v>0.82224405257061794</v>
      </c>
    </row>
    <row r="117" spans="1:203" x14ac:dyDescent="0.3">
      <c r="A117" t="s">
        <v>88</v>
      </c>
      <c r="BE117">
        <v>54.727272727272698</v>
      </c>
      <c r="BF117">
        <v>1.3107878787878799</v>
      </c>
      <c r="CA117">
        <v>54.727272727272698</v>
      </c>
      <c r="CB117">
        <v>18.135909090909099</v>
      </c>
      <c r="FM117">
        <v>0.63276381909547696</v>
      </c>
      <c r="FN117">
        <v>7.0270106617438197E-2</v>
      </c>
      <c r="FX117">
        <v>0.36723618090452298</v>
      </c>
      <c r="FY117">
        <v>7.0270106617438197E-2</v>
      </c>
      <c r="GG117">
        <v>0.26084814902889902</v>
      </c>
      <c r="GH117">
        <v>1.4448350631194699E-3</v>
      </c>
      <c r="GI117">
        <v>0.26669338677354698</v>
      </c>
      <c r="GJ117">
        <v>1.4448350631194699E-3</v>
      </c>
      <c r="GR117">
        <v>0.26084814902889902</v>
      </c>
      <c r="GS117">
        <v>0.81951065208677998</v>
      </c>
      <c r="GT117">
        <v>0.26669338677354698</v>
      </c>
      <c r="GU117">
        <v>0.81951065208677998</v>
      </c>
    </row>
    <row r="118" spans="1:203" x14ac:dyDescent="0.3">
      <c r="A118" t="s">
        <v>88</v>
      </c>
      <c r="BE118">
        <v>55.563636363636398</v>
      </c>
      <c r="BF118">
        <v>1.3094696969696999</v>
      </c>
      <c r="CA118">
        <v>55.563636363636398</v>
      </c>
      <c r="CB118">
        <v>18.1472424242424</v>
      </c>
      <c r="FM118">
        <v>0.630150753768844</v>
      </c>
      <c r="FN118">
        <v>6.7792579345416604E-2</v>
      </c>
      <c r="FX118">
        <v>0.369849246231156</v>
      </c>
      <c r="FY118">
        <v>6.7792579345416604E-2</v>
      </c>
      <c r="GG118">
        <v>0.26179890135747502</v>
      </c>
      <c r="GH118">
        <v>1.4917585188656899E-3</v>
      </c>
      <c r="GI118">
        <v>0.26773547094188399</v>
      </c>
      <c r="GJ118">
        <v>1.4917585188656899E-3</v>
      </c>
      <c r="GR118">
        <v>0.26179890135747502</v>
      </c>
      <c r="GS118">
        <v>0.81678007874918301</v>
      </c>
      <c r="GT118">
        <v>0.26773547094188399</v>
      </c>
      <c r="GU118">
        <v>0.81678007874918301</v>
      </c>
    </row>
    <row r="119" spans="1:203" x14ac:dyDescent="0.3">
      <c r="A119" t="s">
        <v>88</v>
      </c>
      <c r="BE119">
        <v>56.4</v>
      </c>
      <c r="BF119">
        <v>1.3082499999999999</v>
      </c>
      <c r="CA119">
        <v>56.4</v>
      </c>
      <c r="CB119">
        <v>18.157</v>
      </c>
      <c r="FM119">
        <v>0.62753768844221103</v>
      </c>
      <c r="FN119">
        <v>6.5378495810479498E-2</v>
      </c>
      <c r="FX119">
        <v>0.37246231155778903</v>
      </c>
      <c r="FY119">
        <v>6.5378495810479498E-2</v>
      </c>
      <c r="GG119">
        <v>0.26274965368605202</v>
      </c>
      <c r="GH119">
        <v>1.5394545095219301E-3</v>
      </c>
      <c r="GI119">
        <v>0.26877755511022</v>
      </c>
      <c r="GJ119">
        <v>1.5394545095219301E-3</v>
      </c>
      <c r="GR119">
        <v>0.26274965368605202</v>
      </c>
      <c r="GS119">
        <v>0.81405233613777905</v>
      </c>
      <c r="GT119">
        <v>0.26877755511022</v>
      </c>
      <c r="GU119">
        <v>0.81405233613777905</v>
      </c>
    </row>
    <row r="120" spans="1:203" x14ac:dyDescent="0.3">
      <c r="A120" t="s">
        <v>88</v>
      </c>
      <c r="BE120">
        <v>57.236363636363599</v>
      </c>
      <c r="BF120">
        <v>1.3070303030303001</v>
      </c>
      <c r="CA120">
        <v>57.236363636363599</v>
      </c>
      <c r="CB120">
        <v>18.1667575757576</v>
      </c>
      <c r="FM120">
        <v>0.62492462311557795</v>
      </c>
      <c r="FN120">
        <v>6.3054916273202602E-2</v>
      </c>
      <c r="FX120">
        <v>0.375075376884422</v>
      </c>
      <c r="FY120">
        <v>6.3054916273202602E-2</v>
      </c>
      <c r="GG120">
        <v>0.26370040601462902</v>
      </c>
      <c r="GH120">
        <v>1.58792375974959E-3</v>
      </c>
      <c r="GI120">
        <v>0.26981963927855701</v>
      </c>
      <c r="GJ120">
        <v>1.58792375974959E-3</v>
      </c>
      <c r="GR120">
        <v>0.26370040601462902</v>
      </c>
      <c r="GS120">
        <v>0.81132742784532697</v>
      </c>
      <c r="GT120">
        <v>0.26981963927855701</v>
      </c>
      <c r="GU120">
        <v>0.81132742784532697</v>
      </c>
    </row>
    <row r="121" spans="1:203" x14ac:dyDescent="0.3">
      <c r="A121" t="s">
        <v>88</v>
      </c>
      <c r="BE121">
        <v>58.072727272727299</v>
      </c>
      <c r="BF121">
        <v>1.3058106060606101</v>
      </c>
      <c r="CA121">
        <v>58.072727272727299</v>
      </c>
      <c r="CB121">
        <v>18.176515151515101</v>
      </c>
      <c r="FM121">
        <v>0.62231155778894498</v>
      </c>
      <c r="FN121">
        <v>6.0804025530610303E-2</v>
      </c>
      <c r="FX121">
        <v>0.37768844221105502</v>
      </c>
      <c r="FY121">
        <v>6.0804025530610303E-2</v>
      </c>
      <c r="GG121">
        <v>0.26465115834320502</v>
      </c>
      <c r="GH121">
        <v>1.6371669839762299E-3</v>
      </c>
      <c r="GI121">
        <v>0.27086172344689402</v>
      </c>
      <c r="GJ121">
        <v>1.6371669839762299E-3</v>
      </c>
      <c r="GR121">
        <v>0.26465115834320502</v>
      </c>
      <c r="GS121">
        <v>0.80860535747746998</v>
      </c>
      <c r="GT121">
        <v>0.27086172344689402</v>
      </c>
      <c r="GU121">
        <v>0.80860535747746998</v>
      </c>
    </row>
    <row r="122" spans="1:203" x14ac:dyDescent="0.3">
      <c r="A122" t="s">
        <v>88</v>
      </c>
      <c r="BE122">
        <v>58.909090909090899</v>
      </c>
      <c r="BF122">
        <v>1.30459090909091</v>
      </c>
      <c r="CA122">
        <v>58.909090909090899</v>
      </c>
      <c r="CB122">
        <v>18.186272727272701</v>
      </c>
      <c r="FM122">
        <v>0.61969849246231201</v>
      </c>
      <c r="FN122">
        <v>5.8605443694067998E-2</v>
      </c>
      <c r="FX122">
        <v>0.38030150753768799</v>
      </c>
      <c r="FY122">
        <v>5.8605443694067998E-2</v>
      </c>
      <c r="GG122">
        <v>0.26560191067178202</v>
      </c>
      <c r="GH122">
        <v>1.6871848866896199E-3</v>
      </c>
      <c r="GI122">
        <v>0.27190380761522998</v>
      </c>
      <c r="GJ122">
        <v>1.6871848866896199E-3</v>
      </c>
      <c r="GR122">
        <v>0.26560191067178202</v>
      </c>
      <c r="GS122">
        <v>0.80588612865280695</v>
      </c>
      <c r="GT122">
        <v>0.27190380761522998</v>
      </c>
      <c r="GU122">
        <v>0.80588612865280695</v>
      </c>
    </row>
    <row r="123" spans="1:203" x14ac:dyDescent="0.3">
      <c r="A123" t="s">
        <v>88</v>
      </c>
      <c r="BE123">
        <v>59.7454545454545</v>
      </c>
      <c r="BF123">
        <v>1.30337121212121</v>
      </c>
      <c r="CA123">
        <v>59.7454545454545</v>
      </c>
      <c r="CB123">
        <v>18.196030303030302</v>
      </c>
      <c r="FM123">
        <v>0.61708542713567804</v>
      </c>
      <c r="FN123">
        <v>5.6443912671523502E-2</v>
      </c>
      <c r="FX123">
        <v>0.38291457286432201</v>
      </c>
      <c r="FY123">
        <v>5.6443912671523502E-2</v>
      </c>
      <c r="GG123">
        <v>0.26655266300035801</v>
      </c>
      <c r="GH123">
        <v>1.73797816271926E-3</v>
      </c>
      <c r="GI123">
        <v>0.27294589178356699</v>
      </c>
      <c r="GJ123">
        <v>1.73797816271926E-3</v>
      </c>
      <c r="GR123">
        <v>0.26655266300035801</v>
      </c>
      <c r="GS123">
        <v>0.803169745002975</v>
      </c>
      <c r="GT123">
        <v>0.27294589178356699</v>
      </c>
      <c r="GU123">
        <v>0.803169745002975</v>
      </c>
    </row>
    <row r="124" spans="1:203" x14ac:dyDescent="0.3">
      <c r="A124" t="s">
        <v>88</v>
      </c>
      <c r="BE124">
        <v>60.5818181818182</v>
      </c>
      <c r="BF124">
        <v>1.3025151515151501</v>
      </c>
      <c r="CA124">
        <v>60.5818181818182</v>
      </c>
      <c r="CB124">
        <v>18.204333333333299</v>
      </c>
      <c r="FM124">
        <v>0.61447236180904496</v>
      </c>
      <c r="FN124">
        <v>5.4304174370925003E-2</v>
      </c>
      <c r="FX124">
        <v>0.38552763819095498</v>
      </c>
      <c r="FY124">
        <v>5.4304174370925003E-2</v>
      </c>
      <c r="GG124">
        <v>0.26750341532893501</v>
      </c>
      <c r="GH124">
        <v>1.78954749750593E-3</v>
      </c>
      <c r="GI124">
        <v>0.27398797595190399</v>
      </c>
      <c r="GJ124">
        <v>1.78954749750593E-3</v>
      </c>
      <c r="GR124">
        <v>0.26750341532893501</v>
      </c>
      <c r="GS124">
        <v>0.80045621017272395</v>
      </c>
      <c r="GT124">
        <v>0.27398797595190399</v>
      </c>
      <c r="GU124">
        <v>0.80045621017272395</v>
      </c>
    </row>
    <row r="125" spans="1:203" x14ac:dyDescent="0.3">
      <c r="A125" t="s">
        <v>88</v>
      </c>
      <c r="BE125">
        <v>61.4181818181818</v>
      </c>
      <c r="BF125">
        <v>1.30181818181818</v>
      </c>
      <c r="CA125">
        <v>61.4181818181818</v>
      </c>
      <c r="CB125">
        <v>18.212</v>
      </c>
      <c r="FM125">
        <v>0.611859296482412</v>
      </c>
      <c r="FN125">
        <v>5.2170970700220302E-2</v>
      </c>
      <c r="FX125">
        <v>0.388140703517588</v>
      </c>
      <c r="FY125">
        <v>5.2170970700220302E-2</v>
      </c>
      <c r="GG125">
        <v>0.26845416765751101</v>
      </c>
      <c r="GH125">
        <v>1.84189356735998E-3</v>
      </c>
      <c r="GI125">
        <v>0.275030060120241</v>
      </c>
      <c r="GJ125">
        <v>1.84189356735998E-3</v>
      </c>
      <c r="GR125">
        <v>0.26845416765751101</v>
      </c>
      <c r="GS125">
        <v>0.79774552781999397</v>
      </c>
      <c r="GT125">
        <v>0.275030060120241</v>
      </c>
      <c r="GU125">
        <v>0.79774552781999397</v>
      </c>
    </row>
    <row r="126" spans="1:203" x14ac:dyDescent="0.3">
      <c r="A126" t="s">
        <v>88</v>
      </c>
      <c r="BE126">
        <v>62.2545454545455</v>
      </c>
      <c r="BF126">
        <v>1.3011212121212099</v>
      </c>
      <c r="CA126">
        <v>62.2545454545455</v>
      </c>
      <c r="CB126">
        <v>18.219666666666701</v>
      </c>
      <c r="FM126">
        <v>0.60924623115577903</v>
      </c>
      <c r="FN126">
        <v>5.0029043567357503E-2</v>
      </c>
      <c r="FX126">
        <v>0.39075376884422097</v>
      </c>
      <c r="FY126">
        <v>5.0029043567357503E-2</v>
      </c>
      <c r="GG126">
        <v>0.26940491998608801</v>
      </c>
      <c r="GH126">
        <v>1.89501703970906E-3</v>
      </c>
      <c r="GI126">
        <v>0.27607214428857701</v>
      </c>
      <c r="GJ126">
        <v>1.89501703970906E-3</v>
      </c>
      <c r="GR126">
        <v>0.26940491998608801</v>
      </c>
      <c r="GS126">
        <v>0.79503770161599696</v>
      </c>
      <c r="GT126">
        <v>0.27607214428857701</v>
      </c>
      <c r="GU126">
        <v>0.79503770161599696</v>
      </c>
    </row>
    <row r="127" spans="1:203" x14ac:dyDescent="0.3">
      <c r="A127" t="s">
        <v>88</v>
      </c>
      <c r="BE127">
        <v>63.090909090909101</v>
      </c>
      <c r="BF127">
        <v>1.30042424242424</v>
      </c>
      <c r="CA127">
        <v>63.090909090909101</v>
      </c>
      <c r="CB127">
        <v>18.227333333333299</v>
      </c>
      <c r="FM127">
        <v>0.60663316582914595</v>
      </c>
      <c r="FN127">
        <v>4.7868793277174602E-2</v>
      </c>
      <c r="FX127">
        <v>0.393366834170854</v>
      </c>
      <c r="FY127">
        <v>4.7868793277174602E-2</v>
      </c>
      <c r="GG127">
        <v>0.27035567231466401</v>
      </c>
      <c r="GH127">
        <v>1.9489185733357901E-3</v>
      </c>
      <c r="GI127">
        <v>0.27711422845691402</v>
      </c>
      <c r="GJ127">
        <v>1.9489185733357901E-3</v>
      </c>
      <c r="GR127">
        <v>0.27035567231466401</v>
      </c>
      <c r="GS127">
        <v>0.79233273524529202</v>
      </c>
      <c r="GT127">
        <v>0.27711422845691402</v>
      </c>
      <c r="GU127">
        <v>0.79233273524529202</v>
      </c>
    </row>
    <row r="128" spans="1:203" x14ac:dyDescent="0.3">
      <c r="A128" t="s">
        <v>88</v>
      </c>
      <c r="BE128">
        <v>63.927272727272701</v>
      </c>
      <c r="BF128">
        <v>1.29972727272727</v>
      </c>
      <c r="CA128">
        <v>63.927272727272701</v>
      </c>
      <c r="CB128">
        <v>18.234999999999999</v>
      </c>
      <c r="FM128">
        <v>0.60402010050251298</v>
      </c>
      <c r="FN128">
        <v>4.5711168536266403E-2</v>
      </c>
      <c r="FX128">
        <v>0.39597989949748702</v>
      </c>
      <c r="FY128">
        <v>4.5711168536266403E-2</v>
      </c>
      <c r="GG128">
        <v>0.27130642464324101</v>
      </c>
      <c r="GH128">
        <v>2.0035988186058499E-3</v>
      </c>
      <c r="GI128">
        <v>0.27815631262525098</v>
      </c>
      <c r="GJ128">
        <v>2.0035988186058499E-3</v>
      </c>
      <c r="GR128">
        <v>0.27130642464324101</v>
      </c>
      <c r="GS128">
        <v>0.78963063240586995</v>
      </c>
      <c r="GT128">
        <v>0.27815631262525098</v>
      </c>
      <c r="GU128">
        <v>0.78963063240586995</v>
      </c>
    </row>
    <row r="129" spans="1:203" x14ac:dyDescent="0.3">
      <c r="A129" t="s">
        <v>88</v>
      </c>
      <c r="BE129">
        <v>64.763636363636394</v>
      </c>
      <c r="BF129">
        <v>1.2990303030303001</v>
      </c>
      <c r="CA129">
        <v>64.763636363636394</v>
      </c>
      <c r="CB129">
        <v>18.2426666666667</v>
      </c>
      <c r="FM129">
        <v>0.60140703517587901</v>
      </c>
      <c r="FN129">
        <v>4.3558574816097401E-2</v>
      </c>
      <c r="FX129">
        <v>0.39859296482412099</v>
      </c>
      <c r="FY129">
        <v>4.3558574816097401E-2</v>
      </c>
      <c r="GG129">
        <v>0.27225717697181701</v>
      </c>
      <c r="GH129">
        <v>2.05905841768714E-3</v>
      </c>
      <c r="GI129">
        <v>0.27919839679358699</v>
      </c>
      <c r="GJ129">
        <v>2.05905841768714E-3</v>
      </c>
      <c r="GR129">
        <v>0.27225717697181701</v>
      </c>
      <c r="GS129">
        <v>0.78693139680922997</v>
      </c>
      <c r="GT129">
        <v>0.27919839679358699</v>
      </c>
      <c r="GU129">
        <v>0.78693139680922997</v>
      </c>
    </row>
    <row r="130" spans="1:203" x14ac:dyDescent="0.3">
      <c r="A130" t="s">
        <v>88</v>
      </c>
      <c r="BE130">
        <v>65.599999999999994</v>
      </c>
      <c r="BF130">
        <v>1.29833333333333</v>
      </c>
      <c r="CA130">
        <v>65.599999999999994</v>
      </c>
      <c r="CB130">
        <v>18.248999999999999</v>
      </c>
      <c r="FM130">
        <v>0.59879396984924604</v>
      </c>
      <c r="FN130">
        <v>4.1409224327976703E-2</v>
      </c>
      <c r="FX130">
        <v>0.40120603015075401</v>
      </c>
      <c r="FY130">
        <v>4.1409224327976703E-2</v>
      </c>
      <c r="GG130">
        <v>0.273207929300394</v>
      </c>
      <c r="GH130">
        <v>2.1152980047604302E-3</v>
      </c>
      <c r="GI130">
        <v>0.280240480961924</v>
      </c>
      <c r="GJ130">
        <v>2.1152980047604302E-3</v>
      </c>
      <c r="GR130">
        <v>0.273207929300394</v>
      </c>
      <c r="GS130">
        <v>0.78423503218046298</v>
      </c>
      <c r="GT130">
        <v>0.280240480961924</v>
      </c>
      <c r="GU130">
        <v>0.78423503218046298</v>
      </c>
    </row>
    <row r="131" spans="1:203" x14ac:dyDescent="0.3">
      <c r="A131" t="s">
        <v>88</v>
      </c>
      <c r="BE131">
        <v>66.436363636363595</v>
      </c>
      <c r="BF131">
        <v>1.2976363636363599</v>
      </c>
      <c r="CA131">
        <v>66.436363636363595</v>
      </c>
      <c r="CB131">
        <v>18.2552727272727</v>
      </c>
      <c r="FM131">
        <v>0.59618090452261296</v>
      </c>
      <c r="FN131">
        <v>3.9261329283213402E-2</v>
      </c>
      <c r="FX131">
        <v>0.40381909547738698</v>
      </c>
      <c r="FY131">
        <v>3.9261329283213402E-2</v>
      </c>
      <c r="GG131">
        <v>0.274158681628971</v>
      </c>
      <c r="GH131">
        <v>2.1723182062218099E-3</v>
      </c>
      <c r="GI131">
        <v>0.28128256513026101</v>
      </c>
      <c r="GJ131">
        <v>2.1723182062218099E-3</v>
      </c>
      <c r="GR131">
        <v>0.274158681628971</v>
      </c>
      <c r="GS131">
        <v>0.78154154225833505</v>
      </c>
      <c r="GT131">
        <v>0.28128256513026101</v>
      </c>
      <c r="GU131">
        <v>0.78154154225833505</v>
      </c>
    </row>
    <row r="132" spans="1:203" x14ac:dyDescent="0.3">
      <c r="A132" t="s">
        <v>88</v>
      </c>
      <c r="BE132">
        <v>67.272727272727295</v>
      </c>
      <c r="BF132">
        <v>1.2969393939393901</v>
      </c>
      <c r="CA132">
        <v>67.272727272727295</v>
      </c>
      <c r="CB132">
        <v>18.261545454545502</v>
      </c>
      <c r="FM132">
        <v>0.59356783919598</v>
      </c>
      <c r="FN132">
        <v>3.71131018931165E-2</v>
      </c>
      <c r="FX132">
        <v>0.40643216080402</v>
      </c>
      <c r="FY132">
        <v>3.71131018931165E-2</v>
      </c>
      <c r="GG132">
        <v>0.275109433957547</v>
      </c>
      <c r="GH132">
        <v>2.2301196408775299E-3</v>
      </c>
      <c r="GI132">
        <v>0.28232464929859702</v>
      </c>
      <c r="GJ132">
        <v>2.2301196408775299E-3</v>
      </c>
      <c r="GR132">
        <v>0.275109433957547</v>
      </c>
      <c r="GS132">
        <v>0.77885093079536505</v>
      </c>
      <c r="GT132">
        <v>0.28232464929859702</v>
      </c>
      <c r="GU132">
        <v>0.77885093079536505</v>
      </c>
    </row>
    <row r="133" spans="1:203" x14ac:dyDescent="0.3">
      <c r="A133" t="s">
        <v>88</v>
      </c>
      <c r="BE133">
        <v>68.109090909090895</v>
      </c>
      <c r="BF133">
        <v>1.29624242424242</v>
      </c>
      <c r="CA133">
        <v>68.109090909090895</v>
      </c>
      <c r="CB133">
        <v>18.2678181818182</v>
      </c>
      <c r="FM133">
        <v>0.59095477386934703</v>
      </c>
      <c r="FN133">
        <v>3.4962752153879798E-2</v>
      </c>
      <c r="FX133">
        <v>0.40904522613065297</v>
      </c>
      <c r="FY133">
        <v>3.4962752153879798E-2</v>
      </c>
      <c r="GG133">
        <v>0.276060186286124</v>
      </c>
      <c r="GH133">
        <v>2.28870292013157E-3</v>
      </c>
      <c r="GI133">
        <v>0.28336673346693397</v>
      </c>
      <c r="GJ133">
        <v>2.28870292013157E-3</v>
      </c>
      <c r="GR133">
        <v>0.276060186286124</v>
      </c>
      <c r="GS133">
        <v>0.77616320155791796</v>
      </c>
      <c r="GT133">
        <v>0.28336673346693397</v>
      </c>
      <c r="GU133">
        <v>0.77616320155791796</v>
      </c>
    </row>
    <row r="134" spans="1:203" x14ac:dyDescent="0.3">
      <c r="A134" t="s">
        <v>88</v>
      </c>
      <c r="BE134">
        <v>68.945454545454496</v>
      </c>
      <c r="BF134">
        <v>1.2955454545454499</v>
      </c>
      <c r="CA134">
        <v>68.945454545454496</v>
      </c>
      <c r="CB134">
        <v>18.274090909090901</v>
      </c>
      <c r="FM134">
        <v>0.58834170854271395</v>
      </c>
      <c r="FN134">
        <v>3.2802643916942098E-2</v>
      </c>
      <c r="FX134">
        <v>0.411658291457287</v>
      </c>
      <c r="FY134">
        <v>3.2802643916942098E-2</v>
      </c>
      <c r="GG134">
        <v>0.2770109386147</v>
      </c>
      <c r="GH134">
        <v>2.3480686481662E-3</v>
      </c>
      <c r="GI134">
        <v>0.28440881763527098</v>
      </c>
      <c r="GJ134">
        <v>2.3480686481662E-3</v>
      </c>
      <c r="GR134">
        <v>0.2770109386147</v>
      </c>
      <c r="GS134">
        <v>0.77347835832627498</v>
      </c>
      <c r="GT134">
        <v>0.28440881763527098</v>
      </c>
      <c r="GU134">
        <v>0.77347835832627498</v>
      </c>
    </row>
    <row r="135" spans="1:203" x14ac:dyDescent="0.3">
      <c r="A135" t="s">
        <v>88</v>
      </c>
      <c r="BE135">
        <v>69.781818181818196</v>
      </c>
      <c r="BF135">
        <v>1.29488886419204</v>
      </c>
      <c r="CA135">
        <v>69.781818181818196</v>
      </c>
      <c r="CB135">
        <v>18.280111358079601</v>
      </c>
      <c r="FM135">
        <v>0.58572864321607998</v>
      </c>
      <c r="FN135">
        <v>3.0632594012255199E-2</v>
      </c>
      <c r="FX135">
        <v>0.41427135678392002</v>
      </c>
      <c r="FY135">
        <v>3.0632594012255199E-2</v>
      </c>
      <c r="GG135">
        <v>0.277961690943277</v>
      </c>
      <c r="GH135">
        <v>2.40821742211597E-3</v>
      </c>
      <c r="GI135">
        <v>0.28545090180360699</v>
      </c>
      <c r="GJ135">
        <v>2.4082174221159601E-3</v>
      </c>
      <c r="GR135">
        <v>0.277961690943277</v>
      </c>
      <c r="GS135">
        <v>0.770796404894733</v>
      </c>
      <c r="GT135">
        <v>0.28545090180360699</v>
      </c>
      <c r="GU135">
        <v>0.770796404894733</v>
      </c>
    </row>
    <row r="136" spans="1:203" x14ac:dyDescent="0.3">
      <c r="A136" t="s">
        <v>88</v>
      </c>
      <c r="BE136">
        <v>70.618181818181796</v>
      </c>
      <c r="BF136">
        <v>1.29437763947544</v>
      </c>
      <c r="CA136">
        <v>70.618181818181796</v>
      </c>
      <c r="CB136">
        <v>18.285223605245601</v>
      </c>
      <c r="FM136">
        <v>0.58311557788944701</v>
      </c>
      <c r="FN136">
        <v>2.84612377414276E-2</v>
      </c>
      <c r="FX136">
        <v>0.41688442211055299</v>
      </c>
      <c r="FY136">
        <v>2.84612377414276E-2</v>
      </c>
      <c r="GG136">
        <v>0.27891244327185299</v>
      </c>
      <c r="GH136">
        <v>2.4691498322354601E-3</v>
      </c>
      <c r="GI136">
        <v>0.286492985971944</v>
      </c>
      <c r="GJ136">
        <v>2.4691498322354502E-3</v>
      </c>
      <c r="GR136">
        <v>0.27891244327185299</v>
      </c>
      <c r="GS136">
        <v>0.76811734507167995</v>
      </c>
      <c r="GT136">
        <v>0.286492985971944</v>
      </c>
      <c r="GU136">
        <v>0.76811734507167995</v>
      </c>
    </row>
    <row r="137" spans="1:203" x14ac:dyDescent="0.3">
      <c r="A137" t="s">
        <v>88</v>
      </c>
      <c r="BE137">
        <v>71.454545454545496</v>
      </c>
      <c r="BF137">
        <v>1.2938664147588399</v>
      </c>
      <c r="CA137">
        <v>71.454545454545496</v>
      </c>
      <c r="CB137">
        <v>18.290335852411602</v>
      </c>
      <c r="FM137">
        <v>0.58050251256281404</v>
      </c>
      <c r="FN137">
        <v>2.6297210406067702E-2</v>
      </c>
      <c r="FX137">
        <v>0.41949748743718601</v>
      </c>
      <c r="FY137">
        <v>2.6297210406067702E-2</v>
      </c>
      <c r="GG137">
        <v>0.27986319560042999</v>
      </c>
      <c r="GH137">
        <v>2.5308664620610098E-3</v>
      </c>
      <c r="GI137">
        <v>0.28753507014028101</v>
      </c>
      <c r="GJ137">
        <v>2.5308664620610098E-3</v>
      </c>
      <c r="GR137">
        <v>0.27986319560042999</v>
      </c>
      <c r="GS137">
        <v>0.76544118267968597</v>
      </c>
      <c r="GT137">
        <v>0.28753507014028101</v>
      </c>
      <c r="GU137">
        <v>0.76544118267968597</v>
      </c>
    </row>
    <row r="138" spans="1:203" x14ac:dyDescent="0.3">
      <c r="A138" t="s">
        <v>88</v>
      </c>
      <c r="BE138">
        <v>72.290909090909096</v>
      </c>
      <c r="BF138">
        <v>1.29335519004223</v>
      </c>
      <c r="CA138">
        <v>72.290909090909096</v>
      </c>
      <c r="CB138">
        <v>18.295448099577701</v>
      </c>
      <c r="FM138">
        <v>0.57788944723618096</v>
      </c>
      <c r="FN138">
        <v>2.41491473077836E-2</v>
      </c>
      <c r="FX138">
        <v>0.42211055276381898</v>
      </c>
      <c r="FY138">
        <v>2.41491473077836E-2</v>
      </c>
      <c r="GG138">
        <v>0.28081394792900599</v>
      </c>
      <c r="GH138">
        <v>2.5933678885667801E-3</v>
      </c>
      <c r="GI138">
        <v>0.28857715430861702</v>
      </c>
      <c r="GJ138">
        <v>2.5933678885667801E-3</v>
      </c>
      <c r="GR138">
        <v>0.28081394792900599</v>
      </c>
      <c r="GS138">
        <v>0.76276792155558704</v>
      </c>
      <c r="GT138">
        <v>0.28857715430861702</v>
      </c>
      <c r="GU138">
        <v>0.76276792155558704</v>
      </c>
    </row>
    <row r="139" spans="1:203" x14ac:dyDescent="0.3">
      <c r="A139" t="s">
        <v>88</v>
      </c>
      <c r="BE139">
        <v>73.127272727272697</v>
      </c>
      <c r="BF139">
        <v>1.2928439653256301</v>
      </c>
      <c r="CA139">
        <v>73.127272727272697</v>
      </c>
      <c r="CB139">
        <v>18.300560346743701</v>
      </c>
      <c r="FM139">
        <v>0.575276381909548</v>
      </c>
      <c r="FN139">
        <v>2.2025683748183901E-2</v>
      </c>
      <c r="FX139">
        <v>0.424723618090452</v>
      </c>
      <c r="FY139">
        <v>2.2025683748183901E-2</v>
      </c>
      <c r="GG139">
        <v>0.28176470025758299</v>
      </c>
      <c r="GH139">
        <v>2.6566546823153601E-3</v>
      </c>
      <c r="GI139">
        <v>0.28961923847695398</v>
      </c>
      <c r="GJ139">
        <v>2.6566546823153601E-3</v>
      </c>
      <c r="GR139">
        <v>0.28176470025758299</v>
      </c>
      <c r="GS139">
        <v>0.76009756555057795</v>
      </c>
      <c r="GT139">
        <v>0.28961923847695398</v>
      </c>
      <c r="GU139">
        <v>0.76009756555057795</v>
      </c>
    </row>
    <row r="140" spans="1:203" x14ac:dyDescent="0.3">
      <c r="A140" t="s">
        <v>88</v>
      </c>
      <c r="BE140">
        <v>73.963636363636397</v>
      </c>
      <c r="BF140">
        <v>1.2923327406090199</v>
      </c>
      <c r="CA140">
        <v>73.963636363636397</v>
      </c>
      <c r="CB140">
        <v>18.305672593909801</v>
      </c>
      <c r="FM140">
        <v>0.57266331658291503</v>
      </c>
      <c r="FN140">
        <v>1.99367137205501E-2</v>
      </c>
      <c r="FX140">
        <v>0.42733668341708497</v>
      </c>
      <c r="FY140">
        <v>1.99367137205501E-2</v>
      </c>
      <c r="GG140">
        <v>0.28271545258615899</v>
      </c>
      <c r="GH140">
        <v>2.7207274076032099E-3</v>
      </c>
      <c r="GI140">
        <v>0.29066132264529099</v>
      </c>
      <c r="GJ140">
        <v>2.7207274076032099E-3</v>
      </c>
      <c r="GR140">
        <v>0.28271545258615899</v>
      </c>
      <c r="GS140">
        <v>0.75743011853029596</v>
      </c>
      <c r="GT140">
        <v>0.29066132264529099</v>
      </c>
      <c r="GU140">
        <v>0.75743011853029596</v>
      </c>
    </row>
    <row r="141" spans="1:203" x14ac:dyDescent="0.3">
      <c r="A141" t="s">
        <v>88</v>
      </c>
      <c r="BE141">
        <v>74.8</v>
      </c>
      <c r="BF141">
        <v>1.29181329923274</v>
      </c>
      <c r="CA141">
        <v>74.8</v>
      </c>
      <c r="CB141">
        <v>18.310555839727201</v>
      </c>
      <c r="FM141">
        <v>0.57005025125628095</v>
      </c>
      <c r="FN141">
        <v>1.7889151568538601E-2</v>
      </c>
      <c r="FX141">
        <v>0.429949748743719</v>
      </c>
      <c r="FY141">
        <v>1.7889151568538601E-2</v>
      </c>
      <c r="GG141">
        <v>0.28366620491473599</v>
      </c>
      <c r="GH141">
        <v>2.7855866226011499E-3</v>
      </c>
      <c r="GI141">
        <v>0.291703406813627</v>
      </c>
      <c r="GJ141">
        <v>2.78558662260114E-3</v>
      </c>
      <c r="GR141">
        <v>0.28366620491473599</v>
      </c>
      <c r="GS141">
        <v>0.75476558437491204</v>
      </c>
      <c r="GT141">
        <v>0.291703406813627</v>
      </c>
      <c r="GU141">
        <v>0.75476558437491204</v>
      </c>
    </row>
    <row r="142" spans="1:203" x14ac:dyDescent="0.3">
      <c r="A142" t="s">
        <v>88</v>
      </c>
      <c r="BE142">
        <v>75.636363636363598</v>
      </c>
      <c r="BF142">
        <v>1.29127853987445</v>
      </c>
      <c r="CA142">
        <v>75.636363636363598</v>
      </c>
      <c r="CB142">
        <v>18.315012167712901</v>
      </c>
      <c r="FM142">
        <v>0.56743718592964798</v>
      </c>
      <c r="FN142">
        <v>1.58702491402491E-2</v>
      </c>
      <c r="FX142">
        <v>0.43256281407035202</v>
      </c>
      <c r="FY142">
        <v>1.58702491402491E-2</v>
      </c>
      <c r="GG142">
        <v>0.28461695724331199</v>
      </c>
      <c r="GH142">
        <v>2.85123287949015E-3</v>
      </c>
      <c r="GI142">
        <v>0.29274549098196401</v>
      </c>
      <c r="GJ142">
        <v>2.85123287949015E-3</v>
      </c>
      <c r="GR142">
        <v>0.28461695724331199</v>
      </c>
      <c r="GS142">
        <v>0.75210396697922299</v>
      </c>
      <c r="GT142">
        <v>0.29274549098196401</v>
      </c>
      <c r="GU142">
        <v>0.75210396697922299</v>
      </c>
    </row>
    <row r="143" spans="1:203" x14ac:dyDescent="0.3">
      <c r="A143" t="s">
        <v>88</v>
      </c>
      <c r="BE143">
        <v>76.472727272727298</v>
      </c>
      <c r="BF143">
        <v>1.2907437805161599</v>
      </c>
      <c r="CA143">
        <v>76.472727272727298</v>
      </c>
      <c r="CB143">
        <v>18.3194684956987</v>
      </c>
      <c r="FM143">
        <v>0.56482412060301501</v>
      </c>
      <c r="FN143">
        <v>1.38651775239049E-2</v>
      </c>
      <c r="FX143">
        <v>0.43517587939698499</v>
      </c>
      <c r="FY143">
        <v>1.38651775239049E-2</v>
      </c>
      <c r="GG143">
        <v>0.28556770957188898</v>
      </c>
      <c r="GH143">
        <v>2.9176667245926101E-3</v>
      </c>
      <c r="GI143">
        <v>0.29378757515030102</v>
      </c>
      <c r="GJ143">
        <v>2.9176667245926101E-3</v>
      </c>
      <c r="GR143">
        <v>0.28556770957188898</v>
      </c>
      <c r="GS143">
        <v>0.74944527025273799</v>
      </c>
      <c r="GT143">
        <v>0.29378757515030102</v>
      </c>
      <c r="GU143">
        <v>0.74944527025273799</v>
      </c>
    </row>
    <row r="144" spans="1:203" x14ac:dyDescent="0.3">
      <c r="A144" t="s">
        <v>88</v>
      </c>
      <c r="BE144">
        <v>77.309090909090898</v>
      </c>
      <c r="BF144">
        <v>1.2902090211578701</v>
      </c>
      <c r="CA144">
        <v>77.309090909090898</v>
      </c>
      <c r="CB144">
        <v>18.323924823684401</v>
      </c>
      <c r="FM144">
        <v>0.56221105527638204</v>
      </c>
      <c r="FN144">
        <v>1.18591078077297E-2</v>
      </c>
      <c r="FX144">
        <v>0.43778894472361801</v>
      </c>
      <c r="FY144">
        <v>1.18591078077297E-2</v>
      </c>
      <c r="GG144">
        <v>0.28651846190046598</v>
      </c>
      <c r="GH144">
        <v>2.9848886984992699E-3</v>
      </c>
      <c r="GI144">
        <v>0.29482965931863703</v>
      </c>
      <c r="GJ144">
        <v>2.9848886984992799E-3</v>
      </c>
      <c r="GR144">
        <v>0.28651846190046598</v>
      </c>
      <c r="GS144">
        <v>0.74678949811977302</v>
      </c>
      <c r="GT144">
        <v>0.29482965931863703</v>
      </c>
      <c r="GU144">
        <v>0.74678949811977302</v>
      </c>
    </row>
    <row r="145" spans="1:203" x14ac:dyDescent="0.3">
      <c r="A145" t="s">
        <v>88</v>
      </c>
      <c r="BE145">
        <v>78.145454545454598</v>
      </c>
      <c r="BF145">
        <v>1.28967426179958</v>
      </c>
      <c r="CA145">
        <v>78.145454545454598</v>
      </c>
      <c r="CB145">
        <v>18.3283811516702</v>
      </c>
      <c r="FM145">
        <v>0.55959798994974896</v>
      </c>
      <c r="FN145">
        <v>9.8372110799467404E-3</v>
      </c>
      <c r="FX145">
        <v>0.44040201005025098</v>
      </c>
      <c r="FY145">
        <v>9.8372110799467404E-3</v>
      </c>
      <c r="GG145">
        <v>0.28746921422904198</v>
      </c>
      <c r="GH145">
        <v>3.0528993361921002E-3</v>
      </c>
      <c r="GI145">
        <v>0.29587174348697398</v>
      </c>
      <c r="GJ145">
        <v>3.0528993361921002E-3</v>
      </c>
      <c r="GR145">
        <v>0.28746921422904198</v>
      </c>
      <c r="GS145">
        <v>0.74413665451954503</v>
      </c>
      <c r="GT145">
        <v>0.29587174348697398</v>
      </c>
      <c r="GU145">
        <v>0.74413665451954503</v>
      </c>
    </row>
    <row r="146" spans="1:203" x14ac:dyDescent="0.3">
      <c r="A146" t="s">
        <v>88</v>
      </c>
      <c r="BE146">
        <v>78.981818181818198</v>
      </c>
      <c r="BF146">
        <v>1.2891395024412899</v>
      </c>
      <c r="CA146">
        <v>78.981818181818198</v>
      </c>
      <c r="CB146">
        <v>18.3328374796559</v>
      </c>
      <c r="FM146">
        <v>0.556984924623116</v>
      </c>
      <c r="FN146">
        <v>7.78465842877968E-3</v>
      </c>
      <c r="FX146">
        <v>0.443015075376884</v>
      </c>
      <c r="FY146">
        <v>7.78465842877968E-3</v>
      </c>
      <c r="GG146">
        <v>0.28841996655761898</v>
      </c>
      <c r="GH146">
        <v>3.1216991671631101E-3</v>
      </c>
      <c r="GI146">
        <v>0.29691382765531099</v>
      </c>
      <c r="GJ146">
        <v>3.1216991671631101E-3</v>
      </c>
      <c r="GR146">
        <v>0.28841996655761898</v>
      </c>
      <c r="GS146">
        <v>0.74148674340626097</v>
      </c>
      <c r="GT146">
        <v>0.29691382765531099</v>
      </c>
      <c r="GU146">
        <v>0.74148674340626097</v>
      </c>
    </row>
    <row r="147" spans="1:203" x14ac:dyDescent="0.3">
      <c r="A147" t="s">
        <v>88</v>
      </c>
      <c r="BE147">
        <v>79.818181818181799</v>
      </c>
      <c r="BF147">
        <v>1.28861363636364</v>
      </c>
      <c r="CA147">
        <v>79.818181818181799</v>
      </c>
      <c r="CB147">
        <v>18.336704545454499</v>
      </c>
      <c r="FM147">
        <v>0.55437185929648203</v>
      </c>
      <c r="FN147">
        <v>5.6869240950210504E-3</v>
      </c>
      <c r="FX147">
        <v>0.44562814070351803</v>
      </c>
      <c r="FY147">
        <v>5.6869240950210504E-3</v>
      </c>
      <c r="GG147">
        <v>0.28937071888619498</v>
      </c>
      <c r="GH147">
        <v>3.1912887155295098E-3</v>
      </c>
      <c r="GI147">
        <v>0.297955911823647</v>
      </c>
      <c r="GJ147">
        <v>3.1912887155295098E-3</v>
      </c>
      <c r="GR147">
        <v>0.28937071888619498</v>
      </c>
      <c r="GS147">
        <v>0.73883976874921498</v>
      </c>
      <c r="GT147">
        <v>0.297955911823647</v>
      </c>
      <c r="GU147">
        <v>0.73883976874921498</v>
      </c>
    </row>
    <row r="148" spans="1:203" x14ac:dyDescent="0.3">
      <c r="A148" t="s">
        <v>88</v>
      </c>
      <c r="BE148">
        <v>80.654545454545499</v>
      </c>
      <c r="BF148">
        <v>1.2880909090909101</v>
      </c>
      <c r="CA148">
        <v>80.654545454545499</v>
      </c>
      <c r="CB148">
        <v>18.340363636363598</v>
      </c>
      <c r="FM148">
        <v>0.55175879396984895</v>
      </c>
      <c r="FN148">
        <v>3.5444205256923598E-3</v>
      </c>
      <c r="FX148">
        <v>0.448241206030151</v>
      </c>
      <c r="FY148">
        <v>3.5444205256923598E-3</v>
      </c>
      <c r="GG148">
        <v>0.29032147121477198</v>
      </c>
      <c r="GH148">
        <v>3.2616685001451901E-3</v>
      </c>
      <c r="GI148">
        <v>0.29899799599198401</v>
      </c>
      <c r="GJ148">
        <v>3.2616685001451901E-3</v>
      </c>
      <c r="GR148">
        <v>0.29032147121477198</v>
      </c>
      <c r="GS148">
        <v>0.73619573453288101</v>
      </c>
      <c r="GT148">
        <v>0.29899799599198401</v>
      </c>
      <c r="GU148">
        <v>0.73619573453288201</v>
      </c>
    </row>
    <row r="149" spans="1:203" x14ac:dyDescent="0.3">
      <c r="A149" t="s">
        <v>88</v>
      </c>
      <c r="BE149">
        <v>81.490909090909099</v>
      </c>
      <c r="BF149">
        <v>1.2875681818181799</v>
      </c>
      <c r="CA149">
        <v>81.490909090909099</v>
      </c>
      <c r="CB149">
        <v>18.344022727272701</v>
      </c>
      <c r="FM149">
        <v>0.54914572864321598</v>
      </c>
      <c r="FN149">
        <v>1.37376919439031E-3</v>
      </c>
      <c r="FX149">
        <v>0.45085427135678402</v>
      </c>
      <c r="FY149">
        <v>1.37376919439031E-3</v>
      </c>
      <c r="GG149">
        <v>0.29127222354334797</v>
      </c>
      <c r="GH149">
        <v>3.3328390347087101E-3</v>
      </c>
      <c r="GI149">
        <v>0.30004008016032102</v>
      </c>
      <c r="GJ149">
        <v>3.33283903470872E-3</v>
      </c>
      <c r="GR149">
        <v>0.29127222354334797</v>
      </c>
      <c r="GS149">
        <v>0.73355464475701404</v>
      </c>
      <c r="GT149">
        <v>0.30004008016032102</v>
      </c>
      <c r="GU149">
        <v>0.73355464475701404</v>
      </c>
    </row>
    <row r="150" spans="1:203" x14ac:dyDescent="0.3">
      <c r="A150" t="s">
        <v>88</v>
      </c>
      <c r="BE150">
        <v>82.3272727272727</v>
      </c>
      <c r="BF150">
        <v>1.2870454545454499</v>
      </c>
      <c r="CA150">
        <v>82.3272727272727</v>
      </c>
      <c r="CB150">
        <v>18.347681818181801</v>
      </c>
      <c r="FM150">
        <v>0.54653266331658301</v>
      </c>
      <c r="FN150">
        <v>-8.0775929566843203E-4</v>
      </c>
      <c r="FX150">
        <v>0.45346733668341699</v>
      </c>
      <c r="FY150">
        <v>-8.0775929566843203E-4</v>
      </c>
      <c r="GG150">
        <v>0.29222297587192497</v>
      </c>
      <c r="GH150">
        <v>3.4048008278680301E-3</v>
      </c>
      <c r="GI150">
        <v>0.30108216432865698</v>
      </c>
      <c r="GJ150">
        <v>3.4048008278680301E-3</v>
      </c>
      <c r="GR150">
        <v>0.29222297587192497</v>
      </c>
      <c r="GS150">
        <v>0.73091650343673797</v>
      </c>
      <c r="GT150">
        <v>0.30108216432865698</v>
      </c>
      <c r="GU150">
        <v>0.73091650343673797</v>
      </c>
    </row>
    <row r="151" spans="1:203" x14ac:dyDescent="0.3">
      <c r="A151" t="s">
        <v>88</v>
      </c>
      <c r="BE151">
        <v>83.1636363636364</v>
      </c>
      <c r="BF151">
        <v>1.28652272727273</v>
      </c>
      <c r="CA151">
        <v>83.1636363636364</v>
      </c>
      <c r="CB151">
        <v>18.351340909090901</v>
      </c>
      <c r="FM151">
        <v>0.54391959798995004</v>
      </c>
      <c r="FN151">
        <v>-2.9828943412671502E-3</v>
      </c>
      <c r="FX151">
        <v>0.45608040201005001</v>
      </c>
      <c r="FY151">
        <v>-2.9828943412671502E-3</v>
      </c>
      <c r="GG151">
        <v>0.29317372820050103</v>
      </c>
      <c r="GH151">
        <v>3.47755438332196E-3</v>
      </c>
      <c r="GI151">
        <v>0.30212424849699399</v>
      </c>
      <c r="GJ151">
        <v>3.47755438332196E-3</v>
      </c>
      <c r="GR151">
        <v>0.29317372820050103</v>
      </c>
      <c r="GS151">
        <v>0.72828131460265</v>
      </c>
      <c r="GT151">
        <v>0.30212424849699399</v>
      </c>
      <c r="GU151">
        <v>0.72828131460265</v>
      </c>
    </row>
    <row r="152" spans="1:203" x14ac:dyDescent="0.3">
      <c r="A152" t="s">
        <v>88</v>
      </c>
      <c r="BE152">
        <v>84</v>
      </c>
      <c r="BF152">
        <v>1.286</v>
      </c>
      <c r="CA152">
        <v>84</v>
      </c>
      <c r="CB152">
        <v>18.355</v>
      </c>
      <c r="FM152">
        <v>0.54130653266331696</v>
      </c>
      <c r="FN152">
        <v>-5.1343653391890997E-3</v>
      </c>
      <c r="FX152">
        <v>0.45869346733668298</v>
      </c>
      <c r="FY152">
        <v>-5.1343653391890997E-3</v>
      </c>
      <c r="GG152">
        <v>0.29412448052907803</v>
      </c>
      <c r="GH152">
        <v>3.5511001999186699E-3</v>
      </c>
      <c r="GI152">
        <v>0.303166332665331</v>
      </c>
      <c r="GJ152">
        <v>3.5511001999186699E-3</v>
      </c>
      <c r="GR152">
        <v>0.29412448052907803</v>
      </c>
      <c r="GS152">
        <v>0.72564908230091696</v>
      </c>
      <c r="GT152">
        <v>0.303166332665331</v>
      </c>
      <c r="GU152">
        <v>0.72564908230091696</v>
      </c>
    </row>
    <row r="153" spans="1:203" x14ac:dyDescent="0.3">
      <c r="A153" t="s">
        <v>88</v>
      </c>
      <c r="FM153">
        <v>0.538693467336683</v>
      </c>
      <c r="FN153">
        <v>-7.2449454482782002E-3</v>
      </c>
      <c r="FX153">
        <v>0.461306532663317</v>
      </c>
      <c r="FY153">
        <v>-7.2449454482782002E-3</v>
      </c>
      <c r="GG153">
        <v>0.29507523285765502</v>
      </c>
      <c r="GH153">
        <v>3.62543877175112E-3</v>
      </c>
      <c r="GI153">
        <v>0.30420841683366701</v>
      </c>
      <c r="GJ153">
        <v>3.62543877175112E-3</v>
      </c>
      <c r="GR153">
        <v>0.29507523285765502</v>
      </c>
      <c r="GS153">
        <v>0.72301981059337395</v>
      </c>
      <c r="GT153">
        <v>0.30420841683366701</v>
      </c>
      <c r="GU153">
        <v>0.72301981059337395</v>
      </c>
    </row>
    <row r="154" spans="1:203" x14ac:dyDescent="0.3">
      <c r="A154" t="s">
        <v>88</v>
      </c>
      <c r="FM154">
        <v>0.53608040201005003</v>
      </c>
      <c r="FN154">
        <v>-9.3078814910262202E-3</v>
      </c>
      <c r="FX154">
        <v>0.46391959798995003</v>
      </c>
      <c r="FY154">
        <v>-9.3078814910262202E-3</v>
      </c>
      <c r="GG154">
        <v>0.29602598518623102</v>
      </c>
      <c r="GH154">
        <v>3.7005705882497998E-3</v>
      </c>
      <c r="GI154">
        <v>0.30525050100200402</v>
      </c>
      <c r="GJ154">
        <v>3.7005705882497998E-3</v>
      </c>
      <c r="GR154">
        <v>0.29602598518623102</v>
      </c>
      <c r="GS154">
        <v>0.72039350355762499</v>
      </c>
      <c r="GT154">
        <v>0.30525050100200402</v>
      </c>
      <c r="GU154">
        <v>0.72039350355762499</v>
      </c>
    </row>
    <row r="155" spans="1:203" x14ac:dyDescent="0.3">
      <c r="A155" t="s">
        <v>88</v>
      </c>
      <c r="FM155">
        <v>0.53346733668341695</v>
      </c>
      <c r="FN155">
        <v>-1.13363117967558E-2</v>
      </c>
      <c r="FX155">
        <v>0.466532663316583</v>
      </c>
      <c r="FY155">
        <v>-1.13363117967558E-2</v>
      </c>
      <c r="GG155">
        <v>0.29697673751480802</v>
      </c>
      <c r="GH155">
        <v>3.77649613427269E-3</v>
      </c>
      <c r="GI155">
        <v>0.30629258517034103</v>
      </c>
      <c r="GJ155">
        <v>3.77649613427269E-3</v>
      </c>
      <c r="GR155">
        <v>0.29697673751480802</v>
      </c>
      <c r="GS155">
        <v>0.71777016528714199</v>
      </c>
      <c r="GT155">
        <v>0.30629258517034103</v>
      </c>
      <c r="GU155">
        <v>0.71777016528714199</v>
      </c>
    </row>
    <row r="156" spans="1:203" x14ac:dyDescent="0.3">
      <c r="A156" t="s">
        <v>88</v>
      </c>
      <c r="FM156">
        <v>0.53085427135678398</v>
      </c>
      <c r="FN156">
        <v>-1.33450652772435E-2</v>
      </c>
      <c r="FX156">
        <v>0.46914572864321602</v>
      </c>
      <c r="FY156">
        <v>-1.33450652772435E-2</v>
      </c>
      <c r="GG156">
        <v>0.29792748984338402</v>
      </c>
      <c r="GH156">
        <v>3.8532158901925899E-3</v>
      </c>
      <c r="GI156">
        <v>0.30733466933867698</v>
      </c>
      <c r="GJ156">
        <v>3.8532158901925899E-3</v>
      </c>
      <c r="GR156">
        <v>0.29792748984338402</v>
      </c>
      <c r="GS156">
        <v>0.71514979989137095</v>
      </c>
      <c r="GT156">
        <v>0.30733466933867698</v>
      </c>
      <c r="GU156">
        <v>0.71514979989137095</v>
      </c>
    </row>
    <row r="157" spans="1:203" x14ac:dyDescent="0.3">
      <c r="A157" t="s">
        <v>88</v>
      </c>
      <c r="FM157">
        <v>0.52824120603015101</v>
      </c>
      <c r="FN157">
        <v>-1.5348970844265701E-2</v>
      </c>
      <c r="FX157">
        <v>0.47175879396984899</v>
      </c>
      <c r="FY157">
        <v>-1.5348970844265701E-2</v>
      </c>
      <c r="GG157">
        <v>0.29887824217196102</v>
      </c>
      <c r="GH157">
        <v>3.9307303319820403E-3</v>
      </c>
      <c r="GI157">
        <v>0.30837675350701399</v>
      </c>
      <c r="GJ157">
        <v>3.9307303319820403E-3</v>
      </c>
      <c r="GR157">
        <v>0.29887824217196102</v>
      </c>
      <c r="GS157">
        <v>0.71253241149583102</v>
      </c>
      <c r="GT157">
        <v>0.30837675350701399</v>
      </c>
      <c r="GU157">
        <v>0.71253241149583102</v>
      </c>
    </row>
    <row r="158" spans="1:203" x14ac:dyDescent="0.3">
      <c r="A158" t="s">
        <v>88</v>
      </c>
      <c r="FM158">
        <v>0.52562814070351704</v>
      </c>
      <c r="FN158">
        <v>-1.7362857409598999E-2</v>
      </c>
      <c r="FX158">
        <v>0.47437185929648201</v>
      </c>
      <c r="FY158">
        <v>-1.7362857409598999E-2</v>
      </c>
      <c r="GG158">
        <v>0.29982899450053702</v>
      </c>
      <c r="GH158">
        <v>4.0090399312957001E-3</v>
      </c>
      <c r="GI158">
        <v>0.309418837675351</v>
      </c>
      <c r="GJ158">
        <v>4.0090399312957001E-3</v>
      </c>
      <c r="GR158">
        <v>0.29982899450053702</v>
      </c>
      <c r="GS158">
        <v>0.70991800424221896</v>
      </c>
      <c r="GT158">
        <v>0.309418837675351</v>
      </c>
      <c r="GU158">
        <v>0.70991800424221896</v>
      </c>
    </row>
    <row r="159" spans="1:203" x14ac:dyDescent="0.3">
      <c r="A159" t="s">
        <v>88</v>
      </c>
      <c r="FM159">
        <v>0.52301507537688396</v>
      </c>
      <c r="FN159">
        <v>-1.9401553885020101E-2</v>
      </c>
      <c r="FX159">
        <v>0.47698492462311598</v>
      </c>
      <c r="FY159">
        <v>-1.9401553885020101E-2</v>
      </c>
      <c r="GG159">
        <v>0.30077974682911401</v>
      </c>
      <c r="GH159">
        <v>4.08814515555054E-3</v>
      </c>
      <c r="GI159">
        <v>0.31046092184368701</v>
      </c>
      <c r="GJ159">
        <v>4.08814515555054E-3</v>
      </c>
      <c r="GR159">
        <v>0.30077974682911401</v>
      </c>
      <c r="GS159">
        <v>0.70730658228851395</v>
      </c>
      <c r="GT159">
        <v>0.31046092184368701</v>
      </c>
      <c r="GU159">
        <v>0.70730658228851395</v>
      </c>
    </row>
    <row r="160" spans="1:203" x14ac:dyDescent="0.3">
      <c r="A160" t="s">
        <v>88</v>
      </c>
      <c r="FM160">
        <v>0.520402010050251</v>
      </c>
      <c r="FN160">
        <v>-2.1479958742677899E-2</v>
      </c>
      <c r="FX160">
        <v>0.479597989949749</v>
      </c>
      <c r="FY160">
        <v>-2.1479958742677899E-2</v>
      </c>
      <c r="GG160">
        <v>0.30173049915769001</v>
      </c>
      <c r="GH160">
        <v>4.1680464680036999E-3</v>
      </c>
      <c r="GI160">
        <v>0.31150300601202402</v>
      </c>
      <c r="GJ160">
        <v>4.1680464680036999E-3</v>
      </c>
      <c r="GR160">
        <v>0.30173049915769001</v>
      </c>
      <c r="GS160">
        <v>0.70469814980908496</v>
      </c>
      <c r="GT160">
        <v>0.31150300601202402</v>
      </c>
      <c r="GU160">
        <v>0.70469814980908496</v>
      </c>
    </row>
    <row r="161" spans="1:203" x14ac:dyDescent="0.3">
      <c r="A161" t="s">
        <v>88</v>
      </c>
      <c r="FM161">
        <v>0.51778894472361803</v>
      </c>
      <c r="FN161">
        <v>-2.3606619216119399E-2</v>
      </c>
      <c r="FX161">
        <v>0.48221105527638197</v>
      </c>
      <c r="FY161">
        <v>-2.3606619216119399E-2</v>
      </c>
      <c r="GG161">
        <v>0.30268125148626701</v>
      </c>
      <c r="GH161">
        <v>4.2487443278282503E-3</v>
      </c>
      <c r="GI161">
        <v>0.31254509018036097</v>
      </c>
      <c r="GJ161">
        <v>4.2487443278282503E-3</v>
      </c>
      <c r="GR161">
        <v>0.30268125148626701</v>
      </c>
      <c r="GS161">
        <v>0.70209271099479498</v>
      </c>
      <c r="GT161">
        <v>0.31254509018036097</v>
      </c>
      <c r="GU161">
        <v>0.70209271099479498</v>
      </c>
    </row>
    <row r="162" spans="1:203" x14ac:dyDescent="0.3">
      <c r="A162" t="s">
        <v>88</v>
      </c>
      <c r="FM162">
        <v>0.51517587939698495</v>
      </c>
      <c r="FN162">
        <v>-2.5768236054725401E-2</v>
      </c>
      <c r="FX162">
        <v>0.484824120603015</v>
      </c>
      <c r="FY162">
        <v>-2.5768236054725401E-2</v>
      </c>
      <c r="GG162">
        <v>0.30363200381484301</v>
      </c>
      <c r="GH162">
        <v>4.3302391901868702E-3</v>
      </c>
      <c r="GI162">
        <v>0.31358717434869698</v>
      </c>
      <c r="GJ162">
        <v>4.3302391901868702E-3</v>
      </c>
      <c r="GR162">
        <v>0.30363200381484301</v>
      </c>
      <c r="GS162">
        <v>0.69949027005310704</v>
      </c>
      <c r="GT162">
        <v>0.31358717434869698</v>
      </c>
      <c r="GU162">
        <v>0.69949027005310704</v>
      </c>
    </row>
    <row r="163" spans="1:203" x14ac:dyDescent="0.3">
      <c r="A163" t="s">
        <v>88</v>
      </c>
      <c r="FM163">
        <v>0.51256281407035198</v>
      </c>
      <c r="FN163">
        <v>-2.7947538655279301E-2</v>
      </c>
      <c r="FX163">
        <v>0.48743718592964802</v>
      </c>
      <c r="FY163">
        <v>-2.7947538655279301E-2</v>
      </c>
      <c r="GG163">
        <v>0.30458275614342001</v>
      </c>
      <c r="GH163">
        <v>4.4125315063035103E-3</v>
      </c>
      <c r="GI163">
        <v>0.31462925851703399</v>
      </c>
      <c r="GJ163">
        <v>4.4125315063035199E-3</v>
      </c>
      <c r="GR163">
        <v>0.30458275614342001</v>
      </c>
      <c r="GS163">
        <v>0.69689083120819895</v>
      </c>
      <c r="GT163">
        <v>0.31462925851703399</v>
      </c>
      <c r="GU163">
        <v>0.69689083120819895</v>
      </c>
    </row>
    <row r="164" spans="1:203" x14ac:dyDescent="0.3">
      <c r="A164" t="s">
        <v>88</v>
      </c>
      <c r="FM164">
        <v>0.50994974874371901</v>
      </c>
      <c r="FN164">
        <v>-3.0127256414564402E-2</v>
      </c>
      <c r="FX164">
        <v>0.49005025125628099</v>
      </c>
      <c r="FY164">
        <v>-3.0127256414564402E-2</v>
      </c>
      <c r="GG164">
        <v>0.30553350847199701</v>
      </c>
      <c r="GH164">
        <v>4.4956217235332004E-3</v>
      </c>
      <c r="GI164">
        <v>0.315671342685371</v>
      </c>
      <c r="GJ164">
        <v>4.4956217235332004E-3</v>
      </c>
      <c r="GR164">
        <v>0.30553350847199701</v>
      </c>
      <c r="GS164">
        <v>0.69429439870106602</v>
      </c>
      <c r="GT164">
        <v>0.315671342685371</v>
      </c>
      <c r="GU164">
        <v>0.69429439870106602</v>
      </c>
    </row>
    <row r="165" spans="1:203" x14ac:dyDescent="0.3">
      <c r="A165" t="s">
        <v>88</v>
      </c>
      <c r="FM165">
        <v>0.50733668341708504</v>
      </c>
      <c r="FN165">
        <v>-3.2290118729363999E-2</v>
      </c>
      <c r="FX165">
        <v>0.49266331658291501</v>
      </c>
      <c r="FY165">
        <v>-3.2290118729363999E-2</v>
      </c>
      <c r="GG165">
        <v>0.30648426080057301</v>
      </c>
      <c r="GH165">
        <v>4.5795102854298501E-3</v>
      </c>
      <c r="GI165">
        <v>0.31671342685370701</v>
      </c>
      <c r="GJ165">
        <v>4.5795102854298501E-3</v>
      </c>
      <c r="GR165">
        <v>0.30648426080057301</v>
      </c>
      <c r="GS165">
        <v>0.69170097678963505</v>
      </c>
      <c r="GT165">
        <v>0.31671342685370701</v>
      </c>
      <c r="GU165">
        <v>0.69170097678963505</v>
      </c>
    </row>
    <row r="166" spans="1:203" x14ac:dyDescent="0.3">
      <c r="A166" t="s">
        <v>88</v>
      </c>
      <c r="FM166">
        <v>0.50472361809045196</v>
      </c>
      <c r="FN166">
        <v>-3.4418854996461301E-2</v>
      </c>
      <c r="FX166">
        <v>0.49527638190954798</v>
      </c>
      <c r="FY166">
        <v>-3.4418854996461301E-2</v>
      </c>
      <c r="GG166">
        <v>0.30743501312915</v>
      </c>
      <c r="GH166">
        <v>4.6641976318124601E-3</v>
      </c>
      <c r="GI166">
        <v>0.31775551102204402</v>
      </c>
      <c r="GJ166">
        <v>4.6641976318124497E-3</v>
      </c>
      <c r="GR166">
        <v>0.30743501312915</v>
      </c>
      <c r="GS166">
        <v>0.68911056974887497</v>
      </c>
      <c r="GT166">
        <v>0.31775551102204402</v>
      </c>
      <c r="GU166">
        <v>0.68911056974887497</v>
      </c>
    </row>
    <row r="167" spans="1:203" x14ac:dyDescent="0.3">
      <c r="A167" t="s">
        <v>88</v>
      </c>
      <c r="FM167">
        <v>0.502110552763819</v>
      </c>
      <c r="FN167">
        <v>-3.6494749925093502E-2</v>
      </c>
      <c r="FX167">
        <v>0.497889447236181</v>
      </c>
      <c r="FY167">
        <v>-3.6494749925093502E-2</v>
      </c>
      <c r="GG167">
        <v>0.308385765457726</v>
      </c>
      <c r="GH167">
        <v>4.74968419882943E-3</v>
      </c>
      <c r="GI167">
        <v>0.31879759519038098</v>
      </c>
      <c r="GJ167">
        <v>4.7496841988294396E-3</v>
      </c>
      <c r="GR167">
        <v>0.308385765457726</v>
      </c>
      <c r="GS167">
        <v>0.68652318187090899</v>
      </c>
      <c r="GT167">
        <v>0.31879759519038098</v>
      </c>
      <c r="GU167">
        <v>0.68652318187090899</v>
      </c>
    </row>
    <row r="168" spans="1:203" x14ac:dyDescent="0.3">
      <c r="A168" t="s">
        <v>88</v>
      </c>
      <c r="FM168">
        <v>0.49949748743718603</v>
      </c>
      <c r="FN168">
        <v>-3.8516969750102999E-2</v>
      </c>
      <c r="FX168">
        <v>0.50050251256281397</v>
      </c>
      <c r="FY168">
        <v>-3.8516969750102999E-2</v>
      </c>
      <c r="GG168">
        <v>0.309336517786303</v>
      </c>
      <c r="GH168">
        <v>4.8359704190213499E-3</v>
      </c>
      <c r="GI168">
        <v>0.31983967935871699</v>
      </c>
      <c r="GJ168">
        <v>4.8359704190213499E-3</v>
      </c>
      <c r="GR168">
        <v>0.309336517786303</v>
      </c>
      <c r="GS168">
        <v>0.68393881746512897</v>
      </c>
      <c r="GT168">
        <v>0.31983967935871699</v>
      </c>
      <c r="GU168">
        <v>0.68393881746512897</v>
      </c>
    </row>
    <row r="169" spans="1:203" x14ac:dyDescent="0.3">
      <c r="A169" t="s">
        <v>88</v>
      </c>
      <c r="FM169">
        <v>0.496884422110553</v>
      </c>
      <c r="FN169">
        <v>-4.0508544725202503E-2</v>
      </c>
      <c r="FX169">
        <v>0.50311557788944705</v>
      </c>
      <c r="FY169">
        <v>-4.0508544725202503E-2</v>
      </c>
      <c r="GG169">
        <v>0.310287270114879</v>
      </c>
      <c r="GH169">
        <v>4.92305672138201E-3</v>
      </c>
      <c r="GI169">
        <v>0.320881763527054</v>
      </c>
      <c r="GJ169">
        <v>4.92305672138201E-3</v>
      </c>
      <c r="GR169">
        <v>0.310287270114879</v>
      </c>
      <c r="GS169">
        <v>0.68135748085831005</v>
      </c>
      <c r="GT169">
        <v>0.320881763527054</v>
      </c>
      <c r="GU169">
        <v>0.68135748085831005</v>
      </c>
    </row>
    <row r="170" spans="1:203" x14ac:dyDescent="0.3">
      <c r="A170" t="s">
        <v>88</v>
      </c>
      <c r="FM170">
        <v>0.49427135678391998</v>
      </c>
      <c r="FN170">
        <v>-4.2493241500132499E-2</v>
      </c>
      <c r="FX170">
        <v>0.50572864321608002</v>
      </c>
      <c r="FY170">
        <v>-4.2493241500132499E-2</v>
      </c>
      <c r="GG170">
        <v>0.311238022443456</v>
      </c>
      <c r="GH170">
        <v>5.0109435314180297E-3</v>
      </c>
      <c r="GI170">
        <v>0.32192384769539101</v>
      </c>
      <c r="GJ170">
        <v>5.0109435314180297E-3</v>
      </c>
      <c r="GR170">
        <v>0.311238022443456</v>
      </c>
      <c r="GS170">
        <v>0.67877917639472496</v>
      </c>
      <c r="GT170">
        <v>0.32192384769539101</v>
      </c>
      <c r="GU170">
        <v>0.67877917639472496</v>
      </c>
    </row>
    <row r="171" spans="1:203" x14ac:dyDescent="0.3">
      <c r="A171" t="s">
        <v>88</v>
      </c>
      <c r="FM171">
        <v>0.49165829145728601</v>
      </c>
      <c r="FN171">
        <v>-4.4494826724633202E-2</v>
      </c>
      <c r="FX171">
        <v>0.50834170854271399</v>
      </c>
      <c r="FY171">
        <v>-4.4494826724633202E-2</v>
      </c>
      <c r="GG171">
        <v>0.312188774772032</v>
      </c>
      <c r="GH171">
        <v>5.0996312712068403E-3</v>
      </c>
      <c r="GI171">
        <v>0.32296593186372702</v>
      </c>
      <c r="GJ171">
        <v>5.0996312712068403E-3</v>
      </c>
      <c r="GR171">
        <v>0.312188774772032</v>
      </c>
      <c r="GS171">
        <v>0.67620390843626299</v>
      </c>
      <c r="GT171">
        <v>0.32296593186372702</v>
      </c>
      <c r="GU171">
        <v>0.67620390843626299</v>
      </c>
    </row>
    <row r="172" spans="1:203" x14ac:dyDescent="0.3">
      <c r="A172" t="s">
        <v>88</v>
      </c>
      <c r="FM172">
        <v>0.48904522613065299</v>
      </c>
      <c r="FN172">
        <v>-4.6537067048445097E-2</v>
      </c>
      <c r="FX172">
        <v>0.51095477386934696</v>
      </c>
      <c r="FY172">
        <v>-4.6537067048445097E-2</v>
      </c>
      <c r="GG172">
        <v>0.31313952710060899</v>
      </c>
      <c r="GH172">
        <v>5.1891203594533397E-3</v>
      </c>
      <c r="GI172">
        <v>0.32400801603206397</v>
      </c>
      <c r="GJ172">
        <v>5.1891203594533397E-3</v>
      </c>
      <c r="GR172">
        <v>0.31313952710060899</v>
      </c>
      <c r="GS172">
        <v>0.67363168136254503</v>
      </c>
      <c r="GT172">
        <v>0.32400801603206397</v>
      </c>
      <c r="GU172">
        <v>0.67363168136254503</v>
      </c>
    </row>
    <row r="173" spans="1:203" x14ac:dyDescent="0.3">
      <c r="A173" t="s">
        <v>88</v>
      </c>
      <c r="FM173">
        <v>0.48643216080402002</v>
      </c>
      <c r="FN173">
        <v>-4.8643729121308599E-2</v>
      </c>
      <c r="FX173">
        <v>0.51356783919598004</v>
      </c>
      <c r="FY173">
        <v>-4.8643729121308599E-2</v>
      </c>
      <c r="GG173">
        <v>0.31409027942918499</v>
      </c>
      <c r="GH173">
        <v>5.2794112115450596E-3</v>
      </c>
      <c r="GI173">
        <v>0.32505010020040098</v>
      </c>
      <c r="GJ173">
        <v>5.2794112115450596E-3</v>
      </c>
      <c r="GR173">
        <v>0.31409027942918499</v>
      </c>
      <c r="GS173">
        <v>0.67106249957104502</v>
      </c>
      <c r="GT173">
        <v>0.32505010020040098</v>
      </c>
      <c r="GU173">
        <v>0.67106249957104502</v>
      </c>
    </row>
    <row r="174" spans="1:203" x14ac:dyDescent="0.3">
      <c r="A174" t="s">
        <v>88</v>
      </c>
      <c r="FM174">
        <v>0.483819095477387</v>
      </c>
      <c r="FN174">
        <v>-5.0826097255319301E-2</v>
      </c>
      <c r="FX174">
        <v>0.516180904522613</v>
      </c>
      <c r="FY174">
        <v>-5.0826097255319301E-2</v>
      </c>
      <c r="GG174">
        <v>0.31504103175776199</v>
      </c>
      <c r="GH174">
        <v>5.3705042396059496E-3</v>
      </c>
      <c r="GI174">
        <v>0.32609218436873699</v>
      </c>
      <c r="GJ174">
        <v>5.37050423960596E-3</v>
      </c>
      <c r="GR174">
        <v>0.31504103175776199</v>
      </c>
      <c r="GS174">
        <v>0.66849636747720798</v>
      </c>
      <c r="GT174">
        <v>0.32609218436873699</v>
      </c>
      <c r="GU174">
        <v>0.66849636747720798</v>
      </c>
    </row>
    <row r="175" spans="1:203" x14ac:dyDescent="0.3">
      <c r="A175" t="s">
        <v>88</v>
      </c>
      <c r="FM175">
        <v>0.48120603015075403</v>
      </c>
      <c r="FN175">
        <v>-5.3066207426022902E-2</v>
      </c>
      <c r="FX175">
        <v>0.51879396984924597</v>
      </c>
      <c r="FY175">
        <v>-5.3066207426022902E-2</v>
      </c>
      <c r="GG175">
        <v>0.31599178408633799</v>
      </c>
      <c r="GH175">
        <v>5.4623998525489999E-3</v>
      </c>
      <c r="GI175">
        <v>0.327134268537074</v>
      </c>
      <c r="GJ175">
        <v>5.4623998525489999E-3</v>
      </c>
      <c r="GR175">
        <v>0.31599178408633799</v>
      </c>
      <c r="GS175">
        <v>0.66593328951457198</v>
      </c>
      <c r="GT175">
        <v>0.327134268537074</v>
      </c>
      <c r="GU175">
        <v>0.66593328951457198</v>
      </c>
    </row>
    <row r="176" spans="1:203" x14ac:dyDescent="0.3">
      <c r="A176" t="s">
        <v>88</v>
      </c>
      <c r="FM176">
        <v>0.478592964824121</v>
      </c>
      <c r="FN176">
        <v>-5.5353861261226898E-2</v>
      </c>
      <c r="FX176">
        <v>0.52140703517587905</v>
      </c>
      <c r="FY176">
        <v>-5.5353861261226898E-2</v>
      </c>
      <c r="GG176">
        <v>0.31694253641491499</v>
      </c>
      <c r="GH176">
        <v>5.5550984561273898E-3</v>
      </c>
      <c r="GI176">
        <v>0.32817635270541101</v>
      </c>
      <c r="GJ176">
        <v>5.5550984561273898E-3</v>
      </c>
      <c r="GR176">
        <v>0.31694253641491499</v>
      </c>
      <c r="GS176">
        <v>0.663373270134894</v>
      </c>
      <c r="GT176">
        <v>0.32817635270541101</v>
      </c>
      <c r="GU176">
        <v>0.663373270134894</v>
      </c>
    </row>
    <row r="177" spans="1:203" x14ac:dyDescent="0.3">
      <c r="A177" t="s">
        <v>88</v>
      </c>
      <c r="FM177">
        <v>0.47597989949748698</v>
      </c>
      <c r="FN177">
        <v>-5.7679197220984801E-2</v>
      </c>
      <c r="FX177">
        <v>0.52402010050251302</v>
      </c>
      <c r="FY177">
        <v>-5.7679197220984801E-2</v>
      </c>
      <c r="GG177">
        <v>0.31789328874349199</v>
      </c>
      <c r="GH177">
        <v>5.6486004529845597E-3</v>
      </c>
      <c r="GI177">
        <v>0.32921843687374802</v>
      </c>
      <c r="GJ177">
        <v>5.6486004529845597E-3</v>
      </c>
      <c r="GR177">
        <v>0.31789328874349199</v>
      </c>
      <c r="GS177">
        <v>0.660816313808264</v>
      </c>
      <c r="GT177">
        <v>0.32921843687374802</v>
      </c>
      <c r="GU177">
        <v>0.660816313808264</v>
      </c>
    </row>
    <row r="178" spans="1:203" x14ac:dyDescent="0.3">
      <c r="A178" t="s">
        <v>88</v>
      </c>
      <c r="FM178">
        <v>0.47336683417085401</v>
      </c>
      <c r="FN178">
        <v>-6.0032353765350398E-2</v>
      </c>
      <c r="FX178">
        <v>0.52663316582914599</v>
      </c>
      <c r="FY178">
        <v>-6.0032353765350398E-2</v>
      </c>
      <c r="GG178">
        <v>0.31884404107206799</v>
      </c>
      <c r="GH178">
        <v>5.7429062427030199E-3</v>
      </c>
      <c r="GI178">
        <v>0.33026052104208398</v>
      </c>
      <c r="GJ178">
        <v>5.7429062427030103E-3</v>
      </c>
      <c r="GR178">
        <v>0.31884404107206799</v>
      </c>
      <c r="GS178">
        <v>0.65826242502324095</v>
      </c>
      <c r="GT178">
        <v>0.33026052104208398</v>
      </c>
      <c r="GU178">
        <v>0.65826242502324095</v>
      </c>
    </row>
    <row r="179" spans="1:203" x14ac:dyDescent="0.3">
      <c r="A179" t="s">
        <v>88</v>
      </c>
      <c r="FM179">
        <v>0.47075376884422099</v>
      </c>
      <c r="FN179">
        <v>-6.2403469354377301E-2</v>
      </c>
      <c r="FX179">
        <v>0.52924623115577896</v>
      </c>
      <c r="FY179">
        <v>-6.2403469354377301E-2</v>
      </c>
      <c r="GG179">
        <v>0.31979479340064498</v>
      </c>
      <c r="GH179">
        <v>5.8380162218520399E-3</v>
      </c>
      <c r="GI179">
        <v>0.33130260521042099</v>
      </c>
      <c r="GJ179">
        <v>5.8380162218520399E-3</v>
      </c>
      <c r="GR179">
        <v>0.31979479340064498</v>
      </c>
      <c r="GS179">
        <v>0.65571160828696995</v>
      </c>
      <c r="GT179">
        <v>0.33130260521042099</v>
      </c>
      <c r="GU179">
        <v>0.65571160828696995</v>
      </c>
    </row>
    <row r="180" spans="1:203" x14ac:dyDescent="0.3">
      <c r="A180" t="s">
        <v>88</v>
      </c>
      <c r="FM180">
        <v>0.46814070351758802</v>
      </c>
      <c r="FN180">
        <v>-6.4786330371548295E-2</v>
      </c>
      <c r="FX180">
        <v>0.53185929648241204</v>
      </c>
      <c r="FY180">
        <v>-6.4786330371548295E-2</v>
      </c>
      <c r="GG180">
        <v>0.32074554572922098</v>
      </c>
      <c r="GH180">
        <v>5.9339307840342104E-3</v>
      </c>
      <c r="GI180">
        <v>0.332344689378758</v>
      </c>
      <c r="GJ180">
        <v>5.9339307840342104E-3</v>
      </c>
      <c r="GR180">
        <v>0.32074554572922098</v>
      </c>
      <c r="GS180">
        <v>0.65316386812531302</v>
      </c>
      <c r="GT180">
        <v>0.332344689378758</v>
      </c>
      <c r="GU180">
        <v>0.65316386812531302</v>
      </c>
    </row>
    <row r="181" spans="1:203" x14ac:dyDescent="0.3">
      <c r="A181" t="s">
        <v>88</v>
      </c>
      <c r="FM181">
        <v>0.465527638190955</v>
      </c>
      <c r="FN181">
        <v>-6.7216386989093602E-2</v>
      </c>
      <c r="FX181">
        <v>0.534472361809045</v>
      </c>
      <c r="FY181">
        <v>-6.7216386989093602E-2</v>
      </c>
      <c r="GG181">
        <v>0.32169629805779798</v>
      </c>
      <c r="GH181">
        <v>6.0306503199309101E-3</v>
      </c>
      <c r="GI181">
        <v>0.33338677354709401</v>
      </c>
      <c r="GJ181">
        <v>6.0306503199309101E-3</v>
      </c>
      <c r="GR181">
        <v>0.32169629805779798</v>
      </c>
      <c r="GS181">
        <v>0.65061920908297899</v>
      </c>
      <c r="GT181">
        <v>0.33338677354709401</v>
      </c>
      <c r="GU181">
        <v>0.65061920908297899</v>
      </c>
    </row>
    <row r="182" spans="1:203" x14ac:dyDescent="0.3">
      <c r="A182" t="s">
        <v>88</v>
      </c>
      <c r="FM182">
        <v>0.46291457286432203</v>
      </c>
      <c r="FN182">
        <v>-6.9688563889647101E-2</v>
      </c>
      <c r="FX182">
        <v>0.53708542713567797</v>
      </c>
      <c r="FY182">
        <v>-6.9688563889647101E-2</v>
      </c>
      <c r="GG182">
        <v>0.32264705038637398</v>
      </c>
      <c r="GH182">
        <v>6.1281752173467296E-3</v>
      </c>
      <c r="GI182">
        <v>0.33442885771543102</v>
      </c>
      <c r="GJ182">
        <v>6.1281752173467296E-3</v>
      </c>
      <c r="GR182">
        <v>0.32264705038637398</v>
      </c>
      <c r="GS182">
        <v>0.64807763572364696</v>
      </c>
      <c r="GT182">
        <v>0.33442885771543102</v>
      </c>
      <c r="GU182">
        <v>0.64807763572364696</v>
      </c>
    </row>
    <row r="183" spans="1:203" x14ac:dyDescent="0.3">
      <c r="A183" t="s">
        <v>88</v>
      </c>
      <c r="FM183">
        <v>0.460301507537688</v>
      </c>
      <c r="FN183">
        <v>-7.2181745755769994E-2</v>
      </c>
      <c r="FX183">
        <v>0.53969849246231205</v>
      </c>
      <c r="FY183">
        <v>-7.2181745755769994E-2</v>
      </c>
      <c r="GG183">
        <v>0.32359780271495098</v>
      </c>
      <c r="GH183">
        <v>6.22650586125288E-3</v>
      </c>
      <c r="GI183">
        <v>0.33547094188376803</v>
      </c>
      <c r="GJ183">
        <v>6.22650586125288E-3</v>
      </c>
      <c r="GR183">
        <v>0.32359780271495098</v>
      </c>
      <c r="GS183">
        <v>0.64553915263010397</v>
      </c>
      <c r="GT183">
        <v>0.33547094188376803</v>
      </c>
      <c r="GU183">
        <v>0.64553915263010397</v>
      </c>
    </row>
    <row r="184" spans="1:203" x14ac:dyDescent="0.3">
      <c r="A184" t="s">
        <v>88</v>
      </c>
      <c r="FM184">
        <v>0.45768844221105498</v>
      </c>
      <c r="FN184">
        <v>-7.4674817270023605E-2</v>
      </c>
      <c r="FX184">
        <v>0.54231155778894502</v>
      </c>
      <c r="FY184">
        <v>-7.4674817270023605E-2</v>
      </c>
      <c r="GG184">
        <v>0.32454855504352698</v>
      </c>
      <c r="GH184">
        <v>6.3256426338296496E-3</v>
      </c>
      <c r="GI184">
        <v>0.33651302605210398</v>
      </c>
      <c r="GJ184">
        <v>6.3256426338296496E-3</v>
      </c>
      <c r="GR184">
        <v>0.32454855504352698</v>
      </c>
      <c r="GS184">
        <v>0.64300376440437201</v>
      </c>
      <c r="GT184">
        <v>0.33651302605210398</v>
      </c>
      <c r="GU184">
        <v>0.64300376440437201</v>
      </c>
    </row>
    <row r="185" spans="1:203" x14ac:dyDescent="0.3">
      <c r="A185" t="s">
        <v>88</v>
      </c>
      <c r="FM185">
        <v>0.45507537688442201</v>
      </c>
      <c r="FN185">
        <v>-7.7146663114969496E-2</v>
      </c>
      <c r="FX185">
        <v>0.54492462311557799</v>
      </c>
      <c r="FY185">
        <v>-7.7146663114969496E-2</v>
      </c>
      <c r="GG185">
        <v>0.32549930737210397</v>
      </c>
      <c r="GH185">
        <v>6.4255859145078403E-3</v>
      </c>
      <c r="GI185">
        <v>0.33755511022044099</v>
      </c>
      <c r="GJ185">
        <v>6.4255859145078403E-3</v>
      </c>
      <c r="GR185">
        <v>0.32549930737210397</v>
      </c>
      <c r="GS185">
        <v>0.64047147566784401</v>
      </c>
      <c r="GT185">
        <v>0.33755511022044099</v>
      </c>
      <c r="GU185">
        <v>0.64047147566784401</v>
      </c>
    </row>
    <row r="186" spans="1:203" x14ac:dyDescent="0.3">
      <c r="A186" t="s">
        <v>88</v>
      </c>
      <c r="FM186">
        <v>0.45246231155778899</v>
      </c>
      <c r="FN186">
        <v>-7.9576167973168896E-2</v>
      </c>
      <c r="FX186">
        <v>0.54753768844221096</v>
      </c>
      <c r="FY186">
        <v>-7.9576167973168896E-2</v>
      </c>
      <c r="GG186">
        <v>0.32645005970068097</v>
      </c>
      <c r="GH186">
        <v>6.5263360800093496E-3</v>
      </c>
      <c r="GI186">
        <v>0.338597194388778</v>
      </c>
      <c r="GJ186">
        <v>6.5263360800093496E-3</v>
      </c>
      <c r="GR186">
        <v>0.32645005970068097</v>
      </c>
      <c r="GS186">
        <v>0.63794229106141498</v>
      </c>
      <c r="GT186">
        <v>0.338597194388778</v>
      </c>
      <c r="GU186">
        <v>0.63794229106141598</v>
      </c>
    </row>
    <row r="187" spans="1:203" x14ac:dyDescent="0.3">
      <c r="A187" t="s">
        <v>88</v>
      </c>
      <c r="FM187">
        <v>0.44984924623115602</v>
      </c>
      <c r="FN187">
        <v>-8.19368142562657E-2</v>
      </c>
      <c r="FX187">
        <v>0.55015075376884404</v>
      </c>
      <c r="FY187">
        <v>-8.19368142562657E-2</v>
      </c>
      <c r="GG187">
        <v>0.32740081202925703</v>
      </c>
      <c r="GH187">
        <v>6.6278935043867703E-3</v>
      </c>
      <c r="GI187">
        <v>0.33963927855711401</v>
      </c>
      <c r="GJ187">
        <v>6.6278935043867703E-3</v>
      </c>
      <c r="GR187">
        <v>0.32740081202925703</v>
      </c>
      <c r="GS187">
        <v>0.63541621524562397</v>
      </c>
      <c r="GT187">
        <v>0.33963927855711401</v>
      </c>
      <c r="GU187">
        <v>0.63541621524562397</v>
      </c>
    </row>
    <row r="188" spans="1:203" x14ac:dyDescent="0.3">
      <c r="A188" t="s">
        <v>88</v>
      </c>
      <c r="FM188">
        <v>0.447236180904523</v>
      </c>
      <c r="FN188">
        <v>-8.4227921801624805E-2</v>
      </c>
      <c r="FX188">
        <v>0.552763819095477</v>
      </c>
      <c r="FY188">
        <v>-8.4227921801624805E-2</v>
      </c>
      <c r="GG188">
        <v>0.32835156435783402</v>
      </c>
      <c r="GH188">
        <v>6.73025855906219E-3</v>
      </c>
      <c r="GI188">
        <v>0.34068136272545102</v>
      </c>
      <c r="GJ188">
        <v>6.73025855906219E-3</v>
      </c>
      <c r="GR188">
        <v>0.32835156435783402</v>
      </c>
      <c r="GS188">
        <v>0.63289325290078402</v>
      </c>
      <c r="GT188">
        <v>0.34068136272545102</v>
      </c>
      <c r="GU188">
        <v>0.63289325290078402</v>
      </c>
    </row>
    <row r="189" spans="1:203" x14ac:dyDescent="0.3">
      <c r="A189" t="s">
        <v>88</v>
      </c>
      <c r="FM189">
        <v>0.44462311557788903</v>
      </c>
      <c r="FN189">
        <v>-8.6483315653353696E-2</v>
      </c>
      <c r="FX189">
        <v>0.55537688442211097</v>
      </c>
      <c r="FY189">
        <v>-8.6483315653353696E-2</v>
      </c>
      <c r="GG189">
        <v>0.32930231668641002</v>
      </c>
      <c r="GH189">
        <v>6.8334316128651302E-3</v>
      </c>
      <c r="GI189">
        <v>0.34172344689378797</v>
      </c>
      <c r="GJ189">
        <v>6.8334316128651302E-3</v>
      </c>
      <c r="GR189">
        <v>0.32930231668641002</v>
      </c>
      <c r="GS189">
        <v>0.630373408727124</v>
      </c>
      <c r="GT189">
        <v>0.34172344689378797</v>
      </c>
      <c r="GU189">
        <v>0.630373408727124</v>
      </c>
    </row>
    <row r="190" spans="1:203" x14ac:dyDescent="0.3">
      <c r="A190" t="s">
        <v>88</v>
      </c>
      <c r="FM190">
        <v>0.442010050251256</v>
      </c>
      <c r="FN190">
        <v>-8.8737359900981597E-2</v>
      </c>
      <c r="FX190">
        <v>0.55798994974874405</v>
      </c>
      <c r="FY190">
        <v>-8.8737359900981597E-2</v>
      </c>
      <c r="GG190">
        <v>0.33025306901498702</v>
      </c>
      <c r="GH190">
        <v>6.9374130320696004E-3</v>
      </c>
      <c r="GI190">
        <v>0.34276553106212398</v>
      </c>
      <c r="GJ190">
        <v>6.9374130320696004E-3</v>
      </c>
      <c r="GR190">
        <v>0.33025306901498702</v>
      </c>
      <c r="GS190">
        <v>0.62785668744492995</v>
      </c>
      <c r="GT190">
        <v>0.34276553106212398</v>
      </c>
      <c r="GU190">
        <v>0.62785668744492995</v>
      </c>
    </row>
    <row r="191" spans="1:203" x14ac:dyDescent="0.3">
      <c r="A191" t="s">
        <v>88</v>
      </c>
      <c r="FM191">
        <v>0.43939698492462298</v>
      </c>
      <c r="FN191">
        <v>-9.1024418634037693E-2</v>
      </c>
      <c r="FX191">
        <v>0.56060301507537702</v>
      </c>
      <c r="FY191">
        <v>-9.1024418634037693E-2</v>
      </c>
      <c r="GG191">
        <v>0.33120382134356302</v>
      </c>
      <c r="GH191">
        <v>7.0422031804304496E-3</v>
      </c>
      <c r="GI191">
        <v>0.34380761523046099</v>
      </c>
      <c r="GJ191">
        <v>7.0422031804304496E-3</v>
      </c>
      <c r="GR191">
        <v>0.33120382134356302</v>
      </c>
      <c r="GS191">
        <v>0.625343093794684</v>
      </c>
      <c r="GT191">
        <v>0.34380761523046099</v>
      </c>
      <c r="GU191">
        <v>0.625343093794684</v>
      </c>
    </row>
    <row r="192" spans="1:203" x14ac:dyDescent="0.3">
      <c r="A192" t="s">
        <v>88</v>
      </c>
      <c r="FM192">
        <v>0.43678391959799001</v>
      </c>
      <c r="FN192">
        <v>-9.3378855942051101E-2</v>
      </c>
      <c r="FX192">
        <v>0.56321608040200999</v>
      </c>
      <c r="FY192">
        <v>-9.3378855942051101E-2</v>
      </c>
      <c r="GG192">
        <v>0.33215457367214002</v>
      </c>
      <c r="GH192">
        <v>7.1478024192188697E-3</v>
      </c>
      <c r="GI192">
        <v>0.344849699398798</v>
      </c>
      <c r="GJ192">
        <v>7.1478024192188697E-3</v>
      </c>
      <c r="GR192">
        <v>0.33215457367214002</v>
      </c>
      <c r="GS192">
        <v>0.622832632537208</v>
      </c>
      <c r="GT192">
        <v>0.344849699398798</v>
      </c>
      <c r="GU192">
        <v>0.622832632537208</v>
      </c>
    </row>
    <row r="193" spans="1:203" x14ac:dyDescent="0.3">
      <c r="A193" t="s">
        <v>88</v>
      </c>
      <c r="FM193">
        <v>0.43417085427135699</v>
      </c>
      <c r="FN193">
        <v>-9.5835035914551198E-2</v>
      </c>
      <c r="FX193">
        <v>0.56582914572864296</v>
      </c>
      <c r="FY193">
        <v>-9.5835035914551198E-2</v>
      </c>
      <c r="GG193">
        <v>0.33310532600071602</v>
      </c>
      <c r="GH193">
        <v>7.2542111072571702E-3</v>
      </c>
      <c r="GI193">
        <v>0.34589178356713401</v>
      </c>
      <c r="GJ193">
        <v>7.2542111072571702E-3</v>
      </c>
      <c r="GR193">
        <v>0.33310532600071602</v>
      </c>
      <c r="GS193">
        <v>0.62032530845380596</v>
      </c>
      <c r="GT193">
        <v>0.34589178356713401</v>
      </c>
      <c r="GU193">
        <v>0.62032530845380596</v>
      </c>
    </row>
    <row r="194" spans="1:203" x14ac:dyDescent="0.3">
      <c r="A194" t="s">
        <v>88</v>
      </c>
      <c r="FM194">
        <v>0.43155778894472402</v>
      </c>
      <c r="FN194">
        <v>-9.8414272970764105E-2</v>
      </c>
      <c r="FX194">
        <v>0.56844221105527604</v>
      </c>
      <c r="FY194">
        <v>-9.8414272970764105E-2</v>
      </c>
      <c r="GG194">
        <v>0.33405607832929302</v>
      </c>
      <c r="GH194">
        <v>7.3614296009528197E-3</v>
      </c>
      <c r="GI194">
        <v>0.34693386773547102</v>
      </c>
      <c r="GJ194">
        <v>7.3614296009528197E-3</v>
      </c>
      <c r="GR194">
        <v>0.33405607832929302</v>
      </c>
      <c r="GS194">
        <v>0.61782112634641095</v>
      </c>
      <c r="GT194">
        <v>0.34693386773547102</v>
      </c>
      <c r="GU194">
        <v>0.61782112634641095</v>
      </c>
    </row>
    <row r="195" spans="1:203" x14ac:dyDescent="0.3">
      <c r="A195" t="s">
        <v>88</v>
      </c>
      <c r="FM195">
        <v>0.42894472361809</v>
      </c>
      <c r="FN195">
        <v>-0.101097407319758</v>
      </c>
      <c r="FX195">
        <v>0.57105527638191</v>
      </c>
      <c r="FY195">
        <v>-0.101097407319758</v>
      </c>
      <c r="GG195">
        <v>0.33500683065786901</v>
      </c>
      <c r="GH195">
        <v>7.4694582543317701E-3</v>
      </c>
      <c r="GI195">
        <v>0.34797595190380798</v>
      </c>
      <c r="GJ195">
        <v>7.4694582543317701E-3</v>
      </c>
      <c r="GR195">
        <v>0.33500683065786901</v>
      </c>
      <c r="GS195">
        <v>0.615320091037732</v>
      </c>
      <c r="GT195">
        <v>0.34797595190380798</v>
      </c>
      <c r="GU195">
        <v>0.615320091037732</v>
      </c>
    </row>
    <row r="196" spans="1:203" x14ac:dyDescent="0.3">
      <c r="A196" t="s">
        <v>88</v>
      </c>
      <c r="FM196">
        <v>0.42633165829145703</v>
      </c>
      <c r="FN196">
        <v>-0.103859853302224</v>
      </c>
      <c r="FX196">
        <v>0.57366834170854297</v>
      </c>
      <c r="FY196">
        <v>-0.103859853302224</v>
      </c>
      <c r="GG196">
        <v>0.33595758298644601</v>
      </c>
      <c r="GH196">
        <v>7.5782974190711202E-3</v>
      </c>
      <c r="GI196">
        <v>0.34901803607214399</v>
      </c>
      <c r="GJ196">
        <v>7.5782974190711202E-3</v>
      </c>
      <c r="GR196">
        <v>0.33595758298644601</v>
      </c>
      <c r="GS196">
        <v>0.61282220737140103</v>
      </c>
      <c r="GT196">
        <v>0.34901803607214399</v>
      </c>
      <c r="GU196">
        <v>0.61282220737140103</v>
      </c>
    </row>
    <row r="197" spans="1:203" x14ac:dyDescent="0.3">
      <c r="A197" t="s">
        <v>88</v>
      </c>
      <c r="FM197">
        <v>0.423718592964824</v>
      </c>
      <c r="FN197">
        <v>-0.10667704713951701</v>
      </c>
      <c r="FX197">
        <v>0.57628140703517605</v>
      </c>
      <c r="FY197">
        <v>-0.10667704713951701</v>
      </c>
      <c r="GG197">
        <v>0.33690833531502301</v>
      </c>
      <c r="GH197">
        <v>7.6879474445310202E-3</v>
      </c>
      <c r="GI197">
        <v>0.350060120240481</v>
      </c>
      <c r="GJ197">
        <v>7.6879474445310098E-3</v>
      </c>
      <c r="GR197">
        <v>0.33690833531502301</v>
      </c>
      <c r="GS197">
        <v>0.61032748021212402</v>
      </c>
      <c r="GT197">
        <v>0.350060120240481</v>
      </c>
      <c r="GU197">
        <v>0.61032748021212402</v>
      </c>
    </row>
    <row r="198" spans="1:203" x14ac:dyDescent="0.3">
      <c r="A198" t="s">
        <v>88</v>
      </c>
      <c r="FM198">
        <v>0.42110552763819098</v>
      </c>
      <c r="FN198">
        <v>-0.10952442505299299</v>
      </c>
      <c r="FX198">
        <v>0.57889447236180902</v>
      </c>
      <c r="FY198">
        <v>-0.10952442505299299</v>
      </c>
      <c r="GG198">
        <v>0.33785908764359901</v>
      </c>
      <c r="GH198">
        <v>7.7984086777860302E-3</v>
      </c>
      <c r="GI198">
        <v>0.35110220440881801</v>
      </c>
      <c r="GJ198">
        <v>7.7984086777860302E-3</v>
      </c>
      <c r="GR198">
        <v>0.33785908764359901</v>
      </c>
      <c r="GS198">
        <v>0.60783591444583296</v>
      </c>
      <c r="GT198">
        <v>0.35110220440881801</v>
      </c>
      <c r="GU198">
        <v>0.60783591444583296</v>
      </c>
    </row>
    <row r="199" spans="1:203" x14ac:dyDescent="0.3">
      <c r="A199" t="s">
        <v>88</v>
      </c>
      <c r="FM199">
        <v>0.41849246231155801</v>
      </c>
      <c r="FN199">
        <v>-0.112377423264007</v>
      </c>
      <c r="FX199">
        <v>0.58150753768844199</v>
      </c>
      <c r="FY199">
        <v>-0.112377423264007</v>
      </c>
      <c r="GG199">
        <v>0.33880983997217601</v>
      </c>
      <c r="GH199">
        <v>7.9096814636557804E-3</v>
      </c>
      <c r="GI199">
        <v>0.35214428857715402</v>
      </c>
      <c r="GJ199">
        <v>7.9096814636557804E-3</v>
      </c>
      <c r="GR199">
        <v>0.33880983997217601</v>
      </c>
      <c r="GS199">
        <v>0.60534751497983597</v>
      </c>
      <c r="GT199">
        <v>0.35214428857715402</v>
      </c>
      <c r="GU199">
        <v>0.60534751497983597</v>
      </c>
    </row>
    <row r="200" spans="1:203" x14ac:dyDescent="0.3">
      <c r="A200" t="s">
        <v>88</v>
      </c>
      <c r="FM200">
        <v>0.41587939698492499</v>
      </c>
      <c r="FN200">
        <v>-0.11521289848489299</v>
      </c>
      <c r="FX200">
        <v>0.58412060301507496</v>
      </c>
      <c r="FY200">
        <v>-0.11521289848489299</v>
      </c>
      <c r="GG200">
        <v>0.33976059230075201</v>
      </c>
      <c r="GH200">
        <v>8.0217661447350205E-3</v>
      </c>
      <c r="GI200">
        <v>0.35318637274549097</v>
      </c>
      <c r="GJ200">
        <v>8.0217661447350205E-3</v>
      </c>
      <c r="GR200">
        <v>0.33976059230075201</v>
      </c>
      <c r="GS200">
        <v>0.60286228674297204</v>
      </c>
      <c r="GT200">
        <v>0.35318637274549097</v>
      </c>
      <c r="GU200">
        <v>0.60286228674297204</v>
      </c>
    </row>
    <row r="201" spans="1:203" x14ac:dyDescent="0.3">
      <c r="A201" t="s">
        <v>88</v>
      </c>
      <c r="FM201">
        <v>0.41326633165829102</v>
      </c>
      <c r="FN201">
        <v>-0.11803271699088699</v>
      </c>
      <c r="FX201">
        <v>0.58673366834170904</v>
      </c>
      <c r="FY201">
        <v>-0.11803271699088699</v>
      </c>
      <c r="GG201">
        <v>0.340711344629329</v>
      </c>
      <c r="GH201">
        <v>8.1346630614230406E-3</v>
      </c>
      <c r="GI201">
        <v>0.35422845691382798</v>
      </c>
      <c r="GJ201">
        <v>8.1346630614230492E-3</v>
      </c>
      <c r="GR201">
        <v>0.340711344629329</v>
      </c>
      <c r="GS201">
        <v>0.60038023468577195</v>
      </c>
      <c r="GT201">
        <v>0.35422845691382798</v>
      </c>
      <c r="GU201">
        <v>0.60038023468577095</v>
      </c>
    </row>
    <row r="202" spans="1:203" x14ac:dyDescent="0.3">
      <c r="A202" t="s">
        <v>88</v>
      </c>
      <c r="FM202">
        <v>0.410653266331658</v>
      </c>
      <c r="FN202">
        <v>-0.120856305404691</v>
      </c>
      <c r="FX202">
        <v>0.589346733668342</v>
      </c>
      <c r="FY202">
        <v>-0.120856305404691</v>
      </c>
      <c r="GG202">
        <v>0.341662096957905</v>
      </c>
      <c r="GH202">
        <v>8.2483725519526003E-3</v>
      </c>
      <c r="GI202">
        <v>0.35527054108216399</v>
      </c>
      <c r="GJ202">
        <v>8.2483725519526003E-3</v>
      </c>
      <c r="GR202">
        <v>0.341662096957905</v>
      </c>
      <c r="GS202">
        <v>0.59790136378060599</v>
      </c>
      <c r="GT202">
        <v>0.35527054108216399</v>
      </c>
      <c r="GU202">
        <v>0.59790136378060599</v>
      </c>
    </row>
    <row r="203" spans="1:203" x14ac:dyDescent="0.3">
      <c r="A203" t="s">
        <v>88</v>
      </c>
      <c r="FM203">
        <v>0.40804020100502503</v>
      </c>
      <c r="FN203">
        <v>-0.123702955069664</v>
      </c>
      <c r="FX203">
        <v>0.59195979899497497</v>
      </c>
      <c r="FY203">
        <v>-0.123702955069664</v>
      </c>
      <c r="GG203">
        <v>0.342612849286482</v>
      </c>
      <c r="GH203">
        <v>8.3628949524181297E-3</v>
      </c>
      <c r="GI203">
        <v>0.356312625250501</v>
      </c>
      <c r="GJ203">
        <v>8.3628949524181297E-3</v>
      </c>
      <c r="GR203">
        <v>0.342612849286482</v>
      </c>
      <c r="GS203">
        <v>0.59542567902185495</v>
      </c>
      <c r="GT203">
        <v>0.356312625250501</v>
      </c>
      <c r="GU203">
        <v>0.59542567902185395</v>
      </c>
    </row>
    <row r="204" spans="1:203" x14ac:dyDescent="0.3">
      <c r="A204" t="s">
        <v>88</v>
      </c>
      <c r="FM204">
        <v>0.405427135678392</v>
      </c>
      <c r="FN204">
        <v>-0.12659195732916501</v>
      </c>
      <c r="FX204">
        <v>0.59457286432160805</v>
      </c>
      <c r="FY204">
        <v>-0.12659195732916501</v>
      </c>
      <c r="GG204">
        <v>0.343563601615058</v>
      </c>
      <c r="GH204">
        <v>8.47823059680353E-3</v>
      </c>
      <c r="GI204">
        <v>0.35735470941883801</v>
      </c>
      <c r="GJ204">
        <v>8.4782305968035404E-3</v>
      </c>
      <c r="GR204">
        <v>0.343563601615058</v>
      </c>
      <c r="GS204">
        <v>0.59295318542605902</v>
      </c>
      <c r="GT204">
        <v>0.35735470941883801</v>
      </c>
      <c r="GU204">
        <v>0.59295318542605902</v>
      </c>
    </row>
    <row r="205" spans="1:203" x14ac:dyDescent="0.3">
      <c r="A205" t="s">
        <v>88</v>
      </c>
      <c r="FM205">
        <v>0.40281407035175898</v>
      </c>
      <c r="FN205">
        <v>-0.129542603526553</v>
      </c>
      <c r="FX205">
        <v>0.59718592964824102</v>
      </c>
      <c r="FY205">
        <v>-0.129542603526553</v>
      </c>
      <c r="GG205">
        <v>0.344514353943635</v>
      </c>
      <c r="GH205">
        <v>8.5943798170093604E-3</v>
      </c>
      <c r="GI205">
        <v>0.35839679358717402</v>
      </c>
      <c r="GJ205">
        <v>8.5943798170093604E-3</v>
      </c>
      <c r="GR205">
        <v>0.344514353943635</v>
      </c>
      <c r="GS205">
        <v>0.59048388803208895</v>
      </c>
      <c r="GT205">
        <v>0.35839679358717402</v>
      </c>
      <c r="GU205">
        <v>0.59048388803208895</v>
      </c>
    </row>
    <row r="206" spans="1:203" x14ac:dyDescent="0.3">
      <c r="A206" t="s">
        <v>88</v>
      </c>
      <c r="FM206">
        <v>0.40020100502512601</v>
      </c>
      <c r="FN206">
        <v>-0.132574185005189</v>
      </c>
      <c r="FX206">
        <v>0.59979899497487399</v>
      </c>
      <c r="FY206">
        <v>-0.132574185005189</v>
      </c>
      <c r="GG206">
        <v>0.345465106272211</v>
      </c>
      <c r="GH206">
        <v>8.7113429428794503E-3</v>
      </c>
      <c r="GI206">
        <v>0.35943887775551098</v>
      </c>
      <c r="GJ206">
        <v>8.7113429428794503E-3</v>
      </c>
      <c r="GR206">
        <v>0.345465106272211</v>
      </c>
      <c r="GS206">
        <v>0.58801779190130699</v>
      </c>
      <c r="GT206">
        <v>0.35943887775551098</v>
      </c>
      <c r="GU206">
        <v>0.58801779190130699</v>
      </c>
    </row>
    <row r="207" spans="1:203" x14ac:dyDescent="0.3">
      <c r="A207" t="s">
        <v>88</v>
      </c>
      <c r="FM207">
        <v>0.39758793969849199</v>
      </c>
      <c r="FN207">
        <v>-0.13569729905742201</v>
      </c>
      <c r="FX207">
        <v>0.60241206030150796</v>
      </c>
      <c r="FY207">
        <v>-0.13569729905742201</v>
      </c>
      <c r="GG207">
        <v>0.346415858600788</v>
      </c>
      <c r="GH207">
        <v>8.8291203022271298E-3</v>
      </c>
      <c r="GI207">
        <v>0.36048096192384799</v>
      </c>
      <c r="GJ207">
        <v>8.8291203022271298E-3</v>
      </c>
      <c r="GR207">
        <v>0.346415858600788</v>
      </c>
      <c r="GS207">
        <v>0.58555490211773098</v>
      </c>
      <c r="GT207">
        <v>0.36048096192384799</v>
      </c>
      <c r="GU207">
        <v>0.58555490211773098</v>
      </c>
    </row>
    <row r="208" spans="1:203" x14ac:dyDescent="0.3">
      <c r="A208" t="s">
        <v>88</v>
      </c>
      <c r="FM208">
        <v>0.39497487437185902</v>
      </c>
      <c r="FN208">
        <v>-0.13888409352251199</v>
      </c>
      <c r="FX208">
        <v>0.60502512562814104</v>
      </c>
      <c r="FY208">
        <v>-0.13888409352251199</v>
      </c>
      <c r="GG208">
        <v>0.34736661092936399</v>
      </c>
      <c r="GH208">
        <v>8.9477122208608192E-3</v>
      </c>
      <c r="GI208">
        <v>0.361523046092184</v>
      </c>
      <c r="GJ208">
        <v>8.9477122208608106E-3</v>
      </c>
      <c r="GR208">
        <v>0.34736661092936399</v>
      </c>
      <c r="GS208">
        <v>0.583095223788202</v>
      </c>
      <c r="GT208">
        <v>0.361523046092184</v>
      </c>
      <c r="GU208">
        <v>0.583095223788202</v>
      </c>
    </row>
    <row r="209" spans="1:203" x14ac:dyDescent="0.3">
      <c r="A209" t="s">
        <v>88</v>
      </c>
      <c r="FM209">
        <v>0.392361809045226</v>
      </c>
      <c r="FN209">
        <v>-0.14214127179163599</v>
      </c>
      <c r="FX209">
        <v>0.607638190954774</v>
      </c>
      <c r="FY209">
        <v>-0.14214127179163599</v>
      </c>
      <c r="GG209">
        <v>0.34831736325794099</v>
      </c>
      <c r="GH209">
        <v>9.0671190226091908E-3</v>
      </c>
      <c r="GI209">
        <v>0.36256513026052101</v>
      </c>
      <c r="GJ209">
        <v>9.0671190226091908E-3</v>
      </c>
      <c r="GR209">
        <v>0.34831736325794099</v>
      </c>
      <c r="GS209">
        <v>0.58063876204255604</v>
      </c>
      <c r="GT209">
        <v>0.36256513026052101</v>
      </c>
      <c r="GU209">
        <v>0.58063876204255704</v>
      </c>
    </row>
    <row r="210" spans="1:203" x14ac:dyDescent="0.3">
      <c r="A210" t="s">
        <v>88</v>
      </c>
      <c r="FM210">
        <v>0.38974874371859303</v>
      </c>
      <c r="FN210">
        <v>-0.14548159674773001</v>
      </c>
      <c r="FX210">
        <v>0.61025125628140697</v>
      </c>
      <c r="FY210">
        <v>-0.14548159674773001</v>
      </c>
      <c r="GG210">
        <v>0.34926811558651799</v>
      </c>
      <c r="GH210">
        <v>9.1873410293459197E-3</v>
      </c>
      <c r="GI210">
        <v>0.36360721442885802</v>
      </c>
      <c r="GJ210">
        <v>9.1873410293459093E-3</v>
      </c>
      <c r="GR210">
        <v>0.34926811558651799</v>
      </c>
      <c r="GS210">
        <v>0.57818552203379403</v>
      </c>
      <c r="GT210">
        <v>0.36360721442885802</v>
      </c>
      <c r="GU210">
        <v>0.57818552203379403</v>
      </c>
    </row>
    <row r="211" spans="1:203" x14ac:dyDescent="0.3">
      <c r="A211" t="s">
        <v>88</v>
      </c>
      <c r="FM211">
        <v>0.38713567839196</v>
      </c>
      <c r="FN211">
        <v>-0.14891783127373301</v>
      </c>
      <c r="FX211">
        <v>0.61286432160804005</v>
      </c>
      <c r="FY211">
        <v>-0.14891783127373301</v>
      </c>
      <c r="GG211">
        <v>0.35021886791509399</v>
      </c>
      <c r="GH211">
        <v>9.3083785610138092E-3</v>
      </c>
      <c r="GI211">
        <v>0.36464929859719403</v>
      </c>
      <c r="GJ211">
        <v>9.3083785610138092E-3</v>
      </c>
      <c r="GR211">
        <v>0.35021886791509399</v>
      </c>
      <c r="GS211">
        <v>0.57573550893825098</v>
      </c>
      <c r="GT211">
        <v>0.36464929859719403</v>
      </c>
      <c r="GU211">
        <v>0.57573550893825098</v>
      </c>
    </row>
    <row r="212" spans="1:203" x14ac:dyDescent="0.3">
      <c r="A212" t="s">
        <v>88</v>
      </c>
      <c r="FM212">
        <v>0.38452261306532698</v>
      </c>
      <c r="FN212">
        <v>-0.152462738252584</v>
      </c>
      <c r="FX212">
        <v>0.61547738693467302</v>
      </c>
      <c r="FY212">
        <v>-0.152462738252584</v>
      </c>
      <c r="GG212">
        <v>0.35116962024367099</v>
      </c>
      <c r="GH212">
        <v>9.4302319356486704E-3</v>
      </c>
      <c r="GI212">
        <v>0.36569138276553098</v>
      </c>
      <c r="GJ212">
        <v>9.4302319356486704E-3</v>
      </c>
      <c r="GR212">
        <v>0.35116962024367099</v>
      </c>
      <c r="GS212">
        <v>0.57328872795577601</v>
      </c>
      <c r="GT212">
        <v>0.36569138276553098</v>
      </c>
      <c r="GU212">
        <v>0.57328872795577601</v>
      </c>
    </row>
    <row r="213" spans="1:203" x14ac:dyDescent="0.3">
      <c r="A213" t="s">
        <v>88</v>
      </c>
      <c r="FM213">
        <v>0.38190954773869301</v>
      </c>
      <c r="FN213">
        <v>-0.15612911354032799</v>
      </c>
      <c r="FX213">
        <v>0.61809045226130699</v>
      </c>
      <c r="FY213">
        <v>-0.15612911354032799</v>
      </c>
      <c r="GG213">
        <v>0.35212037257224699</v>
      </c>
      <c r="GH213">
        <v>9.5529014694025402E-3</v>
      </c>
      <c r="GI213">
        <v>0.36673346693386799</v>
      </c>
      <c r="GJ213">
        <v>9.5529014694025402E-3</v>
      </c>
      <c r="GR213">
        <v>0.35212037257224699</v>
      </c>
      <c r="GS213">
        <v>0.57084518430990105</v>
      </c>
      <c r="GT213">
        <v>0.36673346693386799</v>
      </c>
      <c r="GU213">
        <v>0.57084518430990105</v>
      </c>
    </row>
    <row r="214" spans="1:203" x14ac:dyDescent="0.3">
      <c r="A214" t="s">
        <v>88</v>
      </c>
      <c r="FM214">
        <v>0.37929648241205999</v>
      </c>
      <c r="FN214">
        <v>-0.15995194124001999</v>
      </c>
      <c r="FX214">
        <v>0.62070351758793996</v>
      </c>
      <c r="FY214">
        <v>-0.15995194124001999</v>
      </c>
      <c r="GG214">
        <v>0.35307112490082398</v>
      </c>
      <c r="GH214">
        <v>9.6763874765666905E-3</v>
      </c>
      <c r="GI214">
        <v>0.367775551102204</v>
      </c>
      <c r="GJ214">
        <v>9.6763874765666905E-3</v>
      </c>
      <c r="GR214">
        <v>0.35307112490082398</v>
      </c>
      <c r="GS214">
        <v>0.56840488324802896</v>
      </c>
      <c r="GT214">
        <v>0.367775551102204</v>
      </c>
      <c r="GU214">
        <v>0.56840488324802896</v>
      </c>
    </row>
    <row r="215" spans="1:203" x14ac:dyDescent="0.3">
      <c r="A215" t="s">
        <v>88</v>
      </c>
      <c r="FM215">
        <v>0.37668341708542702</v>
      </c>
      <c r="FN215">
        <v>-0.16393584327312599</v>
      </c>
      <c r="FX215">
        <v>0.62331658291457304</v>
      </c>
      <c r="FY215">
        <v>-0.16393584327312599</v>
      </c>
      <c r="GG215">
        <v>0.35402187722939998</v>
      </c>
      <c r="GH215">
        <v>9.8006902695940094E-3</v>
      </c>
      <c r="GI215">
        <v>0.36881763527054101</v>
      </c>
      <c r="GJ215">
        <v>9.8006902695940094E-3</v>
      </c>
      <c r="GR215">
        <v>0.35402187722939998</v>
      </c>
      <c r="GS215">
        <v>0.565967830041604</v>
      </c>
      <c r="GT215">
        <v>0.36881763527054101</v>
      </c>
      <c r="GU215">
        <v>0.565967830041604</v>
      </c>
    </row>
    <row r="216" spans="1:203" x14ac:dyDescent="0.3">
      <c r="A216" t="s">
        <v>88</v>
      </c>
      <c r="FM216">
        <v>0.374070351758794</v>
      </c>
      <c r="FN216">
        <v>-0.16805358224502501</v>
      </c>
      <c r="FX216">
        <v>0.625929648241206</v>
      </c>
      <c r="FY216">
        <v>-0.16805358224502501</v>
      </c>
      <c r="GG216">
        <v>0.35497262955797698</v>
      </c>
      <c r="GH216">
        <v>9.9258101591211505E-3</v>
      </c>
      <c r="GI216">
        <v>0.36985971943887802</v>
      </c>
      <c r="GJ216">
        <v>9.9258101591211505E-3</v>
      </c>
      <c r="GR216">
        <v>0.35497262955797698</v>
      </c>
      <c r="GS216">
        <v>0.56353402998629898</v>
      </c>
      <c r="GT216">
        <v>0.36985971943887802</v>
      </c>
      <c r="GU216">
        <v>0.56353402998629898</v>
      </c>
    </row>
    <row r="217" spans="1:203" x14ac:dyDescent="0.3">
      <c r="A217" t="s">
        <v>88</v>
      </c>
      <c r="FM217">
        <v>0.37145728643216103</v>
      </c>
      <c r="FN217">
        <v>-0.172277920761093</v>
      </c>
      <c r="FX217">
        <v>0.62854271356783897</v>
      </c>
      <c r="FY217">
        <v>-0.172277920761093</v>
      </c>
      <c r="GG217">
        <v>0.35592338188655298</v>
      </c>
      <c r="GH217">
        <v>1.0051747453990199E-2</v>
      </c>
      <c r="GI217">
        <v>0.37090180360721398</v>
      </c>
      <c r="GJ217">
        <v>1.0051747453990199E-2</v>
      </c>
      <c r="GR217">
        <v>0.35592338188655298</v>
      </c>
      <c r="GS217">
        <v>0.56110348840219704</v>
      </c>
      <c r="GT217">
        <v>0.37090180360721398</v>
      </c>
      <c r="GU217">
        <v>0.56110348840219704</v>
      </c>
    </row>
    <row r="218" spans="1:203" x14ac:dyDescent="0.3">
      <c r="A218" t="s">
        <v>88</v>
      </c>
      <c r="FM218">
        <v>0.368844221105528</v>
      </c>
      <c r="FN218">
        <v>-0.176581621426707</v>
      </c>
      <c r="FX218">
        <v>0.63115577889447205</v>
      </c>
      <c r="FY218">
        <v>-0.176581621426707</v>
      </c>
      <c r="GG218">
        <v>0.35687413421512998</v>
      </c>
      <c r="GH218">
        <v>1.0178502461269801E-2</v>
      </c>
      <c r="GI218">
        <v>0.37194388777555099</v>
      </c>
      <c r="GJ218">
        <v>1.0178502461269801E-2</v>
      </c>
      <c r="GR218">
        <v>0.35687413421512998</v>
      </c>
      <c r="GS218">
        <v>0.55867621063397799</v>
      </c>
      <c r="GT218">
        <v>0.37194388777555099</v>
      </c>
      <c r="GU218">
        <v>0.55867621063397799</v>
      </c>
    </row>
    <row r="219" spans="1:203" x14ac:dyDescent="0.3">
      <c r="A219" t="s">
        <v>88</v>
      </c>
      <c r="FM219">
        <v>0.36623115577889398</v>
      </c>
      <c r="FN219">
        <v>-0.180937446847246</v>
      </c>
      <c r="FX219">
        <v>0.63376884422110602</v>
      </c>
      <c r="FY219">
        <v>-0.180937446847246</v>
      </c>
      <c r="GG219">
        <v>0.35782488654370598</v>
      </c>
      <c r="GH219">
        <v>1.0306075486276401E-2</v>
      </c>
      <c r="GI219">
        <v>0.372985971943888</v>
      </c>
      <c r="GJ219">
        <v>1.0306075486276401E-2</v>
      </c>
      <c r="GR219">
        <v>0.35782488654370598</v>
      </c>
      <c r="GS219">
        <v>0.55625220205110504</v>
      </c>
      <c r="GT219">
        <v>0.372985971943888</v>
      </c>
      <c r="GU219">
        <v>0.55625220205110504</v>
      </c>
    </row>
    <row r="220" spans="1:203" x14ac:dyDescent="0.3">
      <c r="A220" t="s">
        <v>88</v>
      </c>
      <c r="FM220">
        <v>0.36361809045226101</v>
      </c>
      <c r="FN220">
        <v>-0.18530506586904399</v>
      </c>
      <c r="FX220">
        <v>0.63638190954773899</v>
      </c>
      <c r="FY220">
        <v>-0.18530506586904399</v>
      </c>
      <c r="GG220">
        <v>0.35877563887228298</v>
      </c>
      <c r="GH220">
        <v>1.0434466832594301E-2</v>
      </c>
      <c r="GI220">
        <v>0.37402805611222401</v>
      </c>
      <c r="GJ220">
        <v>1.0434466832594301E-2</v>
      </c>
      <c r="GR220">
        <v>0.35877563887228298</v>
      </c>
      <c r="GS220">
        <v>0.55383146804801697</v>
      </c>
      <c r="GT220">
        <v>0.37402805611222401</v>
      </c>
      <c r="GU220">
        <v>0.55383146804801697</v>
      </c>
    </row>
    <row r="221" spans="1:203" x14ac:dyDescent="0.3">
      <c r="A221" t="s">
        <v>88</v>
      </c>
      <c r="FM221">
        <v>0.36100502512562799</v>
      </c>
      <c r="FN221">
        <v>-0.189627660274896</v>
      </c>
      <c r="FX221">
        <v>0.63899497487437196</v>
      </c>
      <c r="FY221">
        <v>-0.189627660274896</v>
      </c>
      <c r="GG221">
        <v>0.35972639120085997</v>
      </c>
      <c r="GH221">
        <v>1.0563676802096401E-2</v>
      </c>
      <c r="GI221">
        <v>0.37507014028056102</v>
      </c>
      <c r="GJ221">
        <v>1.0563676802096401E-2</v>
      </c>
      <c r="GR221">
        <v>0.35972639120085997</v>
      </c>
      <c r="GS221">
        <v>0.551414014044317</v>
      </c>
      <c r="GT221">
        <v>0.37507014028056102</v>
      </c>
      <c r="GU221">
        <v>0.551414014044317</v>
      </c>
    </row>
    <row r="222" spans="1:203" x14ac:dyDescent="0.3">
      <c r="A222" t="s">
        <v>88</v>
      </c>
      <c r="FM222">
        <v>0.35839195979899502</v>
      </c>
      <c r="FN222">
        <v>-0.19396788236090501</v>
      </c>
      <c r="FX222">
        <v>0.64160804020100504</v>
      </c>
      <c r="FY222">
        <v>-0.19396788236090501</v>
      </c>
      <c r="GG222">
        <v>0.36067714352943597</v>
      </c>
      <c r="GH222">
        <v>1.0693705694963499E-2</v>
      </c>
      <c r="GI222">
        <v>0.37611222444889802</v>
      </c>
      <c r="GJ222">
        <v>1.0693705694963499E-2</v>
      </c>
      <c r="GR222">
        <v>0.36067714352943597</v>
      </c>
      <c r="GS222">
        <v>0.54899984548496705</v>
      </c>
      <c r="GT222">
        <v>0.37611222444889802</v>
      </c>
      <c r="GU222">
        <v>0.54899984548496705</v>
      </c>
    </row>
    <row r="223" spans="1:203" x14ac:dyDescent="0.3">
      <c r="A223" t="s">
        <v>88</v>
      </c>
      <c r="FM223">
        <v>0.355778894472362</v>
      </c>
      <c r="FN223">
        <v>-0.19840262994767099</v>
      </c>
      <c r="FX223">
        <v>0.644221105527638</v>
      </c>
      <c r="FY223">
        <v>-0.19840262994767099</v>
      </c>
      <c r="GG223">
        <v>0.36162789585801303</v>
      </c>
      <c r="GH223">
        <v>1.0824553809704001E-2</v>
      </c>
      <c r="GI223">
        <v>0.37715430861723398</v>
      </c>
      <c r="GJ223">
        <v>1.0824553809704001E-2</v>
      </c>
      <c r="GR223">
        <v>0.36162789585801303</v>
      </c>
      <c r="GS223">
        <v>0.54658896784048505</v>
      </c>
      <c r="GT223">
        <v>0.37715430861723398</v>
      </c>
      <c r="GU223">
        <v>0.54658896784048505</v>
      </c>
    </row>
    <row r="224" spans="1:203" x14ac:dyDescent="0.3">
      <c r="A224" t="s">
        <v>88</v>
      </c>
      <c r="FM224">
        <v>0.35316582914572903</v>
      </c>
      <c r="FN224">
        <v>-0.20300880085579501</v>
      </c>
      <c r="FX224">
        <v>0.64683417085427097</v>
      </c>
      <c r="FY224">
        <v>-0.20300880085579501</v>
      </c>
      <c r="GG224">
        <v>0.36257864818658903</v>
      </c>
      <c r="GH224">
        <v>1.0956221443173099E-2</v>
      </c>
      <c r="GI224">
        <v>0.37819639278557099</v>
      </c>
      <c r="GJ224">
        <v>1.0956221443173099E-2</v>
      </c>
      <c r="GR224">
        <v>0.36257864818658903</v>
      </c>
      <c r="GS224">
        <v>0.54418138660713999</v>
      </c>
      <c r="GT224">
        <v>0.37819639278557099</v>
      </c>
      <c r="GU224">
        <v>0.54418138660713999</v>
      </c>
    </row>
    <row r="225" spans="1:203" x14ac:dyDescent="0.3">
      <c r="A225" t="s">
        <v>88</v>
      </c>
      <c r="FM225">
        <v>0.350552763819096</v>
      </c>
      <c r="FN225">
        <v>-0.20786329290587499</v>
      </c>
      <c r="FX225">
        <v>0.64944723618090505</v>
      </c>
      <c r="FY225">
        <v>-0.20786329290587499</v>
      </c>
      <c r="GG225">
        <v>0.36352940051516602</v>
      </c>
      <c r="GH225">
        <v>1.10887088905914E-2</v>
      </c>
      <c r="GI225">
        <v>0.379238476953908</v>
      </c>
      <c r="GJ225">
        <v>1.10887088905914E-2</v>
      </c>
      <c r="GR225">
        <v>0.36352940051516602</v>
      </c>
      <c r="GS225">
        <v>0.541777107307157</v>
      </c>
      <c r="GT225">
        <v>0.379238476953908</v>
      </c>
      <c r="GU225">
        <v>0.541777107307157</v>
      </c>
    </row>
    <row r="226" spans="1:203" x14ac:dyDescent="0.3">
      <c r="A226" t="s">
        <v>88</v>
      </c>
      <c r="FM226">
        <v>0.34793969849246198</v>
      </c>
      <c r="FN226">
        <v>-0.213043003918512</v>
      </c>
      <c r="FX226">
        <v>0.65206030150753802</v>
      </c>
      <c r="FY226">
        <v>-0.213043003918512</v>
      </c>
      <c r="GG226">
        <v>0.36448015284374202</v>
      </c>
      <c r="GH226">
        <v>1.1222016445563599E-2</v>
      </c>
      <c r="GI226">
        <v>0.38028056112224501</v>
      </c>
      <c r="GJ226">
        <v>1.1222016445563599E-2</v>
      </c>
      <c r="GR226">
        <v>0.36448015284374202</v>
      </c>
      <c r="GS226">
        <v>0.53937613548891405</v>
      </c>
      <c r="GT226">
        <v>0.38028056112224501</v>
      </c>
      <c r="GU226">
        <v>0.53937613548891405</v>
      </c>
    </row>
    <row r="227" spans="1:203" x14ac:dyDescent="0.3">
      <c r="A227" t="s">
        <v>88</v>
      </c>
      <c r="FM227">
        <v>0.34532663316582901</v>
      </c>
      <c r="FN227">
        <v>-0.21860378104983999</v>
      </c>
      <c r="FX227">
        <v>0.65467336683417099</v>
      </c>
      <c r="FY227">
        <v>-0.21860378104983999</v>
      </c>
      <c r="GG227">
        <v>0.36543090517231902</v>
      </c>
      <c r="GH227">
        <v>1.1356144400096401E-2</v>
      </c>
      <c r="GI227">
        <v>0.38132264529058102</v>
      </c>
      <c r="GJ227">
        <v>1.1356144400096401E-2</v>
      </c>
      <c r="GR227">
        <v>0.36543090517231902</v>
      </c>
      <c r="GS227">
        <v>0.53697847672714905</v>
      </c>
      <c r="GT227">
        <v>0.38132264529058102</v>
      </c>
      <c r="GU227">
        <v>0.53697847672714905</v>
      </c>
    </row>
    <row r="228" spans="1:203" x14ac:dyDescent="0.3">
      <c r="A228" t="s">
        <v>88</v>
      </c>
      <c r="FM228">
        <v>0.34271356783919599</v>
      </c>
      <c r="FN228">
        <v>-0.224522105588573</v>
      </c>
      <c r="FX228">
        <v>0.65728643216080396</v>
      </c>
      <c r="FY228">
        <v>-0.224522105588573</v>
      </c>
      <c r="GG228">
        <v>0.36638165750089502</v>
      </c>
      <c r="GH228">
        <v>1.1491093044616599E-2</v>
      </c>
      <c r="GI228">
        <v>0.38236472945891797</v>
      </c>
      <c r="GJ228">
        <v>1.1491093044616599E-2</v>
      </c>
      <c r="GR228">
        <v>0.36638165750089502</v>
      </c>
      <c r="GS228">
        <v>0.53458413662316695</v>
      </c>
      <c r="GT228">
        <v>0.38236472945891797</v>
      </c>
      <c r="GU228">
        <v>0.53458413662316595</v>
      </c>
    </row>
    <row r="229" spans="1:203" x14ac:dyDescent="0.3">
      <c r="A229" t="s">
        <v>88</v>
      </c>
      <c r="FM229">
        <v>0.34010050251256302</v>
      </c>
      <c r="FN229">
        <v>-0.23081272879482401</v>
      </c>
      <c r="FX229">
        <v>0.65989949748743704</v>
      </c>
      <c r="FY229">
        <v>-0.23081272879482401</v>
      </c>
      <c r="GG229">
        <v>0.36733240982947202</v>
      </c>
      <c r="GH229">
        <v>1.1626862667988701E-2</v>
      </c>
      <c r="GI229">
        <v>0.38340681362725498</v>
      </c>
      <c r="GJ229">
        <v>1.1626862667988701E-2</v>
      </c>
      <c r="GR229">
        <v>0.36733240982947202</v>
      </c>
      <c r="GS229">
        <v>0.53219312080504699</v>
      </c>
      <c r="GT229">
        <v>0.38340681362725498</v>
      </c>
      <c r="GU229">
        <v>0.53219312080504699</v>
      </c>
    </row>
    <row r="230" spans="1:203" x14ac:dyDescent="0.3">
      <c r="A230" t="s">
        <v>88</v>
      </c>
      <c r="FM230">
        <v>0.33748743718592999</v>
      </c>
      <c r="FN230">
        <v>-0.23749581751281701</v>
      </c>
      <c r="FX230">
        <v>0.66251256281407001</v>
      </c>
      <c r="FY230">
        <v>-0.23749581751281701</v>
      </c>
      <c r="GG230">
        <v>0.36828316215804802</v>
      </c>
      <c r="GH230">
        <v>1.17634535575318E-2</v>
      </c>
      <c r="GI230">
        <v>0.38444889779559099</v>
      </c>
      <c r="GJ230">
        <v>1.17634535575318E-2</v>
      </c>
      <c r="GR230">
        <v>0.36828316215804802</v>
      </c>
      <c r="GS230">
        <v>0.52980543492785703</v>
      </c>
      <c r="GT230">
        <v>0.38444889779559099</v>
      </c>
      <c r="GU230">
        <v>0.52980543492785703</v>
      </c>
    </row>
    <row r="231" spans="1:203" x14ac:dyDescent="0.3">
      <c r="A231" t="s">
        <v>88</v>
      </c>
      <c r="FM231">
        <v>0.33487437185929603</v>
      </c>
      <c r="FN231">
        <v>-0.24459153858677499</v>
      </c>
      <c r="FX231">
        <v>0.66512562814070397</v>
      </c>
      <c r="FY231">
        <v>-0.24459153858677499</v>
      </c>
      <c r="GG231">
        <v>0.36923391448662501</v>
      </c>
      <c r="GH231">
        <v>1.19008659990369E-2</v>
      </c>
      <c r="GI231">
        <v>0.385490981963928</v>
      </c>
      <c r="GJ231">
        <v>1.19008659990369E-2</v>
      </c>
      <c r="GR231">
        <v>0.36923391448662501</v>
      </c>
      <c r="GS231">
        <v>0.52742108467386295</v>
      </c>
      <c r="GT231">
        <v>0.385490981963928</v>
      </c>
      <c r="GU231">
        <v>0.52742108467386195</v>
      </c>
    </row>
    <row r="232" spans="1:203" x14ac:dyDescent="0.3">
      <c r="A232" t="s">
        <v>88</v>
      </c>
      <c r="FM232">
        <v>0.332261306532663</v>
      </c>
      <c r="FN232">
        <v>-0.25212005886091898</v>
      </c>
      <c r="FX232">
        <v>0.66773869346733705</v>
      </c>
      <c r="FY232">
        <v>-0.25212005886091898</v>
      </c>
      <c r="GG232">
        <v>0.37018466681520201</v>
      </c>
      <c r="GH232">
        <v>1.2039100276783499E-2</v>
      </c>
      <c r="GI232">
        <v>0.38653306613226501</v>
      </c>
      <c r="GJ232">
        <v>1.2039100276783499E-2</v>
      </c>
      <c r="GR232">
        <v>0.37018466681520201</v>
      </c>
      <c r="GS232">
        <v>0.52504007575274603</v>
      </c>
      <c r="GT232">
        <v>0.38653306613226501</v>
      </c>
      <c r="GU232">
        <v>0.52504007575274603</v>
      </c>
    </row>
    <row r="233" spans="1:203" x14ac:dyDescent="0.3">
      <c r="A233" t="s">
        <v>88</v>
      </c>
      <c r="FM233">
        <v>0.32964824120602998</v>
      </c>
      <c r="FN233">
        <v>-0.260092254267488</v>
      </c>
      <c r="FX233">
        <v>0.67035175879397002</v>
      </c>
      <c r="FY233">
        <v>-0.260092254267488</v>
      </c>
      <c r="GG233">
        <v>0.37113541914377801</v>
      </c>
      <c r="GH233">
        <v>1.2178156673556101E-2</v>
      </c>
      <c r="GI233">
        <v>0.38757515030060102</v>
      </c>
      <c r="GJ233">
        <v>1.2178156673556101E-2</v>
      </c>
      <c r="GR233">
        <v>0.37113541914377801</v>
      </c>
      <c r="GS233">
        <v>0.522662413901825</v>
      </c>
      <c r="GT233">
        <v>0.38757515030060102</v>
      </c>
      <c r="GU233">
        <v>0.522662413901825</v>
      </c>
    </row>
    <row r="234" spans="1:203" x14ac:dyDescent="0.3">
      <c r="A234" t="s">
        <v>88</v>
      </c>
      <c r="FM234">
        <v>0.32703517587939701</v>
      </c>
      <c r="FN234">
        <v>-0.26800426706915598</v>
      </c>
      <c r="FX234">
        <v>0.67296482412060299</v>
      </c>
      <c r="FY234">
        <v>-0.26800426706915598</v>
      </c>
      <c r="GG234">
        <v>0.37208617147235501</v>
      </c>
      <c r="GH234">
        <v>1.2318035470660099E-2</v>
      </c>
      <c r="GI234">
        <v>0.38861723446893798</v>
      </c>
      <c r="GJ234">
        <v>1.2318035470660099E-2</v>
      </c>
      <c r="GR234">
        <v>0.37208617147235501</v>
      </c>
      <c r="GS234">
        <v>0.52028810488626998</v>
      </c>
      <c r="GT234">
        <v>0.38861723446893798</v>
      </c>
      <c r="GU234">
        <v>0.52028810488626998</v>
      </c>
    </row>
    <row r="235" spans="1:203" x14ac:dyDescent="0.3">
      <c r="A235" t="s">
        <v>88</v>
      </c>
      <c r="FM235">
        <v>0.32442211055276399</v>
      </c>
      <c r="FN235">
        <v>-0.27593339239605102</v>
      </c>
      <c r="FX235">
        <v>0.67557788944723596</v>
      </c>
      <c r="FY235">
        <v>-0.27593339239605102</v>
      </c>
      <c r="GG235">
        <v>0.37303692380093101</v>
      </c>
      <c r="GH235">
        <v>1.2458736947938E-2</v>
      </c>
      <c r="GI235">
        <v>0.38965931863727499</v>
      </c>
      <c r="GJ235">
        <v>1.2458736947938E-2</v>
      </c>
      <c r="GR235">
        <v>0.37303692380093101</v>
      </c>
      <c r="GS235">
        <v>0.51791715449933096</v>
      </c>
      <c r="GT235">
        <v>0.38965931863727499</v>
      </c>
      <c r="GU235">
        <v>0.51791715449933096</v>
      </c>
    </row>
    <row r="236" spans="1:203" x14ac:dyDescent="0.3">
      <c r="A236" t="s">
        <v>88</v>
      </c>
      <c r="FM236">
        <v>0.32180904522613102</v>
      </c>
      <c r="FN236">
        <v>-0.28440379280675099</v>
      </c>
      <c r="FX236">
        <v>0.67819095477386904</v>
      </c>
      <c r="FY236">
        <v>-0.28440379280675099</v>
      </c>
      <c r="GG236">
        <v>0.37398767612950801</v>
      </c>
      <c r="GH236">
        <v>1.2600261383784801E-2</v>
      </c>
      <c r="GI236">
        <v>0.390701402805611</v>
      </c>
      <c r="GJ236">
        <v>1.2600261383784801E-2</v>
      </c>
      <c r="GR236">
        <v>0.37398767612950801</v>
      </c>
      <c r="GS236">
        <v>0.51554956856256295</v>
      </c>
      <c r="GT236">
        <v>0.390701402805611</v>
      </c>
      <c r="GU236">
        <v>0.51554956856256295</v>
      </c>
    </row>
    <row r="237" spans="1:203" x14ac:dyDescent="0.3">
      <c r="A237" t="s">
        <v>88</v>
      </c>
      <c r="FM237">
        <v>0.319195979899497</v>
      </c>
      <c r="FN237">
        <v>-0.29393963085983499</v>
      </c>
      <c r="FX237">
        <v>0.680804020100503</v>
      </c>
      <c r="FY237">
        <v>-0.29393963085983499</v>
      </c>
      <c r="GG237">
        <v>0.37493842845808401</v>
      </c>
      <c r="GH237">
        <v>1.27426090551634E-2</v>
      </c>
      <c r="GI237">
        <v>0.39174348697394801</v>
      </c>
      <c r="GJ237">
        <v>1.27426090551634E-2</v>
      </c>
      <c r="GR237">
        <v>0.37493842845808401</v>
      </c>
      <c r="GS237">
        <v>0.51318535292605205</v>
      </c>
      <c r="GT237">
        <v>0.39174348697394801</v>
      </c>
      <c r="GU237">
        <v>0.51318535292605205</v>
      </c>
    </row>
    <row r="238" spans="1:203" x14ac:dyDescent="0.3">
      <c r="A238" t="s">
        <v>88</v>
      </c>
      <c r="FM238">
        <v>0.31658291457286403</v>
      </c>
      <c r="FN238">
        <v>-0.30506506911388198</v>
      </c>
      <c r="FX238">
        <v>0.68341708542713597</v>
      </c>
      <c r="FY238">
        <v>-0.30506506911388198</v>
      </c>
      <c r="GG238">
        <v>0.375889180786661</v>
      </c>
      <c r="GH238">
        <v>1.288578023762E-2</v>
      </c>
      <c r="GI238">
        <v>0.39278557114228502</v>
      </c>
      <c r="GJ238">
        <v>1.288578023762E-2</v>
      </c>
      <c r="GR238">
        <v>0.375889180786661</v>
      </c>
      <c r="GS238">
        <v>0.51082451346864499</v>
      </c>
      <c r="GT238">
        <v>0.39278557114228502</v>
      </c>
      <c r="GU238">
        <v>0.51082451346864499</v>
      </c>
    </row>
    <row r="239" spans="1:203" x14ac:dyDescent="0.3">
      <c r="A239" t="s">
        <v>88</v>
      </c>
      <c r="FM239">
        <v>0.313969849246231</v>
      </c>
      <c r="FN239">
        <v>-0.31830427012746998</v>
      </c>
      <c r="FX239">
        <v>0.68603015075376905</v>
      </c>
      <c r="FY239">
        <v>-0.31830427012746998</v>
      </c>
      <c r="GG239">
        <v>0.376839933115237</v>
      </c>
      <c r="GH239">
        <v>1.30297752052987E-2</v>
      </c>
      <c r="GI239">
        <v>0.39382765531062103</v>
      </c>
      <c r="GJ239">
        <v>1.30297752052987E-2</v>
      </c>
      <c r="GR239">
        <v>0.376839933115237</v>
      </c>
      <c r="GS239">
        <v>0.50846705609818899</v>
      </c>
      <c r="GT239">
        <v>0.39382765531062103</v>
      </c>
      <c r="GU239">
        <v>0.50846705609818998</v>
      </c>
    </row>
    <row r="240" spans="1:203" x14ac:dyDescent="0.3">
      <c r="A240" t="s">
        <v>88</v>
      </c>
      <c r="FM240">
        <v>0.31135678391959798</v>
      </c>
      <c r="FN240">
        <v>-0.33433728139568197</v>
      </c>
      <c r="FX240">
        <v>0.68864321608040202</v>
      </c>
      <c r="FY240">
        <v>-0.33433728139568197</v>
      </c>
      <c r="GG240">
        <v>0.377790685443814</v>
      </c>
      <c r="GH240">
        <v>1.3174594230956099E-2</v>
      </c>
      <c r="GI240">
        <v>0.39486973947895798</v>
      </c>
      <c r="GJ240">
        <v>1.3174594230956099E-2</v>
      </c>
      <c r="GR240">
        <v>0.377790685443814</v>
      </c>
      <c r="GS240">
        <v>0.50611298675176197</v>
      </c>
      <c r="GT240">
        <v>0.39486973947895798</v>
      </c>
      <c r="GU240">
        <v>0.50611298675176197</v>
      </c>
    </row>
    <row r="241" spans="1:203" x14ac:dyDescent="0.3">
      <c r="A241" t="s">
        <v>88</v>
      </c>
      <c r="FM241">
        <v>0.30874371859296501</v>
      </c>
      <c r="FN241">
        <v>-0.35700955345319901</v>
      </c>
      <c r="FX241">
        <v>0.69125628140703499</v>
      </c>
      <c r="FY241">
        <v>-0.35700955345319901</v>
      </c>
      <c r="GG241">
        <v>0.37874143777239</v>
      </c>
      <c r="GH241">
        <v>1.3320237585976001E-2</v>
      </c>
      <c r="GI241">
        <v>0.39591182364729499</v>
      </c>
      <c r="GJ241">
        <v>1.3320237585976001E-2</v>
      </c>
      <c r="GR241">
        <v>0.37874143777239</v>
      </c>
      <c r="GS241">
        <v>0.50376231139591099</v>
      </c>
      <c r="GT241">
        <v>0.39591182364729499</v>
      </c>
      <c r="GU241">
        <v>0.50376231139591099</v>
      </c>
    </row>
    <row r="242" spans="1:203" x14ac:dyDescent="0.3">
      <c r="A242" t="s">
        <v>88</v>
      </c>
      <c r="FM242">
        <v>0.30613065326633199</v>
      </c>
      <c r="FN242">
        <v>-0.38758597307838899</v>
      </c>
      <c r="FX242">
        <v>0.69386934673366796</v>
      </c>
      <c r="FY242">
        <v>-0.38758597307838899</v>
      </c>
      <c r="GG242">
        <v>0.379692190100967</v>
      </c>
      <c r="GH242">
        <v>1.34667055403834E-2</v>
      </c>
      <c r="GI242">
        <v>0.396953907815631</v>
      </c>
      <c r="GJ242">
        <v>1.34667055403834E-2</v>
      </c>
      <c r="GR242">
        <v>0.379692190100967</v>
      </c>
      <c r="GS242">
        <v>0.50141503602689697</v>
      </c>
      <c r="GT242">
        <v>0.396953907815631</v>
      </c>
      <c r="GU242">
        <v>0.50141503602689697</v>
      </c>
    </row>
    <row r="243" spans="1:203" x14ac:dyDescent="0.3">
      <c r="A243" t="s">
        <v>88</v>
      </c>
      <c r="FM243">
        <v>0.30351758793969902</v>
      </c>
      <c r="FN243">
        <v>-0.42579393143536598</v>
      </c>
      <c r="FX243">
        <v>0.69648241206030104</v>
      </c>
      <c r="FY243">
        <v>-0.42579393143536598</v>
      </c>
      <c r="GG243">
        <v>0.380642942429544</v>
      </c>
      <c r="GH243">
        <v>1.3613998362858599E-2</v>
      </c>
      <c r="GI243">
        <v>0.39799599198396801</v>
      </c>
      <c r="GJ243">
        <v>1.3613998362858599E-2</v>
      </c>
      <c r="GR243">
        <v>0.380642942429544</v>
      </c>
      <c r="GS243">
        <v>0.49907116667093998</v>
      </c>
      <c r="GT243">
        <v>0.39799599198396801</v>
      </c>
      <c r="GU243">
        <v>0.49907116667093998</v>
      </c>
    </row>
    <row r="244" spans="1:203" x14ac:dyDescent="0.3">
      <c r="A244" t="s">
        <v>88</v>
      </c>
      <c r="FM244">
        <v>0.300904522613065</v>
      </c>
      <c r="FN244">
        <v>-0.471360819688244</v>
      </c>
      <c r="FX244">
        <v>0.699095477386935</v>
      </c>
      <c r="FY244">
        <v>-0.471360819688244</v>
      </c>
      <c r="GG244">
        <v>0.38159369475811999</v>
      </c>
      <c r="GH244">
        <v>1.3762116320750899E-2</v>
      </c>
      <c r="GI244">
        <v>0.39903807615230502</v>
      </c>
      <c r="GJ244">
        <v>1.3762116320750899E-2</v>
      </c>
      <c r="GR244">
        <v>0.38159369475811999</v>
      </c>
      <c r="GS244">
        <v>0.49673070938446101</v>
      </c>
      <c r="GT244">
        <v>0.39903807615230502</v>
      </c>
      <c r="GU244">
        <v>0.49673070938446101</v>
      </c>
    </row>
    <row r="245" spans="1:203" x14ac:dyDescent="0.3">
      <c r="A245" t="s">
        <v>88</v>
      </c>
      <c r="FM245">
        <v>0.29829145728643203</v>
      </c>
      <c r="FN245">
        <v>-0.52401402900113503</v>
      </c>
      <c r="FX245">
        <v>0.70170854271356797</v>
      </c>
      <c r="FY245">
        <v>-0.52401402900113503</v>
      </c>
      <c r="GG245">
        <v>0.38254444708669699</v>
      </c>
      <c r="GH245">
        <v>1.3911059680092E-2</v>
      </c>
      <c r="GI245">
        <v>0.40008016032064098</v>
      </c>
      <c r="GJ245">
        <v>1.3911059680092E-2</v>
      </c>
      <c r="GR245">
        <v>0.38254444708669699</v>
      </c>
      <c r="GS245">
        <v>0.494393670254336</v>
      </c>
      <c r="GT245">
        <v>0.40008016032064098</v>
      </c>
      <c r="GU245">
        <v>0.494393670254336</v>
      </c>
    </row>
    <row r="246" spans="1:203" x14ac:dyDescent="0.3">
      <c r="A246" t="s">
        <v>88</v>
      </c>
      <c r="FM246">
        <v>0.295678391959799</v>
      </c>
      <c r="FN246">
        <v>-0.58348095053815496</v>
      </c>
      <c r="FX246">
        <v>0.70432160804020105</v>
      </c>
      <c r="FY246">
        <v>-0.58348095053815496</v>
      </c>
      <c r="GG246">
        <v>0.38349519941527299</v>
      </c>
      <c r="GH246">
        <v>1.4060828705609599E-2</v>
      </c>
      <c r="GI246">
        <v>0.40112224448897799</v>
      </c>
      <c r="GJ246">
        <v>1.4060828705609599E-2</v>
      </c>
      <c r="GR246">
        <v>0.38349519941527299</v>
      </c>
      <c r="GS246">
        <v>0.49206005539814601</v>
      </c>
      <c r="GT246">
        <v>0.40112224448897799</v>
      </c>
      <c r="GU246">
        <v>0.49206005539814601</v>
      </c>
    </row>
    <row r="247" spans="1:203" x14ac:dyDescent="0.3">
      <c r="A247" t="s">
        <v>88</v>
      </c>
      <c r="FM247">
        <v>0.29306532663316598</v>
      </c>
      <c r="FN247">
        <v>-0.660122759245372</v>
      </c>
      <c r="FX247">
        <v>0.70693467336683402</v>
      </c>
      <c r="FY247">
        <v>-0.660122759245372</v>
      </c>
      <c r="GG247">
        <v>0.38444595174384999</v>
      </c>
      <c r="GH247">
        <v>1.4211423660740401E-2</v>
      </c>
      <c r="GI247">
        <v>0.402164328657315</v>
      </c>
      <c r="GJ247">
        <v>1.4211423660740401E-2</v>
      </c>
      <c r="GR247">
        <v>0.38444595174384999</v>
      </c>
      <c r="GS247">
        <v>0.48972987096443499</v>
      </c>
      <c r="GT247">
        <v>0.402164328657315</v>
      </c>
      <c r="GU247">
        <v>0.48972987096443499</v>
      </c>
    </row>
    <row r="248" spans="1:203" x14ac:dyDescent="0.3">
      <c r="A248" t="s">
        <v>88</v>
      </c>
      <c r="FM248">
        <v>0.29045226130653301</v>
      </c>
      <c r="FN248">
        <v>-0.77635065391804603</v>
      </c>
      <c r="FX248">
        <v>0.70954773869346699</v>
      </c>
      <c r="FY248">
        <v>-0.77635065391804603</v>
      </c>
      <c r="GG248">
        <v>0.38539670407242599</v>
      </c>
      <c r="GH248">
        <v>1.43628448076431E-2</v>
      </c>
      <c r="GI248">
        <v>0.40320641282565101</v>
      </c>
      <c r="GJ248">
        <v>1.43628448076431E-2</v>
      </c>
      <c r="GR248">
        <v>0.38539670407242599</v>
      </c>
      <c r="GS248">
        <v>0.48740312313296902</v>
      </c>
      <c r="GT248">
        <v>0.40320641282565101</v>
      </c>
      <c r="GU248">
        <v>0.48740312313296902</v>
      </c>
    </row>
    <row r="249" spans="1:203" x14ac:dyDescent="0.3">
      <c r="A249" t="s">
        <v>88</v>
      </c>
      <c r="FM249">
        <v>0.28783919597989899</v>
      </c>
      <c r="FN249">
        <v>-0.96034486235181005</v>
      </c>
      <c r="FX249">
        <v>0.71216080402010096</v>
      </c>
      <c r="FY249">
        <v>-0.96034486235181005</v>
      </c>
      <c r="GG249">
        <v>0.38634745640100299</v>
      </c>
      <c r="GH249">
        <v>1.45150924072111E-2</v>
      </c>
      <c r="GI249">
        <v>0.40424849699398802</v>
      </c>
      <c r="GJ249">
        <v>1.45150924072111E-2</v>
      </c>
      <c r="GR249">
        <v>0.38634745640100299</v>
      </c>
      <c r="GS249">
        <v>0.48507981811499501</v>
      </c>
      <c r="GT249">
        <v>0.40424849699398802</v>
      </c>
      <c r="GU249">
        <v>0.48507981811499501</v>
      </c>
    </row>
    <row r="250" spans="1:203" x14ac:dyDescent="0.3">
      <c r="A250" t="s">
        <v>88</v>
      </c>
      <c r="FM250">
        <v>0.28522613065326602</v>
      </c>
      <c r="FN250">
        <v>-1.1840050374705999</v>
      </c>
      <c r="FX250">
        <v>0.71477386934673404</v>
      </c>
      <c r="FY250">
        <v>-1.1840050374705999</v>
      </c>
      <c r="GG250">
        <v>0.38729820872957899</v>
      </c>
      <c r="GH250">
        <v>1.4668166719084901E-2</v>
      </c>
      <c r="GI250">
        <v>0.40529058116232503</v>
      </c>
      <c r="GJ250">
        <v>1.4668166719084901E-2</v>
      </c>
      <c r="GR250">
        <v>0.38729820872957899</v>
      </c>
      <c r="GS250">
        <v>0.48275996215350803</v>
      </c>
      <c r="GT250">
        <v>0.40529058116232503</v>
      </c>
      <c r="GU250">
        <v>0.48275996215350803</v>
      </c>
    </row>
    <row r="251" spans="1:203" x14ac:dyDescent="0.3">
      <c r="A251" t="s">
        <v>88</v>
      </c>
      <c r="FM251">
        <v>0.282613065326633</v>
      </c>
      <c r="FN251">
        <v>-1.35475918409611</v>
      </c>
      <c r="FX251">
        <v>0.717386934673367</v>
      </c>
      <c r="FY251">
        <v>-1.35475918409611</v>
      </c>
      <c r="GG251">
        <v>0.38824896105815598</v>
      </c>
      <c r="GH251">
        <v>1.48220680016647E-2</v>
      </c>
      <c r="GI251">
        <v>0.40633266533066098</v>
      </c>
      <c r="GJ251">
        <v>1.48220680016647E-2</v>
      </c>
      <c r="GR251">
        <v>0.38824896105815598</v>
      </c>
      <c r="GS251">
        <v>0.48044356152351603</v>
      </c>
      <c r="GT251">
        <v>0.40633266533066098</v>
      </c>
      <c r="GU251">
        <v>0.48044356152351603</v>
      </c>
    </row>
    <row r="252" spans="1:203" x14ac:dyDescent="0.3">
      <c r="A252" t="s">
        <v>88</v>
      </c>
      <c r="FM252">
        <v>0.28000000000000003</v>
      </c>
      <c r="FN252">
        <v>-1.5</v>
      </c>
      <c r="FX252">
        <v>0.72</v>
      </c>
      <c r="FY252">
        <v>-1.5</v>
      </c>
      <c r="GG252">
        <v>0.38919971338673198</v>
      </c>
      <c r="GH252">
        <v>1.4976796512122499E-2</v>
      </c>
      <c r="GI252">
        <v>0.40737474949899799</v>
      </c>
      <c r="GJ252">
        <v>1.4976796512122499E-2</v>
      </c>
      <c r="GR252">
        <v>0.38919971338673198</v>
      </c>
      <c r="GS252">
        <v>0.47813062253231597</v>
      </c>
      <c r="GT252">
        <v>0.40737474949899799</v>
      </c>
      <c r="GU252">
        <v>0.47813062253231597</v>
      </c>
    </row>
    <row r="253" spans="1:203" x14ac:dyDescent="0.3">
      <c r="A253" t="s">
        <v>88</v>
      </c>
      <c r="GG253">
        <v>0.39015046571530898</v>
      </c>
      <c r="GH253">
        <v>1.5132352506413999E-2</v>
      </c>
      <c r="GI253">
        <v>0.408416833667335</v>
      </c>
      <c r="GJ253">
        <v>1.51323525064141E-2</v>
      </c>
      <c r="GR253">
        <v>0.39015046571530898</v>
      </c>
      <c r="GS253">
        <v>0.47582115151976401</v>
      </c>
      <c r="GT253">
        <v>0.408416833667335</v>
      </c>
      <c r="GU253">
        <v>0.47582115151976401</v>
      </c>
    </row>
    <row r="254" spans="1:203" x14ac:dyDescent="0.3">
      <c r="A254" t="s">
        <v>88</v>
      </c>
      <c r="GG254">
        <v>0.39110121804388598</v>
      </c>
      <c r="GH254">
        <v>1.5288736239290701E-2</v>
      </c>
      <c r="GI254">
        <v>0.40945891783567101</v>
      </c>
      <c r="GJ254">
        <v>1.5288736239290701E-2</v>
      </c>
      <c r="GR254">
        <v>0.39110121804388598</v>
      </c>
      <c r="GS254">
        <v>0.473515154858552</v>
      </c>
      <c r="GT254">
        <v>0.40945891783567101</v>
      </c>
      <c r="GU254">
        <v>0.473515154858552</v>
      </c>
    </row>
    <row r="255" spans="1:203" x14ac:dyDescent="0.3">
      <c r="A255" t="s">
        <v>88</v>
      </c>
      <c r="GG255">
        <v>0.39205197037246198</v>
      </c>
      <c r="GH255">
        <v>1.54459479643112E-2</v>
      </c>
      <c r="GI255">
        <v>0.41050100200400802</v>
      </c>
      <c r="GJ255">
        <v>1.54459479643112E-2</v>
      </c>
      <c r="GR255">
        <v>0.39205197037246198</v>
      </c>
      <c r="GS255">
        <v>0.471212638954495</v>
      </c>
      <c r="GT255">
        <v>0.41050100200400802</v>
      </c>
      <c r="GU255">
        <v>0.471212638954495</v>
      </c>
    </row>
    <row r="256" spans="1:203" x14ac:dyDescent="0.3">
      <c r="A256" t="s">
        <v>88</v>
      </c>
      <c r="GG256">
        <v>0.39300272270103898</v>
      </c>
      <c r="GH256">
        <v>1.56039879338527E-2</v>
      </c>
      <c r="GI256">
        <v>0.41154308617234497</v>
      </c>
      <c r="GJ256">
        <v>1.56039879338527E-2</v>
      </c>
      <c r="GR256">
        <v>0.39300272270103898</v>
      </c>
      <c r="GS256">
        <v>0.468913610246805</v>
      </c>
      <c r="GT256">
        <v>0.41154308617234497</v>
      </c>
      <c r="GU256">
        <v>0.468913610246805</v>
      </c>
    </row>
    <row r="257" spans="1:203" x14ac:dyDescent="0.3">
      <c r="A257" t="s">
        <v>88</v>
      </c>
      <c r="GG257">
        <v>0.39395347502961497</v>
      </c>
      <c r="GH257">
        <v>1.5762856399122602E-2</v>
      </c>
      <c r="GI257">
        <v>0.41258517034068098</v>
      </c>
      <c r="GJ257">
        <v>1.5762856399122602E-2</v>
      </c>
      <c r="GR257">
        <v>0.39395347502961497</v>
      </c>
      <c r="GS257">
        <v>0.46661807520838899</v>
      </c>
      <c r="GT257">
        <v>0.41258517034068098</v>
      </c>
      <c r="GU257">
        <v>0.46661807520838899</v>
      </c>
    </row>
    <row r="258" spans="1:203" x14ac:dyDescent="0.3">
      <c r="A258" t="s">
        <v>88</v>
      </c>
      <c r="GG258">
        <v>0.39490422735819197</v>
      </c>
      <c r="GH258">
        <v>1.5922553610169501E-2</v>
      </c>
      <c r="GI258">
        <v>0.41362725450901799</v>
      </c>
      <c r="GJ258">
        <v>1.5922553610169501E-2</v>
      </c>
      <c r="GR258">
        <v>0.39490422735819197</v>
      </c>
      <c r="GS258">
        <v>0.46432604034613201</v>
      </c>
      <c r="GT258">
        <v>0.41362725450901799</v>
      </c>
      <c r="GU258">
        <v>0.46432604034613201</v>
      </c>
    </row>
    <row r="259" spans="1:203" x14ac:dyDescent="0.3">
      <c r="A259" t="s">
        <v>88</v>
      </c>
      <c r="GG259">
        <v>0.39585497968676803</v>
      </c>
      <c r="GH259">
        <v>1.6083079815894099E-2</v>
      </c>
      <c r="GI259">
        <v>0.414669338677355</v>
      </c>
      <c r="GJ259">
        <v>1.6083079815894099E-2</v>
      </c>
      <c r="GR259">
        <v>0.39585497968676803</v>
      </c>
      <c r="GS259">
        <v>0.46203751220119499</v>
      </c>
      <c r="GT259">
        <v>0.414669338677355</v>
      </c>
      <c r="GU259">
        <v>0.46203751220119499</v>
      </c>
    </row>
    <row r="260" spans="1:203" x14ac:dyDescent="0.3">
      <c r="A260" t="s">
        <v>88</v>
      </c>
      <c r="GG260">
        <v>0.39680573201534503</v>
      </c>
      <c r="GH260">
        <v>1.6244435264060199E-2</v>
      </c>
      <c r="GI260">
        <v>0.41571142284569101</v>
      </c>
      <c r="GJ260">
        <v>1.6244435264060102E-2</v>
      </c>
      <c r="GR260">
        <v>0.39680573201534503</v>
      </c>
      <c r="GS260">
        <v>0.459752497349315</v>
      </c>
      <c r="GT260">
        <v>0.41571142284569101</v>
      </c>
      <c r="GU260">
        <v>0.459752497349315</v>
      </c>
    </row>
    <row r="261" spans="1:203" x14ac:dyDescent="0.3">
      <c r="A261" t="s">
        <v>88</v>
      </c>
      <c r="GG261">
        <v>0.39775648434392102</v>
      </c>
      <c r="GH261">
        <v>1.6406620201305001E-2</v>
      </c>
      <c r="GI261">
        <v>0.41675350701402802</v>
      </c>
      <c r="GJ261">
        <v>1.6406620201305001E-2</v>
      </c>
      <c r="GR261">
        <v>0.39775648434392102</v>
      </c>
      <c r="GS261">
        <v>0.457471002401102</v>
      </c>
      <c r="GT261">
        <v>0.41675350701402802</v>
      </c>
      <c r="GU261">
        <v>0.457471002401102</v>
      </c>
    </row>
    <row r="262" spans="1:203" x14ac:dyDescent="0.3">
      <c r="A262" t="s">
        <v>88</v>
      </c>
      <c r="GG262">
        <v>0.39870723667249802</v>
      </c>
      <c r="GH262">
        <v>1.6569634873150201E-2</v>
      </c>
      <c r="GI262">
        <v>0.41779559118236498</v>
      </c>
      <c r="GJ262">
        <v>1.6569634873150201E-2</v>
      </c>
      <c r="GR262">
        <v>0.39870723667249802</v>
      </c>
      <c r="GS262">
        <v>0.45519303400234801</v>
      </c>
      <c r="GT262">
        <v>0.41779559118236498</v>
      </c>
      <c r="GU262">
        <v>0.45519303400234801</v>
      </c>
    </row>
    <row r="263" spans="1:203" x14ac:dyDescent="0.3">
      <c r="A263" t="s">
        <v>88</v>
      </c>
      <c r="GG263">
        <v>0.39965798900107402</v>
      </c>
      <c r="GH263">
        <v>1.6733479524011999E-2</v>
      </c>
      <c r="GI263">
        <v>0.41883767535070099</v>
      </c>
      <c r="GJ263">
        <v>1.6733479524011999E-2</v>
      </c>
      <c r="GR263">
        <v>0.39965798900107402</v>
      </c>
      <c r="GS263">
        <v>0.452918598834333</v>
      </c>
      <c r="GT263">
        <v>0.41883767535070099</v>
      </c>
      <c r="GU263">
        <v>0.452918598834333</v>
      </c>
    </row>
    <row r="264" spans="1:203" x14ac:dyDescent="0.3">
      <c r="A264" t="s">
        <v>88</v>
      </c>
      <c r="GG264">
        <v>0.40060874132965102</v>
      </c>
      <c r="GH264">
        <v>1.6898154397211301E-2</v>
      </c>
      <c r="GI264">
        <v>0.419879759519038</v>
      </c>
      <c r="GJ264">
        <v>1.6898154397211301E-2</v>
      </c>
      <c r="GR264">
        <v>0.40060874132965102</v>
      </c>
      <c r="GS264">
        <v>0.45064770361414203</v>
      </c>
      <c r="GT264">
        <v>0.419879759519038</v>
      </c>
      <c r="GU264">
        <v>0.45064770361414203</v>
      </c>
    </row>
    <row r="265" spans="1:203" x14ac:dyDescent="0.3">
      <c r="A265" t="s">
        <v>88</v>
      </c>
      <c r="GG265">
        <v>0.40155949365822802</v>
      </c>
      <c r="GH265">
        <v>1.70636597349841E-2</v>
      </c>
      <c r="GI265">
        <v>0.42092184368737501</v>
      </c>
      <c r="GJ265">
        <v>1.70636597349841E-2</v>
      </c>
      <c r="GR265">
        <v>0.40155949365822802</v>
      </c>
      <c r="GS265">
        <v>0.44838035509497798</v>
      </c>
      <c r="GT265">
        <v>0.42092184368737501</v>
      </c>
      <c r="GU265">
        <v>0.44838035509497798</v>
      </c>
    </row>
    <row r="266" spans="1:203" x14ac:dyDescent="0.3">
      <c r="A266" t="s">
        <v>88</v>
      </c>
      <c r="GG266">
        <v>0.40251024598680402</v>
      </c>
      <c r="GH266">
        <v>1.7229995778490902E-2</v>
      </c>
      <c r="GI266">
        <v>0.42196392785571102</v>
      </c>
      <c r="GJ266">
        <v>1.7229995778490902E-2</v>
      </c>
      <c r="GR266">
        <v>0.40251024598680402</v>
      </c>
      <c r="GS266">
        <v>0.44611656006648498</v>
      </c>
      <c r="GT266">
        <v>0.42196392785571102</v>
      </c>
      <c r="GU266">
        <v>0.44611656006648498</v>
      </c>
    </row>
    <row r="267" spans="1:203" x14ac:dyDescent="0.3">
      <c r="A267" t="s">
        <v>88</v>
      </c>
      <c r="GG267">
        <v>0.40346099831538101</v>
      </c>
      <c r="GH267">
        <v>1.7397162767827299E-2</v>
      </c>
      <c r="GI267">
        <v>0.42300601202404797</v>
      </c>
      <c r="GJ267">
        <v>1.7397162767827299E-2</v>
      </c>
      <c r="GR267">
        <v>0.40346099831538101</v>
      </c>
      <c r="GS267">
        <v>0.44385632535507102</v>
      </c>
      <c r="GT267">
        <v>0.42300601202404797</v>
      </c>
      <c r="GU267">
        <v>0.44385632535507102</v>
      </c>
    </row>
    <row r="268" spans="1:203" x14ac:dyDescent="0.3">
      <c r="A268" t="s">
        <v>88</v>
      </c>
      <c r="GG268">
        <v>0.40441175064395701</v>
      </c>
      <c r="GH268">
        <v>1.7565160942032799E-2</v>
      </c>
      <c r="GI268">
        <v>0.42404809619238498</v>
      </c>
      <c r="GJ268">
        <v>1.7565160942032799E-2</v>
      </c>
      <c r="GR268">
        <v>0.40441175064395701</v>
      </c>
      <c r="GS268">
        <v>0.44159965782423699</v>
      </c>
      <c r="GT268">
        <v>0.42404809619238498</v>
      </c>
      <c r="GU268">
        <v>0.44159965782423699</v>
      </c>
    </row>
    <row r="269" spans="1:203" x14ac:dyDescent="0.3">
      <c r="A269" t="s">
        <v>88</v>
      </c>
      <c r="GG269">
        <v>0.40536250297253401</v>
      </c>
      <c r="GH269">
        <v>1.7733990539101002E-2</v>
      </c>
      <c r="GI269">
        <v>0.42509018036072099</v>
      </c>
      <c r="GJ269">
        <v>1.7733990539101002E-2</v>
      </c>
      <c r="GR269">
        <v>0.40536250297253401</v>
      </c>
      <c r="GS269">
        <v>0.43934656437491099</v>
      </c>
      <c r="GT269">
        <v>0.42509018036072099</v>
      </c>
      <c r="GU269">
        <v>0.43934656437491099</v>
      </c>
    </row>
    <row r="270" spans="1:203" x14ac:dyDescent="0.3">
      <c r="A270" t="s">
        <v>88</v>
      </c>
      <c r="GG270">
        <v>0.40631325530111001</v>
      </c>
      <c r="GH270">
        <v>1.7903651795988799E-2</v>
      </c>
      <c r="GI270">
        <v>0.426132264529058</v>
      </c>
      <c r="GJ270">
        <v>1.7903651795988799E-2</v>
      </c>
      <c r="GR270">
        <v>0.40631325530111001</v>
      </c>
      <c r="GS270">
        <v>0.43709705194578402</v>
      </c>
      <c r="GT270">
        <v>0.426132264529058</v>
      </c>
      <c r="GU270">
        <v>0.43709705194578402</v>
      </c>
    </row>
    <row r="271" spans="1:203" x14ac:dyDescent="0.3">
      <c r="A271" t="s">
        <v>88</v>
      </c>
      <c r="GG271">
        <v>0.40726400762968701</v>
      </c>
      <c r="GH271">
        <v>1.8074144948625501E-2</v>
      </c>
      <c r="GI271">
        <v>0.42717434869739501</v>
      </c>
      <c r="GJ271">
        <v>1.8074144948625501E-2</v>
      </c>
      <c r="GR271">
        <v>0.40726400762968701</v>
      </c>
      <c r="GS271">
        <v>0.43485112751365201</v>
      </c>
      <c r="GT271">
        <v>0.42717434869739501</v>
      </c>
      <c r="GU271">
        <v>0.43485112751365201</v>
      </c>
    </row>
    <row r="272" spans="1:203" x14ac:dyDescent="0.3">
      <c r="A272" t="s">
        <v>88</v>
      </c>
      <c r="GG272">
        <v>0.40821475995826301</v>
      </c>
      <c r="GH272">
        <v>1.8245470231922401E-2</v>
      </c>
      <c r="GI272">
        <v>0.42821643286573202</v>
      </c>
      <c r="GJ272">
        <v>1.8245470231922401E-2</v>
      </c>
      <c r="GR272">
        <v>0.40821475995826301</v>
      </c>
      <c r="GS272">
        <v>0.43260879809376002</v>
      </c>
      <c r="GT272">
        <v>0.42821643286573202</v>
      </c>
      <c r="GU272">
        <v>0.43260879809376002</v>
      </c>
    </row>
    <row r="273" spans="1:203" x14ac:dyDescent="0.3">
      <c r="A273" t="s">
        <v>88</v>
      </c>
      <c r="GG273">
        <v>0.40916551228684001</v>
      </c>
      <c r="GH273">
        <v>1.8417627879781202E-2</v>
      </c>
      <c r="GI273">
        <v>0.42925851703406798</v>
      </c>
      <c r="GJ273">
        <v>1.8417627879781202E-2</v>
      </c>
      <c r="GR273">
        <v>0.40916551228684001</v>
      </c>
      <c r="GS273">
        <v>0.43037007074015099</v>
      </c>
      <c r="GT273">
        <v>0.42925851703406798</v>
      </c>
      <c r="GU273">
        <v>0.43037007074015099</v>
      </c>
    </row>
    <row r="274" spans="1:203" x14ac:dyDescent="0.3">
      <c r="A274" t="s">
        <v>88</v>
      </c>
      <c r="GG274">
        <v>0.410116264615417</v>
      </c>
      <c r="GH274">
        <v>1.85906181251035E-2</v>
      </c>
      <c r="GI274">
        <v>0.43030060120240499</v>
      </c>
      <c r="GJ274">
        <v>1.85906181251035E-2</v>
      </c>
      <c r="GR274">
        <v>0.410116264615417</v>
      </c>
      <c r="GS274">
        <v>0.42813495254602502</v>
      </c>
      <c r="GT274">
        <v>0.43030060120240499</v>
      </c>
      <c r="GU274">
        <v>0.42813495254602502</v>
      </c>
    </row>
    <row r="275" spans="1:203" x14ac:dyDescent="0.3">
      <c r="A275" t="s">
        <v>88</v>
      </c>
      <c r="GG275">
        <v>0.411067016943993</v>
      </c>
      <c r="GH275">
        <v>1.87644411997995E-2</v>
      </c>
      <c r="GI275">
        <v>0.431342685370742</v>
      </c>
      <c r="GJ275">
        <v>1.87644411997995E-2</v>
      </c>
      <c r="GR275">
        <v>0.411067016943993</v>
      </c>
      <c r="GS275">
        <v>0.42590345064409402</v>
      </c>
      <c r="GT275">
        <v>0.431342685370742</v>
      </c>
      <c r="GU275">
        <v>0.42590345064409402</v>
      </c>
    </row>
    <row r="276" spans="1:203" x14ac:dyDescent="0.3">
      <c r="A276" t="s">
        <v>88</v>
      </c>
      <c r="GG276">
        <v>0.41201776927257</v>
      </c>
      <c r="GH276">
        <v>1.89390973347962E-2</v>
      </c>
      <c r="GI276">
        <v>0.43238476953907801</v>
      </c>
      <c r="GJ276">
        <v>1.89390973347962E-2</v>
      </c>
      <c r="GR276">
        <v>0.41201776927257</v>
      </c>
      <c r="GS276">
        <v>0.42367557220694402</v>
      </c>
      <c r="GT276">
        <v>0.43238476953907801</v>
      </c>
      <c r="GU276">
        <v>0.42367557220694402</v>
      </c>
    </row>
    <row r="277" spans="1:203" x14ac:dyDescent="0.3">
      <c r="A277" t="s">
        <v>88</v>
      </c>
      <c r="GG277">
        <v>0.412968521601146</v>
      </c>
      <c r="GH277">
        <v>1.9114586760046501E-2</v>
      </c>
      <c r="GI277">
        <v>0.43342685370741502</v>
      </c>
      <c r="GJ277">
        <v>1.9114586760046501E-2</v>
      </c>
      <c r="GR277">
        <v>0.412968521601146</v>
      </c>
      <c r="GS277">
        <v>0.42145132444740901</v>
      </c>
      <c r="GT277">
        <v>0.43342685370741502</v>
      </c>
      <c r="GU277">
        <v>0.42145132444740901</v>
      </c>
    </row>
    <row r="278" spans="1:203" x14ac:dyDescent="0.3">
      <c r="A278" t="s">
        <v>88</v>
      </c>
      <c r="GG278">
        <v>0.413919273929723</v>
      </c>
      <c r="GH278">
        <v>1.92909097045376E-2</v>
      </c>
      <c r="GI278">
        <v>0.43446893787575203</v>
      </c>
      <c r="GJ278">
        <v>1.92909097045376E-2</v>
      </c>
      <c r="GR278">
        <v>0.413919273929723</v>
      </c>
      <c r="GS278">
        <v>0.41923071461893702</v>
      </c>
      <c r="GT278">
        <v>0.43446893787575203</v>
      </c>
      <c r="GU278">
        <v>0.41923071461893702</v>
      </c>
    </row>
    <row r="279" spans="1:203" x14ac:dyDescent="0.3">
      <c r="A279" t="s">
        <v>88</v>
      </c>
      <c r="GG279">
        <v>0.414870026258299</v>
      </c>
      <c r="GH279">
        <v>1.94680663962991E-2</v>
      </c>
      <c r="GI279">
        <v>0.43551102204408798</v>
      </c>
      <c r="GJ279">
        <v>1.94680663962991E-2</v>
      </c>
      <c r="GR279">
        <v>0.414870026258299</v>
      </c>
      <c r="GS279">
        <v>0.41701375001597202</v>
      </c>
      <c r="GT279">
        <v>0.43551102204408798</v>
      </c>
      <c r="GU279">
        <v>0.41701375001597202</v>
      </c>
    </row>
    <row r="280" spans="1:203" x14ac:dyDescent="0.3">
      <c r="A280" t="s">
        <v>88</v>
      </c>
      <c r="GG280">
        <v>0.41582077858687599</v>
      </c>
      <c r="GH280">
        <v>1.9646057062411099E-2</v>
      </c>
      <c r="GI280">
        <v>0.43655310621242499</v>
      </c>
      <c r="GJ280">
        <v>1.9646057062411099E-2</v>
      </c>
      <c r="GR280">
        <v>0.41582077858687599</v>
      </c>
      <c r="GS280">
        <v>0.41480043797433602</v>
      </c>
      <c r="GT280">
        <v>0.43655310621242499</v>
      </c>
      <c r="GU280">
        <v>0.41480043797433602</v>
      </c>
    </row>
    <row r="281" spans="1:203" x14ac:dyDescent="0.3">
      <c r="A281" t="s">
        <v>88</v>
      </c>
      <c r="GG281">
        <v>0.41677153091545199</v>
      </c>
      <c r="GH281">
        <v>1.9824881929013001E-2</v>
      </c>
      <c r="GI281">
        <v>0.437595190380762</v>
      </c>
      <c r="GJ281">
        <v>1.9824881929013001E-2</v>
      </c>
      <c r="GR281">
        <v>0.41677153091545199</v>
      </c>
      <c r="GS281">
        <v>0.41259078587161702</v>
      </c>
      <c r="GT281">
        <v>0.437595190380762</v>
      </c>
      <c r="GU281">
        <v>0.41259078587161702</v>
      </c>
    </row>
    <row r="282" spans="1:203" x14ac:dyDescent="0.3">
      <c r="A282" t="s">
        <v>88</v>
      </c>
      <c r="GG282">
        <v>0.41772228324402899</v>
      </c>
      <c r="GH282">
        <v>2.00045412213108E-2</v>
      </c>
      <c r="GI282">
        <v>0.43863727454909801</v>
      </c>
      <c r="GJ282">
        <v>2.00045412213108E-2</v>
      </c>
      <c r="GR282">
        <v>0.41772228324402899</v>
      </c>
      <c r="GS282">
        <v>0.41038480112755699</v>
      </c>
      <c r="GT282">
        <v>0.43863727454909801</v>
      </c>
      <c r="GU282">
        <v>0.41038480112755699</v>
      </c>
    </row>
    <row r="283" spans="1:203" x14ac:dyDescent="0.3">
      <c r="A283" t="s">
        <v>88</v>
      </c>
      <c r="GG283">
        <v>0.41867303557260499</v>
      </c>
      <c r="GH283">
        <v>2.0185035163585399E-2</v>
      </c>
      <c r="GI283">
        <v>0.43967935871743502</v>
      </c>
      <c r="GJ283">
        <v>2.0185035163585399E-2</v>
      </c>
      <c r="GR283">
        <v>0.41867303557260499</v>
      </c>
      <c r="GS283">
        <v>0.40818249120445799</v>
      </c>
      <c r="GT283">
        <v>0.43967935871743502</v>
      </c>
      <c r="GU283">
        <v>0.40818249120445799</v>
      </c>
    </row>
    <row r="284" spans="1:203" x14ac:dyDescent="0.3">
      <c r="A284" t="s">
        <v>88</v>
      </c>
      <c r="GG284">
        <v>0.41962378790118199</v>
      </c>
      <c r="GH284">
        <v>2.0366363979200199E-2</v>
      </c>
      <c r="GI284">
        <v>0.44072144288577197</v>
      </c>
      <c r="GJ284">
        <v>2.0366363979200199E-2</v>
      </c>
      <c r="GR284">
        <v>0.41962378790118199</v>
      </c>
      <c r="GS284">
        <v>0.40598386360757699</v>
      </c>
      <c r="GT284">
        <v>0.44072144288577197</v>
      </c>
      <c r="GU284">
        <v>0.40598386360757799</v>
      </c>
    </row>
    <row r="285" spans="1:203" x14ac:dyDescent="0.3">
      <c r="A285" t="s">
        <v>88</v>
      </c>
      <c r="GG285">
        <v>0.42057454022975799</v>
      </c>
      <c r="GH285">
        <v>2.0548527890609201E-2</v>
      </c>
      <c r="GI285">
        <v>0.44176352705410799</v>
      </c>
      <c r="GJ285">
        <v>2.0548527890609201E-2</v>
      </c>
      <c r="GR285">
        <v>0.42057454022975799</v>
      </c>
      <c r="GS285">
        <v>0.40378892588554099</v>
      </c>
      <c r="GT285">
        <v>0.44176352705410799</v>
      </c>
      <c r="GU285">
        <v>0.40378892588554099</v>
      </c>
    </row>
    <row r="286" spans="1:203" x14ac:dyDescent="0.3">
      <c r="A286" t="s">
        <v>88</v>
      </c>
      <c r="GG286">
        <v>0.42152529255833499</v>
      </c>
      <c r="GH286">
        <v>2.0731527119364102E-2</v>
      </c>
      <c r="GI286">
        <v>0.44280561122244499</v>
      </c>
      <c r="GJ286">
        <v>2.0731527119364102E-2</v>
      </c>
      <c r="GR286">
        <v>0.42152529255833499</v>
      </c>
      <c r="GS286">
        <v>0.40159768563075399</v>
      </c>
      <c r="GT286">
        <v>0.44280561122244499</v>
      </c>
      <c r="GU286">
        <v>0.40159768563075399</v>
      </c>
    </row>
    <row r="287" spans="1:203" x14ac:dyDescent="0.3">
      <c r="A287" t="s">
        <v>88</v>
      </c>
      <c r="GG287">
        <v>0.42247604488691198</v>
      </c>
      <c r="GH287">
        <v>2.09153618861222E-2</v>
      </c>
      <c r="GI287">
        <v>0.443847695390782</v>
      </c>
      <c r="GJ287">
        <v>2.09153618861222E-2</v>
      </c>
      <c r="GR287">
        <v>0.42247604488691198</v>
      </c>
      <c r="GS287">
        <v>0.39941015047982398</v>
      </c>
      <c r="GT287">
        <v>0.443847695390782</v>
      </c>
      <c r="GU287">
        <v>0.39941015047982398</v>
      </c>
    </row>
    <row r="288" spans="1:203" x14ac:dyDescent="0.3">
      <c r="A288" t="s">
        <v>88</v>
      </c>
      <c r="GG288">
        <v>0.42342679721548798</v>
      </c>
      <c r="GH288">
        <v>2.1100032410653599E-2</v>
      </c>
      <c r="GI288">
        <v>0.44488977955911801</v>
      </c>
      <c r="GJ288">
        <v>2.11000324106537E-2</v>
      </c>
      <c r="GR288">
        <v>0.42342679721548798</v>
      </c>
      <c r="GS288">
        <v>0.39722632811398101</v>
      </c>
      <c r="GT288">
        <v>0.44488977955911801</v>
      </c>
      <c r="GU288">
        <v>0.39722632811398001</v>
      </c>
    </row>
    <row r="289" spans="1:203" x14ac:dyDescent="0.3">
      <c r="A289" t="s">
        <v>88</v>
      </c>
      <c r="GG289">
        <v>0.42437754954406498</v>
      </c>
      <c r="GH289">
        <v>2.1285538911848999E-2</v>
      </c>
      <c r="GI289">
        <v>0.44593186372745502</v>
      </c>
      <c r="GJ289">
        <v>2.1285538911848999E-2</v>
      </c>
      <c r="GR289">
        <v>0.42437754954406498</v>
      </c>
      <c r="GS289">
        <v>0.39504622625951102</v>
      </c>
      <c r="GT289">
        <v>0.44593186372745502</v>
      </c>
      <c r="GU289">
        <v>0.39504622625951102</v>
      </c>
    </row>
    <row r="290" spans="1:203" x14ac:dyDescent="0.3">
      <c r="A290" t="s">
        <v>88</v>
      </c>
      <c r="GG290">
        <v>0.42532830187264098</v>
      </c>
      <c r="GH290">
        <v>2.1471881607726E-2</v>
      </c>
      <c r="GI290">
        <v>0.44697394789579198</v>
      </c>
      <c r="GJ290">
        <v>2.1471881607726E-2</v>
      </c>
      <c r="GR290">
        <v>0.42532830187264098</v>
      </c>
      <c r="GS290">
        <v>0.39286985268819502</v>
      </c>
      <c r="GT290">
        <v>0.44697394789579198</v>
      </c>
      <c r="GU290">
        <v>0.39286985268819502</v>
      </c>
    </row>
    <row r="291" spans="1:203" x14ac:dyDescent="0.3">
      <c r="A291" t="s">
        <v>88</v>
      </c>
      <c r="GG291">
        <v>0.42627905420121798</v>
      </c>
      <c r="GH291">
        <v>2.16590607154373E-2</v>
      </c>
      <c r="GI291">
        <v>0.44801603206412799</v>
      </c>
      <c r="GJ291">
        <v>2.16590607154373E-2</v>
      </c>
      <c r="GR291">
        <v>0.42627905420121798</v>
      </c>
      <c r="GS291">
        <v>0.39069721521774597</v>
      </c>
      <c r="GT291">
        <v>0.44801603206412799</v>
      </c>
      <c r="GU291">
        <v>0.39069721521774597</v>
      </c>
    </row>
    <row r="292" spans="1:203" x14ac:dyDescent="0.3">
      <c r="A292" t="s">
        <v>88</v>
      </c>
      <c r="GG292">
        <v>0.42722980652979398</v>
      </c>
      <c r="GH292">
        <v>2.18470764512772E-2</v>
      </c>
      <c r="GI292">
        <v>0.449058116232465</v>
      </c>
      <c r="GJ292">
        <v>2.18470764512772E-2</v>
      </c>
      <c r="GR292">
        <v>0.42722980652979398</v>
      </c>
      <c r="GS292">
        <v>0.38852832171225898</v>
      </c>
      <c r="GT292">
        <v>0.449058116232465</v>
      </c>
      <c r="GU292">
        <v>0.38852832171225898</v>
      </c>
    </row>
    <row r="293" spans="1:203" x14ac:dyDescent="0.3">
      <c r="A293" t="s">
        <v>88</v>
      </c>
      <c r="GG293">
        <v>0.42818055885837097</v>
      </c>
      <c r="GH293">
        <v>2.20359290306886E-2</v>
      </c>
      <c r="GI293">
        <v>0.45010020040080201</v>
      </c>
      <c r="GJ293">
        <v>2.20359290306886E-2</v>
      </c>
      <c r="GR293">
        <v>0.42818055885837097</v>
      </c>
      <c r="GS293">
        <v>0.38636318008266801</v>
      </c>
      <c r="GT293">
        <v>0.45010020040080201</v>
      </c>
      <c r="GU293">
        <v>0.38636318008266801</v>
      </c>
    </row>
    <row r="294" spans="1:203" x14ac:dyDescent="0.3">
      <c r="A294" t="s">
        <v>88</v>
      </c>
      <c r="GG294">
        <v>0.42913131118694697</v>
      </c>
      <c r="GH294">
        <v>2.22256186682699E-2</v>
      </c>
      <c r="GI294">
        <v>0.45114228456913802</v>
      </c>
      <c r="GJ294">
        <v>2.22256186682699E-2</v>
      </c>
      <c r="GR294">
        <v>0.42913131118694697</v>
      </c>
      <c r="GS294">
        <v>0.38420179828720602</v>
      </c>
      <c r="GT294">
        <v>0.45114228456913802</v>
      </c>
      <c r="GU294">
        <v>0.38420179828720602</v>
      </c>
    </row>
    <row r="295" spans="1:203" x14ac:dyDescent="0.3">
      <c r="A295" t="s">
        <v>88</v>
      </c>
      <c r="GG295">
        <v>0.43008206351552403</v>
      </c>
      <c r="GH295">
        <v>2.2416145577782098E-2</v>
      </c>
      <c r="GI295">
        <v>0.45218436873747497</v>
      </c>
      <c r="GJ295">
        <v>2.2416145577782098E-2</v>
      </c>
      <c r="GR295">
        <v>0.43008206351552403</v>
      </c>
      <c r="GS295">
        <v>0.38204418433186799</v>
      </c>
      <c r="GT295">
        <v>0.45218436873747497</v>
      </c>
      <c r="GU295">
        <v>0.38204418433186799</v>
      </c>
    </row>
    <row r="296" spans="1:203" x14ac:dyDescent="0.3">
      <c r="A296" t="s">
        <v>88</v>
      </c>
      <c r="GG296">
        <v>0.43103281584410003</v>
      </c>
      <c r="GH296">
        <v>2.2607509972155101E-2</v>
      </c>
      <c r="GI296">
        <v>0.45322645290581198</v>
      </c>
      <c r="GJ296">
        <v>2.2607509972155101E-2</v>
      </c>
      <c r="GR296">
        <v>0.43103281584410003</v>
      </c>
      <c r="GS296">
        <v>0.37989034627089002</v>
      </c>
      <c r="GT296">
        <v>0.45322645290581198</v>
      </c>
      <c r="GU296">
        <v>0.37989034627089002</v>
      </c>
    </row>
    <row r="297" spans="1:203" x14ac:dyDescent="0.3">
      <c r="A297" t="s">
        <v>88</v>
      </c>
      <c r="GG297">
        <v>0.43198356817267702</v>
      </c>
      <c r="GH297">
        <v>2.2799712063494799E-2</v>
      </c>
      <c r="GI297">
        <v>0.45426853707414799</v>
      </c>
      <c r="GJ297">
        <v>2.2799712063494799E-2</v>
      </c>
      <c r="GR297">
        <v>0.43198356817267702</v>
      </c>
      <c r="GS297">
        <v>0.37774029220722699</v>
      </c>
      <c r="GT297">
        <v>0.45426853707414799</v>
      </c>
      <c r="GU297">
        <v>0.37774029220722699</v>
      </c>
    </row>
    <row r="298" spans="1:203" x14ac:dyDescent="0.3">
      <c r="A298" t="s">
        <v>88</v>
      </c>
      <c r="GG298">
        <v>0.43293432050125402</v>
      </c>
      <c r="GH298">
        <v>2.2992752063089102E-2</v>
      </c>
      <c r="GI298">
        <v>0.455310621242485</v>
      </c>
      <c r="GJ298">
        <v>2.2992752063089102E-2</v>
      </c>
      <c r="GR298">
        <v>0.43293432050125402</v>
      </c>
      <c r="GS298">
        <v>0.37559403029303701</v>
      </c>
      <c r="GT298">
        <v>0.455310621242485</v>
      </c>
      <c r="GU298">
        <v>0.37559403029303701</v>
      </c>
    </row>
    <row r="299" spans="1:203" x14ac:dyDescent="0.3">
      <c r="A299" t="s">
        <v>88</v>
      </c>
      <c r="GG299">
        <v>0.43388507282983002</v>
      </c>
      <c r="GH299">
        <v>2.31866301814149E-2</v>
      </c>
      <c r="GI299">
        <v>0.45635270541082201</v>
      </c>
      <c r="GJ299">
        <v>2.31866301814149E-2</v>
      </c>
      <c r="GR299">
        <v>0.43388507282983002</v>
      </c>
      <c r="GS299">
        <v>0.37345156873017898</v>
      </c>
      <c r="GT299">
        <v>0.45635270541082201</v>
      </c>
      <c r="GU299">
        <v>0.37345156873017898</v>
      </c>
    </row>
    <row r="300" spans="1:203" x14ac:dyDescent="0.3">
      <c r="A300" t="s">
        <v>88</v>
      </c>
      <c r="GG300">
        <v>0.43483582515840702</v>
      </c>
      <c r="GH300">
        <v>2.3381346628144201E-2</v>
      </c>
      <c r="GI300">
        <v>0.45739478957915802</v>
      </c>
      <c r="GJ300">
        <v>2.3381346628144201E-2</v>
      </c>
      <c r="GR300">
        <v>0.43483582515840702</v>
      </c>
      <c r="GS300">
        <v>0.37131291577071102</v>
      </c>
      <c r="GT300">
        <v>0.45739478957915802</v>
      </c>
      <c r="GU300">
        <v>0.37131291577071102</v>
      </c>
    </row>
    <row r="301" spans="1:203" x14ac:dyDescent="0.3">
      <c r="A301" t="s">
        <v>88</v>
      </c>
      <c r="GG301">
        <v>0.43578657748698302</v>
      </c>
      <c r="GH301">
        <v>2.3576901612150699E-2</v>
      </c>
      <c r="GI301">
        <v>0.45843687374749498</v>
      </c>
      <c r="GJ301">
        <v>2.3576901612150699E-2</v>
      </c>
      <c r="GR301">
        <v>0.43578657748698302</v>
      </c>
      <c r="GS301">
        <v>0.36917807971739702</v>
      </c>
      <c r="GT301">
        <v>0.45843687374749498</v>
      </c>
      <c r="GU301">
        <v>0.36917807971739702</v>
      </c>
    </row>
    <row r="302" spans="1:203" x14ac:dyDescent="0.3">
      <c r="A302" t="s">
        <v>88</v>
      </c>
      <c r="GG302">
        <v>0.43673732981556002</v>
      </c>
      <c r="GH302">
        <v>2.37732953415156E-2</v>
      </c>
      <c r="GI302">
        <v>0.45947895791583199</v>
      </c>
      <c r="GJ302">
        <v>2.37732953415156E-2</v>
      </c>
      <c r="GR302">
        <v>0.43673732981556002</v>
      </c>
      <c r="GS302">
        <v>0.36704706892422301</v>
      </c>
      <c r="GT302">
        <v>0.45947895791583199</v>
      </c>
      <c r="GU302">
        <v>0.36704706892422301</v>
      </c>
    </row>
    <row r="303" spans="1:203" x14ac:dyDescent="0.3">
      <c r="A303" t="s">
        <v>88</v>
      </c>
      <c r="GG303">
        <v>0.43768808214413601</v>
      </c>
      <c r="GH303">
        <v>2.3970528023534301E-2</v>
      </c>
      <c r="GI303">
        <v>0.460521042084168</v>
      </c>
      <c r="GJ303">
        <v>2.3970528023534301E-2</v>
      </c>
      <c r="GR303">
        <v>0.43768808214413601</v>
      </c>
      <c r="GS303">
        <v>0.36491989179692003</v>
      </c>
      <c r="GT303">
        <v>0.460521042084168</v>
      </c>
      <c r="GU303">
        <v>0.36491989179692003</v>
      </c>
    </row>
    <row r="304" spans="1:203" x14ac:dyDescent="0.3">
      <c r="A304" t="s">
        <v>88</v>
      </c>
      <c r="GG304">
        <v>0.43863883447271301</v>
      </c>
      <c r="GH304">
        <v>2.4168599864722199E-2</v>
      </c>
      <c r="GI304">
        <v>0.46156312625250501</v>
      </c>
      <c r="GJ304">
        <v>2.4168599864722199E-2</v>
      </c>
      <c r="GR304">
        <v>0.43863883447271301</v>
      </c>
      <c r="GS304">
        <v>0.36279655679348899</v>
      </c>
      <c r="GT304">
        <v>0.46156312625250501</v>
      </c>
      <c r="GU304">
        <v>0.36279655679348899</v>
      </c>
    </row>
    <row r="305" spans="1:203" x14ac:dyDescent="0.3">
      <c r="A305" t="s">
        <v>88</v>
      </c>
      <c r="GG305">
        <v>0.43958958680128901</v>
      </c>
      <c r="GH305">
        <v>2.4367511070820899E-2</v>
      </c>
      <c r="GI305">
        <v>0.46260521042084202</v>
      </c>
      <c r="GJ305">
        <v>2.4367511070820899E-2</v>
      </c>
      <c r="GR305">
        <v>0.43958958680128901</v>
      </c>
      <c r="GS305">
        <v>0.36067707242474401</v>
      </c>
      <c r="GT305">
        <v>0.46260521042084202</v>
      </c>
      <c r="GU305">
        <v>0.36067707242474401</v>
      </c>
    </row>
    <row r="306" spans="1:203" x14ac:dyDescent="0.3">
      <c r="A306" t="s">
        <v>88</v>
      </c>
      <c r="GG306">
        <v>0.44054033912986601</v>
      </c>
      <c r="GH306">
        <v>2.4567261846803901E-2</v>
      </c>
      <c r="GI306">
        <v>0.46364729458917803</v>
      </c>
      <c r="GJ306">
        <v>2.4567261846803901E-2</v>
      </c>
      <c r="GR306">
        <v>0.44054033912986601</v>
      </c>
      <c r="GS306">
        <v>0.35856144725485001</v>
      </c>
      <c r="GT306">
        <v>0.46364729458917803</v>
      </c>
      <c r="GU306">
        <v>0.35856144725485001</v>
      </c>
    </row>
    <row r="307" spans="1:203" x14ac:dyDescent="0.3">
      <c r="A307" t="s">
        <v>88</v>
      </c>
      <c r="GG307">
        <v>0.44149109145844201</v>
      </c>
      <c r="GH307">
        <v>2.4767852396882801E-2</v>
      </c>
      <c r="GI307">
        <v>0.46468937875751498</v>
      </c>
      <c r="GJ307">
        <v>2.4767852396882801E-2</v>
      </c>
      <c r="GR307">
        <v>0.44149109145844201</v>
      </c>
      <c r="GS307">
        <v>0.35644968990188303</v>
      </c>
      <c r="GT307">
        <v>0.46468937875751498</v>
      </c>
      <c r="GU307">
        <v>0.35644968990188303</v>
      </c>
    </row>
    <row r="308" spans="1:203" x14ac:dyDescent="0.3">
      <c r="A308" t="s">
        <v>88</v>
      </c>
      <c r="GG308">
        <v>0.44244184378701901</v>
      </c>
      <c r="GH308">
        <v>2.4969282924513E-2</v>
      </c>
      <c r="GI308">
        <v>0.46573146292585199</v>
      </c>
      <c r="GJ308">
        <v>2.4969282924513E-2</v>
      </c>
      <c r="GR308">
        <v>0.44244184378701901</v>
      </c>
      <c r="GS308">
        <v>0.35434180903838303</v>
      </c>
      <c r="GT308">
        <v>0.46573146292585199</v>
      </c>
      <c r="GU308">
        <v>0.35434180903838303</v>
      </c>
    </row>
    <row r="309" spans="1:203" x14ac:dyDescent="0.3">
      <c r="A309" t="s">
        <v>88</v>
      </c>
      <c r="GG309">
        <v>0.443392596115596</v>
      </c>
      <c r="GH309">
        <v>2.5171553632399399E-2</v>
      </c>
      <c r="GI309">
        <v>0.466773547094188</v>
      </c>
      <c r="GJ309">
        <v>2.5171553632399399E-2</v>
      </c>
      <c r="GR309">
        <v>0.443392596115596</v>
      </c>
      <c r="GS309">
        <v>0.352237813391929</v>
      </c>
      <c r="GT309">
        <v>0.466773547094188</v>
      </c>
      <c r="GU309">
        <v>0.352237813391929</v>
      </c>
    </row>
    <row r="310" spans="1:203" x14ac:dyDescent="0.3">
      <c r="A310" t="s">
        <v>88</v>
      </c>
      <c r="GG310">
        <v>0.444343348444172</v>
      </c>
      <c r="GH310">
        <v>2.5374664722502199E-2</v>
      </c>
      <c r="GI310">
        <v>0.46781563126252501</v>
      </c>
      <c r="GJ310">
        <v>2.5374664722502199E-2</v>
      </c>
      <c r="GR310">
        <v>0.444343348444172</v>
      </c>
      <c r="GS310">
        <v>0.35013771174571201</v>
      </c>
      <c r="GT310">
        <v>0.46781563126252501</v>
      </c>
      <c r="GU310">
        <v>0.35013771174571201</v>
      </c>
    </row>
    <row r="311" spans="1:203" x14ac:dyDescent="0.3">
      <c r="A311" t="s">
        <v>88</v>
      </c>
      <c r="GG311">
        <v>0.445294100772749</v>
      </c>
      <c r="GH311">
        <v>2.5578616396042499E-2</v>
      </c>
      <c r="GI311">
        <v>0.46885771543086202</v>
      </c>
      <c r="GJ311">
        <v>2.5578616396042499E-2</v>
      </c>
      <c r="GR311">
        <v>0.445294100772749</v>
      </c>
      <c r="GS311">
        <v>0.348041512939122</v>
      </c>
      <c r="GT311">
        <v>0.46885771543086202</v>
      </c>
      <c r="GU311">
        <v>0.348041512939122</v>
      </c>
    </row>
    <row r="312" spans="1:203" x14ac:dyDescent="0.3">
      <c r="A312" t="s">
        <v>88</v>
      </c>
      <c r="GG312">
        <v>0.446244853101325</v>
      </c>
      <c r="GH312">
        <v>2.57834088535078E-2</v>
      </c>
      <c r="GI312">
        <v>0.46989979959919798</v>
      </c>
      <c r="GJ312">
        <v>2.57834088535078E-2</v>
      </c>
      <c r="GR312">
        <v>0.446244853101325</v>
      </c>
      <c r="GS312">
        <v>0.34594922586834198</v>
      </c>
      <c r="GT312">
        <v>0.46989979959919798</v>
      </c>
      <c r="GU312">
        <v>0.34594922586834198</v>
      </c>
    </row>
    <row r="313" spans="1:203" x14ac:dyDescent="0.3">
      <c r="A313" t="s">
        <v>88</v>
      </c>
      <c r="GG313">
        <v>0.447195605429902</v>
      </c>
      <c r="GH313">
        <v>2.5989042294657701E-2</v>
      </c>
      <c r="GI313">
        <v>0.47094188376753499</v>
      </c>
      <c r="GJ313">
        <v>2.5989042294657701E-2</v>
      </c>
      <c r="GR313">
        <v>0.447195605429902</v>
      </c>
      <c r="GS313">
        <v>0.343860859486949</v>
      </c>
      <c r="GT313">
        <v>0.47094188376753499</v>
      </c>
      <c r="GU313">
        <v>0.343860859486949</v>
      </c>
    </row>
    <row r="314" spans="1:203" x14ac:dyDescent="0.3">
      <c r="A314" t="s">
        <v>88</v>
      </c>
      <c r="GG314">
        <v>0.448146357758478</v>
      </c>
      <c r="GH314">
        <v>2.6195516918529099E-2</v>
      </c>
      <c r="GI314">
        <v>0.471983967935872</v>
      </c>
      <c r="GJ314">
        <v>2.6195516918529099E-2</v>
      </c>
      <c r="GR314">
        <v>0.448146357758478</v>
      </c>
      <c r="GS314">
        <v>0.34177642280652998</v>
      </c>
      <c r="GT314">
        <v>0.471983967935872</v>
      </c>
      <c r="GU314">
        <v>0.34177642280652998</v>
      </c>
    </row>
    <row r="315" spans="1:203" x14ac:dyDescent="0.3">
      <c r="A315" t="s">
        <v>88</v>
      </c>
      <c r="GG315">
        <v>0.449097110087055</v>
      </c>
      <c r="GH315">
        <v>2.6402832923441501E-2</v>
      </c>
      <c r="GI315">
        <v>0.47302605210420801</v>
      </c>
      <c r="GJ315">
        <v>2.6402832923441501E-2</v>
      </c>
      <c r="GR315">
        <v>0.449097110087055</v>
      </c>
      <c r="GS315">
        <v>0.339695924897298</v>
      </c>
      <c r="GT315">
        <v>0.47302605210420801</v>
      </c>
      <c r="GU315">
        <v>0.339695924897298</v>
      </c>
    </row>
    <row r="316" spans="1:203" x14ac:dyDescent="0.3">
      <c r="A316" t="s">
        <v>88</v>
      </c>
      <c r="GG316">
        <v>0.45004786241563099</v>
      </c>
      <c r="GH316">
        <v>2.6610990507002798E-2</v>
      </c>
      <c r="GI316">
        <v>0.47406813627254502</v>
      </c>
      <c r="GJ316">
        <v>2.6610990507002798E-2</v>
      </c>
      <c r="GR316">
        <v>0.45004786241563099</v>
      </c>
      <c r="GS316">
        <v>0.33761937488872501</v>
      </c>
      <c r="GT316">
        <v>0.47406813627254502</v>
      </c>
      <c r="GU316">
        <v>0.33761937488872501</v>
      </c>
    </row>
    <row r="317" spans="1:203" x14ac:dyDescent="0.3">
      <c r="A317" t="s">
        <v>88</v>
      </c>
      <c r="GG317">
        <v>0.45099861474420799</v>
      </c>
      <c r="GH317">
        <v>2.6819989866113999E-2</v>
      </c>
      <c r="GI317">
        <v>0.47511022044088203</v>
      </c>
      <c r="GJ317">
        <v>2.6819989866113999E-2</v>
      </c>
      <c r="GR317">
        <v>0.45099861474420799</v>
      </c>
      <c r="GS317">
        <v>0.33554678197018301</v>
      </c>
      <c r="GT317">
        <v>0.47511022044088203</v>
      </c>
      <c r="GU317">
        <v>0.33554678197018301</v>
      </c>
    </row>
    <row r="318" spans="1:203" x14ac:dyDescent="0.3">
      <c r="A318" t="s">
        <v>88</v>
      </c>
      <c r="GG318">
        <v>0.45194936707278399</v>
      </c>
      <c r="GH318">
        <v>2.7029831196974798E-2</v>
      </c>
      <c r="GI318">
        <v>0.47615230460921798</v>
      </c>
      <c r="GJ318">
        <v>2.7029831196974798E-2</v>
      </c>
      <c r="GR318">
        <v>0.45194936707278399</v>
      </c>
      <c r="GS318">
        <v>0.33347815539158898</v>
      </c>
      <c r="GT318">
        <v>0.47615230460921798</v>
      </c>
      <c r="GU318">
        <v>0.33347815539158898</v>
      </c>
    </row>
    <row r="319" spans="1:203" x14ac:dyDescent="0.3">
      <c r="A319" t="s">
        <v>88</v>
      </c>
      <c r="GG319">
        <v>0.45290011940136099</v>
      </c>
      <c r="GH319">
        <v>2.7240514695088501E-2</v>
      </c>
      <c r="GI319">
        <v>0.47719438877755499</v>
      </c>
      <c r="GJ319">
        <v>2.7240514695088501E-2</v>
      </c>
      <c r="GR319">
        <v>0.45290011940136099</v>
      </c>
      <c r="GS319">
        <v>0.33141350446406798</v>
      </c>
      <c r="GT319">
        <v>0.47719438877755499</v>
      </c>
      <c r="GU319">
        <v>0.33141350446406798</v>
      </c>
    </row>
    <row r="320" spans="1:203" x14ac:dyDescent="0.3">
      <c r="A320" t="s">
        <v>88</v>
      </c>
      <c r="GG320">
        <v>0.45385087172993799</v>
      </c>
      <c r="GH320">
        <v>2.7452040555267301E-2</v>
      </c>
      <c r="GI320">
        <v>0.478236472945892</v>
      </c>
      <c r="GJ320">
        <v>2.7452040555267301E-2</v>
      </c>
      <c r="GR320">
        <v>0.45385087172993799</v>
      </c>
      <c r="GS320">
        <v>0.32935283856061798</v>
      </c>
      <c r="GT320">
        <v>0.478236472945892</v>
      </c>
      <c r="GU320">
        <v>0.32935283856061898</v>
      </c>
    </row>
    <row r="321" spans="1:203" x14ac:dyDescent="0.3">
      <c r="A321" t="s">
        <v>88</v>
      </c>
      <c r="GG321">
        <v>0.45480162405851399</v>
      </c>
      <c r="GH321">
        <v>2.7664408971637099E-2</v>
      </c>
      <c r="GI321">
        <v>0.47927855711422901</v>
      </c>
      <c r="GJ321">
        <v>2.7664408971637099E-2</v>
      </c>
      <c r="GR321">
        <v>0.45480162405851399</v>
      </c>
      <c r="GS321">
        <v>0.32729616711679699</v>
      </c>
      <c r="GT321">
        <v>0.47927855711422901</v>
      </c>
      <c r="GU321">
        <v>0.32729616711679699</v>
      </c>
    </row>
    <row r="322" spans="1:203" x14ac:dyDescent="0.3">
      <c r="A322" t="s">
        <v>88</v>
      </c>
      <c r="GG322">
        <v>0.45575237638709098</v>
      </c>
      <c r="GH322">
        <v>2.78776201376425E-2</v>
      </c>
      <c r="GI322">
        <v>0.48032064128256502</v>
      </c>
      <c r="GJ322">
        <v>2.78776201376425E-2</v>
      </c>
      <c r="GR322">
        <v>0.45575237638709098</v>
      </c>
      <c r="GS322">
        <v>0.32524349963140298</v>
      </c>
      <c r="GT322">
        <v>0.48032064128256502</v>
      </c>
      <c r="GU322">
        <v>0.32524349963140298</v>
      </c>
    </row>
    <row r="323" spans="1:203" x14ac:dyDescent="0.3">
      <c r="A323" t="s">
        <v>88</v>
      </c>
      <c r="GG323">
        <v>0.45670312871566698</v>
      </c>
      <c r="GH323">
        <v>2.8091674246051999E-2</v>
      </c>
      <c r="GI323">
        <v>0.48136272545090197</v>
      </c>
      <c r="GJ323">
        <v>2.8091674246051999E-2</v>
      </c>
      <c r="GR323">
        <v>0.45670312871566698</v>
      </c>
      <c r="GS323">
        <v>0.32319484566718298</v>
      </c>
      <c r="GT323">
        <v>0.48136272545090197</v>
      </c>
      <c r="GU323">
        <v>0.32319484566718298</v>
      </c>
    </row>
    <row r="324" spans="1:203" x14ac:dyDescent="0.3">
      <c r="A324" t="s">
        <v>88</v>
      </c>
      <c r="GG324">
        <v>0.45765388104424398</v>
      </c>
      <c r="GH324">
        <v>2.8306571488962599E-2</v>
      </c>
      <c r="GI324">
        <v>0.48240480961923898</v>
      </c>
      <c r="GJ324">
        <v>2.8306571488962599E-2</v>
      </c>
      <c r="GR324">
        <v>0.45765388104424398</v>
      </c>
      <c r="GS324">
        <v>0.321150214851539</v>
      </c>
      <c r="GT324">
        <v>0.48240480961923898</v>
      </c>
      <c r="GU324">
        <v>0.321150214851539</v>
      </c>
    </row>
    <row r="325" spans="1:203" x14ac:dyDescent="0.3">
      <c r="A325" t="s">
        <v>88</v>
      </c>
      <c r="GG325">
        <v>0.45860463337281998</v>
      </c>
      <c r="GH325">
        <v>2.8522312057804498E-2</v>
      </c>
      <c r="GI325">
        <v>0.48344689378757499</v>
      </c>
      <c r="GJ325">
        <v>2.8522312057804498E-2</v>
      </c>
      <c r="GR325">
        <v>0.45860463337281998</v>
      </c>
      <c r="GS325">
        <v>0.31910961687725198</v>
      </c>
      <c r="GT325">
        <v>0.48344689378757499</v>
      </c>
      <c r="GU325">
        <v>0.31910961687725198</v>
      </c>
    </row>
    <row r="326" spans="1:203" x14ac:dyDescent="0.3">
      <c r="A326" t="s">
        <v>88</v>
      </c>
      <c r="GG326">
        <v>0.45955538570139698</v>
      </c>
      <c r="GH326">
        <v>2.8738896143346099E-2</v>
      </c>
      <c r="GI326">
        <v>0.484488977955912</v>
      </c>
      <c r="GJ326">
        <v>2.8738896143346199E-2</v>
      </c>
      <c r="GR326">
        <v>0.45955538570139698</v>
      </c>
      <c r="GS326">
        <v>0.31707306150321801</v>
      </c>
      <c r="GT326">
        <v>0.484488977955912</v>
      </c>
      <c r="GU326">
        <v>0.31707306150321801</v>
      </c>
    </row>
    <row r="327" spans="1:203" x14ac:dyDescent="0.3">
      <c r="A327" t="s">
        <v>88</v>
      </c>
      <c r="GG327">
        <v>0.46050613802997298</v>
      </c>
      <c r="GH327">
        <v>2.8956323935699E-2</v>
      </c>
      <c r="GI327">
        <v>0.48553106212424901</v>
      </c>
      <c r="GJ327">
        <v>2.8956323935699E-2</v>
      </c>
      <c r="GR327">
        <v>0.46050613802997298</v>
      </c>
      <c r="GS327">
        <v>0.31504055855518698</v>
      </c>
      <c r="GT327">
        <v>0.48553106212424901</v>
      </c>
      <c r="GU327">
        <v>0.31504055855518698</v>
      </c>
    </row>
    <row r="328" spans="1:203" x14ac:dyDescent="0.3">
      <c r="A328" t="s">
        <v>88</v>
      </c>
      <c r="GG328">
        <v>0.46145689035854998</v>
      </c>
      <c r="GH328">
        <v>2.91745956243217E-2</v>
      </c>
      <c r="GI328">
        <v>0.48657314629258502</v>
      </c>
      <c r="GJ328">
        <v>2.91745956243217E-2</v>
      </c>
      <c r="GR328">
        <v>0.46145689035854998</v>
      </c>
      <c r="GS328">
        <v>0.313012117926529</v>
      </c>
      <c r="GT328">
        <v>0.48657314629258502</v>
      </c>
      <c r="GU328">
        <v>0.313012117926529</v>
      </c>
    </row>
    <row r="329" spans="1:203" x14ac:dyDescent="0.3">
      <c r="A329" t="s">
        <v>88</v>
      </c>
      <c r="GG329">
        <v>0.46240764268712597</v>
      </c>
      <c r="GH329">
        <v>2.93937113980253E-2</v>
      </c>
      <c r="GI329">
        <v>0.48761523046092198</v>
      </c>
      <c r="GJ329">
        <v>2.93937113980253E-2</v>
      </c>
      <c r="GR329">
        <v>0.46240764268712597</v>
      </c>
      <c r="GS329">
        <v>0.310987749578993</v>
      </c>
      <c r="GT329">
        <v>0.48761523046092198</v>
      </c>
      <c r="GU329">
        <v>0.310987749578993</v>
      </c>
    </row>
    <row r="330" spans="1:203" x14ac:dyDescent="0.3">
      <c r="A330" t="s">
        <v>88</v>
      </c>
      <c r="GG330">
        <v>0.46335839501570297</v>
      </c>
      <c r="GH330">
        <v>2.96136714449774E-2</v>
      </c>
      <c r="GI330">
        <v>0.48865731462925799</v>
      </c>
      <c r="GJ330">
        <v>2.96136714449774E-2</v>
      </c>
      <c r="GR330">
        <v>0.46335839501570297</v>
      </c>
      <c r="GS330">
        <v>0.30896746354349702</v>
      </c>
      <c r="GT330">
        <v>0.48865731462925799</v>
      </c>
      <c r="GU330">
        <v>0.30896746354349702</v>
      </c>
    </row>
    <row r="331" spans="1:203" x14ac:dyDescent="0.3">
      <c r="A331" t="s">
        <v>88</v>
      </c>
      <c r="GG331">
        <v>0.46430914734428003</v>
      </c>
      <c r="GH331">
        <v>2.9834475952706701E-2</v>
      </c>
      <c r="GI331">
        <v>0.489699398797595</v>
      </c>
      <c r="GJ331">
        <v>2.9834475952706701E-2</v>
      </c>
      <c r="GR331">
        <v>0.46430914734428003</v>
      </c>
      <c r="GS331">
        <v>0.30695126992091498</v>
      </c>
      <c r="GT331">
        <v>0.489699398797595</v>
      </c>
      <c r="GU331">
        <v>0.30695126992091498</v>
      </c>
    </row>
    <row r="332" spans="1:203" x14ac:dyDescent="0.3">
      <c r="A332" t="s">
        <v>88</v>
      </c>
      <c r="GG332">
        <v>0.46525989967285603</v>
      </c>
      <c r="GH332">
        <v>3.0056125108107599E-2</v>
      </c>
      <c r="GI332">
        <v>0.49074148296593201</v>
      </c>
      <c r="GJ332">
        <v>3.0056125108107599E-2</v>
      </c>
      <c r="GR332">
        <v>0.46525989967285603</v>
      </c>
      <c r="GS332">
        <v>0.30493917888288802</v>
      </c>
      <c r="GT332">
        <v>0.49074148296593201</v>
      </c>
      <c r="GU332">
        <v>0.30493917888288802</v>
      </c>
    </row>
    <row r="333" spans="1:203" x14ac:dyDescent="0.3">
      <c r="A333" t="s">
        <v>88</v>
      </c>
      <c r="GG333">
        <v>0.46621065200143302</v>
      </c>
      <c r="GH333">
        <v>3.0278619097444701E-2</v>
      </c>
      <c r="GI333">
        <v>0.49178356713426902</v>
      </c>
      <c r="GJ333">
        <v>3.0278619097444701E-2</v>
      </c>
      <c r="GR333">
        <v>0.46621065200143302</v>
      </c>
      <c r="GS333">
        <v>0.30293120067263801</v>
      </c>
      <c r="GT333">
        <v>0.49178356713426902</v>
      </c>
      <c r="GU333">
        <v>0.30293120067263801</v>
      </c>
    </row>
    <row r="334" spans="1:203" x14ac:dyDescent="0.3">
      <c r="A334" t="s">
        <v>88</v>
      </c>
      <c r="GG334">
        <v>0.46716140433000902</v>
      </c>
      <c r="GH334">
        <v>3.0501958106356801E-2</v>
      </c>
      <c r="GI334">
        <v>0.49282565130260497</v>
      </c>
      <c r="GJ334">
        <v>3.0501958106356801E-2</v>
      </c>
      <c r="GR334">
        <v>0.46716140433000902</v>
      </c>
      <c r="GS334">
        <v>0.30092734560580903</v>
      </c>
      <c r="GT334">
        <v>0.49282565130260497</v>
      </c>
      <c r="GU334">
        <v>0.30092734560580903</v>
      </c>
    </row>
    <row r="335" spans="1:203" x14ac:dyDescent="0.3">
      <c r="A335" t="s">
        <v>88</v>
      </c>
      <c r="GG335">
        <v>0.46811215665858602</v>
      </c>
      <c r="GH335">
        <v>3.07261423198616E-2</v>
      </c>
      <c r="GI335">
        <v>0.49386773547094198</v>
      </c>
      <c r="GJ335">
        <v>3.07261423198616E-2</v>
      </c>
      <c r="GR335">
        <v>0.46811215665858602</v>
      </c>
      <c r="GS335">
        <v>0.29892762407130402</v>
      </c>
      <c r="GT335">
        <v>0.49386773547094198</v>
      </c>
      <c r="GU335">
        <v>0.29892762407130402</v>
      </c>
    </row>
    <row r="336" spans="1:203" x14ac:dyDescent="0.3">
      <c r="A336" t="s">
        <v>88</v>
      </c>
      <c r="GG336">
        <v>0.46906290898716202</v>
      </c>
      <c r="GH336">
        <v>3.0951171922359799E-2</v>
      </c>
      <c r="GI336">
        <v>0.49490981963927899</v>
      </c>
      <c r="GJ336">
        <v>3.0951171922359799E-2</v>
      </c>
      <c r="GR336">
        <v>0.46906290898716202</v>
      </c>
      <c r="GS336">
        <v>0.29693204653215099</v>
      </c>
      <c r="GT336">
        <v>0.49490981963927899</v>
      </c>
      <c r="GU336">
        <v>0.29693204653215099</v>
      </c>
    </row>
    <row r="337" spans="1:203" x14ac:dyDescent="0.3">
      <c r="A337" t="s">
        <v>88</v>
      </c>
      <c r="GG337">
        <v>0.47001366131573902</v>
      </c>
      <c r="GH337">
        <v>3.1177047097639399E-2</v>
      </c>
      <c r="GI337">
        <v>0.495951903807615</v>
      </c>
      <c r="GJ337">
        <v>3.1177047097639399E-2</v>
      </c>
      <c r="GR337">
        <v>0.47001366131573902</v>
      </c>
      <c r="GS337">
        <v>0.29494062352637401</v>
      </c>
      <c r="GT337">
        <v>0.495951903807615</v>
      </c>
      <c r="GU337">
        <v>0.29494062352637401</v>
      </c>
    </row>
    <row r="338" spans="1:203" x14ac:dyDescent="0.3">
      <c r="A338" t="s">
        <v>88</v>
      </c>
      <c r="GG338">
        <v>0.47096441364431502</v>
      </c>
      <c r="GH338">
        <v>3.14037680288798E-2</v>
      </c>
      <c r="GI338">
        <v>0.49699398797595201</v>
      </c>
      <c r="GJ338">
        <v>3.14037680288798E-2</v>
      </c>
      <c r="GR338">
        <v>0.47096441364431502</v>
      </c>
      <c r="GS338">
        <v>0.29295336566788399</v>
      </c>
      <c r="GT338">
        <v>0.49699398797595201</v>
      </c>
      <c r="GU338">
        <v>0.29295336566788399</v>
      </c>
    </row>
    <row r="339" spans="1:203" x14ac:dyDescent="0.3">
      <c r="A339" t="s">
        <v>88</v>
      </c>
      <c r="GG339">
        <v>0.47191516597289201</v>
      </c>
      <c r="GH339">
        <v>3.1631334898656098E-2</v>
      </c>
      <c r="GI339">
        <v>0.49803607214428902</v>
      </c>
      <c r="GJ339">
        <v>3.1631334898656098E-2</v>
      </c>
      <c r="GR339">
        <v>0.47191516597289201</v>
      </c>
      <c r="GS339">
        <v>0.29097028364738098</v>
      </c>
      <c r="GT339">
        <v>0.49803607214428902</v>
      </c>
      <c r="GU339">
        <v>0.29097028364738098</v>
      </c>
    </row>
    <row r="340" spans="1:203" x14ac:dyDescent="0.3">
      <c r="A340" t="s">
        <v>88</v>
      </c>
      <c r="GG340">
        <v>0.47286591830146801</v>
      </c>
      <c r="GH340">
        <v>3.1859747888942899E-2</v>
      </c>
      <c r="GI340">
        <v>0.49907815631262498</v>
      </c>
      <c r="GJ340">
        <v>3.1859747888942899E-2</v>
      </c>
      <c r="GR340">
        <v>0.47286591830146801</v>
      </c>
      <c r="GS340">
        <v>0.28899138823327303</v>
      </c>
      <c r="GT340">
        <v>0.49907815631262498</v>
      </c>
      <c r="GU340">
        <v>0.28899138823327197</v>
      </c>
    </row>
    <row r="341" spans="1:203" x14ac:dyDescent="0.3">
      <c r="A341" t="s">
        <v>88</v>
      </c>
      <c r="GG341">
        <v>0.47381667063004501</v>
      </c>
      <c r="GH341">
        <v>3.20890071811189E-2</v>
      </c>
      <c r="GI341">
        <v>0.50012024048096204</v>
      </c>
      <c r="GJ341">
        <v>3.20890071811189E-2</v>
      </c>
      <c r="GR341">
        <v>0.47381667063004501</v>
      </c>
      <c r="GS341">
        <v>0.28701669027260501</v>
      </c>
      <c r="GT341">
        <v>0.50012024048096204</v>
      </c>
      <c r="GU341">
        <v>0.28701669027260501</v>
      </c>
    </row>
    <row r="342" spans="1:203" x14ac:dyDescent="0.3">
      <c r="A342" t="s">
        <v>88</v>
      </c>
      <c r="GG342">
        <v>0.47476742295862201</v>
      </c>
      <c r="GH342">
        <v>3.2319112955970203E-2</v>
      </c>
      <c r="GI342">
        <v>0.501162324649299</v>
      </c>
      <c r="GJ342">
        <v>3.2319112955970203E-2</v>
      </c>
      <c r="GR342">
        <v>0.47476742295862201</v>
      </c>
      <c r="GS342">
        <v>0.28504620069201803</v>
      </c>
      <c r="GT342">
        <v>0.501162324649299</v>
      </c>
      <c r="GU342">
        <v>0.28504620069201803</v>
      </c>
    </row>
    <row r="343" spans="1:203" x14ac:dyDescent="0.3">
      <c r="A343" t="s">
        <v>88</v>
      </c>
      <c r="GG343">
        <v>0.47571817528719801</v>
      </c>
      <c r="GH343">
        <v>3.25500653936951E-2</v>
      </c>
      <c r="GI343">
        <v>0.50220440881763495</v>
      </c>
      <c r="GJ343">
        <v>3.25500653936951E-2</v>
      </c>
      <c r="GR343">
        <v>0.47571817528719801</v>
      </c>
      <c r="GS343">
        <v>0.283079930498706</v>
      </c>
      <c r="GT343">
        <v>0.50220440881763495</v>
      </c>
      <c r="GU343">
        <v>0.283079930498706</v>
      </c>
    </row>
    <row r="344" spans="1:203" x14ac:dyDescent="0.3">
      <c r="A344" t="s">
        <v>88</v>
      </c>
      <c r="GG344">
        <v>0.47666892761577501</v>
      </c>
      <c r="GH344">
        <v>3.2781864673907202E-2</v>
      </c>
      <c r="GI344">
        <v>0.50324649298597202</v>
      </c>
      <c r="GJ344">
        <v>3.2781864673907202E-2</v>
      </c>
      <c r="GR344">
        <v>0.47666892761577501</v>
      </c>
      <c r="GS344">
        <v>0.28111789078139898</v>
      </c>
      <c r="GT344">
        <v>0.50324649298597202</v>
      </c>
      <c r="GU344">
        <v>0.28111789078139898</v>
      </c>
    </row>
    <row r="345" spans="1:203" x14ac:dyDescent="0.3">
      <c r="A345" t="s">
        <v>88</v>
      </c>
      <c r="GG345">
        <v>0.47761967994435101</v>
      </c>
      <c r="GH345">
        <v>3.30145109756401E-2</v>
      </c>
      <c r="GI345">
        <v>0.50428857715430897</v>
      </c>
      <c r="GJ345">
        <v>3.30145109756401E-2</v>
      </c>
      <c r="GR345">
        <v>0.47761967994435101</v>
      </c>
      <c r="GS345">
        <v>0.27916009271136599</v>
      </c>
      <c r="GT345">
        <v>0.50428857715430897</v>
      </c>
      <c r="GU345">
        <v>0.27916009271136599</v>
      </c>
    </row>
    <row r="346" spans="1:203" x14ac:dyDescent="0.3">
      <c r="A346" t="s">
        <v>88</v>
      </c>
      <c r="GG346">
        <v>0.478570432272928</v>
      </c>
      <c r="GH346">
        <v>3.3248004477350497E-2</v>
      </c>
      <c r="GI346">
        <v>0.50533066132264504</v>
      </c>
      <c r="GJ346">
        <v>3.3248004477350497E-2</v>
      </c>
      <c r="GR346">
        <v>0.478570432272928</v>
      </c>
      <c r="GS346">
        <v>0.277206547543425</v>
      </c>
      <c r="GT346">
        <v>0.50533066132264504</v>
      </c>
      <c r="GU346">
        <v>0.277206547543425</v>
      </c>
    </row>
    <row r="347" spans="1:203" x14ac:dyDescent="0.3">
      <c r="A347" t="s">
        <v>88</v>
      </c>
      <c r="GG347">
        <v>0.479521184601504</v>
      </c>
      <c r="GH347">
        <v>3.3482345356922599E-2</v>
      </c>
      <c r="GI347">
        <v>0.50637274549098199</v>
      </c>
      <c r="GJ347">
        <v>3.3482345356922703E-2</v>
      </c>
      <c r="GR347">
        <v>0.479521184601504</v>
      </c>
      <c r="GS347">
        <v>0.27525726661698002</v>
      </c>
      <c r="GT347">
        <v>0.50637274549098199</v>
      </c>
      <c r="GU347">
        <v>0.27525726661698002</v>
      </c>
    </row>
    <row r="348" spans="1:203" x14ac:dyDescent="0.3">
      <c r="A348" t="s">
        <v>88</v>
      </c>
      <c r="GG348">
        <v>0.480471936930081</v>
      </c>
      <c r="GH348">
        <v>3.3717533791671798E-2</v>
      </c>
      <c r="GI348">
        <v>0.50741482965931906</v>
      </c>
      <c r="GJ348">
        <v>3.3717533791671798E-2</v>
      </c>
      <c r="GR348">
        <v>0.480471936930081</v>
      </c>
      <c r="GS348">
        <v>0.27331226135707098</v>
      </c>
      <c r="GT348">
        <v>0.50741482965931906</v>
      </c>
      <c r="GU348">
        <v>0.27331226135707098</v>
      </c>
    </row>
    <row r="349" spans="1:203" x14ac:dyDescent="0.3">
      <c r="A349" t="s">
        <v>88</v>
      </c>
      <c r="GG349">
        <v>0.481422689258657</v>
      </c>
      <c r="GH349">
        <v>3.3953569958348001E-2</v>
      </c>
      <c r="GI349">
        <v>0.50845691382765501</v>
      </c>
      <c r="GJ349">
        <v>3.3953569958348001E-2</v>
      </c>
      <c r="GR349">
        <v>0.481422689258657</v>
      </c>
      <c r="GS349">
        <v>0.271371543275441</v>
      </c>
      <c r="GT349">
        <v>0.50845691382765501</v>
      </c>
      <c r="GU349">
        <v>0.271371543275441</v>
      </c>
    </row>
    <row r="350" spans="1:203" x14ac:dyDescent="0.3">
      <c r="A350" t="s">
        <v>88</v>
      </c>
      <c r="GG350">
        <v>0.482373441587234</v>
      </c>
      <c r="GH350">
        <v>3.4190454033139903E-2</v>
      </c>
      <c r="GI350">
        <v>0.50949899799599196</v>
      </c>
      <c r="GJ350">
        <v>3.4190454033139903E-2</v>
      </c>
      <c r="GR350">
        <v>0.482373441587234</v>
      </c>
      <c r="GS350">
        <v>0.269435123971629</v>
      </c>
      <c r="GT350">
        <v>0.50949899799599196</v>
      </c>
      <c r="GU350">
        <v>0.269435123971629</v>
      </c>
    </row>
    <row r="351" spans="1:203" x14ac:dyDescent="0.3">
      <c r="A351" t="s">
        <v>88</v>
      </c>
      <c r="GG351">
        <v>0.48332419391581</v>
      </c>
      <c r="GH351">
        <v>3.4428186191678298E-2</v>
      </c>
      <c r="GI351">
        <v>0.51054108216432903</v>
      </c>
      <c r="GJ351">
        <v>3.4428186191678298E-2</v>
      </c>
      <c r="GR351">
        <v>0.48332419391581</v>
      </c>
      <c r="GS351">
        <v>0.26750301513406999</v>
      </c>
      <c r="GT351">
        <v>0.51054108216432903</v>
      </c>
      <c r="GU351">
        <v>0.26750301513406899</v>
      </c>
    </row>
    <row r="352" spans="1:203" x14ac:dyDescent="0.3">
      <c r="A352" t="s">
        <v>88</v>
      </c>
      <c r="GG352">
        <v>0.48427494624438699</v>
      </c>
      <c r="GH352">
        <v>3.4666766609039799E-2</v>
      </c>
      <c r="GI352">
        <v>0.51158316633266498</v>
      </c>
      <c r="GJ352">
        <v>3.4666766609039799E-2</v>
      </c>
      <c r="GR352">
        <v>0.48427494624438699</v>
      </c>
      <c r="GS352">
        <v>0.265575228541227</v>
      </c>
      <c r="GT352">
        <v>0.51158316633266498</v>
      </c>
      <c r="GU352">
        <v>0.265575228541227</v>
      </c>
    </row>
    <row r="353" spans="1:203" x14ac:dyDescent="0.3">
      <c r="A353" t="s">
        <v>88</v>
      </c>
      <c r="GG353">
        <v>0.48522569857296299</v>
      </c>
      <c r="GH353">
        <v>3.4906195459750398E-2</v>
      </c>
      <c r="GI353">
        <v>0.51262525050100205</v>
      </c>
      <c r="GJ353">
        <v>3.4906195459750398E-2</v>
      </c>
      <c r="GR353">
        <v>0.48522569857296299</v>
      </c>
      <c r="GS353">
        <v>0.26365177606273599</v>
      </c>
      <c r="GT353">
        <v>0.51262525050100205</v>
      </c>
      <c r="GU353">
        <v>0.26365177606273599</v>
      </c>
    </row>
    <row r="354" spans="1:203" x14ac:dyDescent="0.3">
      <c r="A354" t="s">
        <v>88</v>
      </c>
      <c r="GG354">
        <v>0.48617645090153999</v>
      </c>
      <c r="GH354">
        <v>3.5146472917789301E-2</v>
      </c>
      <c r="GI354">
        <v>0.513667334669339</v>
      </c>
      <c r="GJ354">
        <v>3.5146472917789398E-2</v>
      </c>
      <c r="GR354">
        <v>0.48617645090153999</v>
      </c>
      <c r="GS354">
        <v>0.26173266966057201</v>
      </c>
      <c r="GT354">
        <v>0.513667334669339</v>
      </c>
      <c r="GU354">
        <v>0.26173266966057201</v>
      </c>
    </row>
    <row r="355" spans="1:203" x14ac:dyDescent="0.3">
      <c r="A355" t="s">
        <v>88</v>
      </c>
      <c r="GG355">
        <v>0.48712720323011699</v>
      </c>
      <c r="GH355">
        <v>3.5387599156592203E-2</v>
      </c>
      <c r="GI355">
        <v>0.51470941883767496</v>
      </c>
      <c r="GJ355">
        <v>3.5387599156592203E-2</v>
      </c>
      <c r="GR355">
        <v>0.48712720323011699</v>
      </c>
      <c r="GS355">
        <v>0.25981792139023902</v>
      </c>
      <c r="GT355">
        <v>0.51470941883767496</v>
      </c>
      <c r="GU355">
        <v>0.25981792139023902</v>
      </c>
    </row>
    <row r="356" spans="1:203" x14ac:dyDescent="0.3">
      <c r="A356" t="s">
        <v>88</v>
      </c>
      <c r="GG356">
        <v>0.48807795555869299</v>
      </c>
      <c r="GH356">
        <v>3.5629574349054498E-2</v>
      </c>
      <c r="GI356">
        <v>0.51575150300601202</v>
      </c>
      <c r="GJ356">
        <v>3.5629574349054498E-2</v>
      </c>
      <c r="GR356">
        <v>0.48807795555869299</v>
      </c>
      <c r="GS356">
        <v>0.25790754340197503</v>
      </c>
      <c r="GT356">
        <v>0.51575150300601202</v>
      </c>
      <c r="GU356">
        <v>0.25790754340197503</v>
      </c>
    </row>
    <row r="357" spans="1:203" x14ac:dyDescent="0.3">
      <c r="A357" t="s">
        <v>88</v>
      </c>
      <c r="GG357">
        <v>0.48902870788726999</v>
      </c>
      <c r="GH357">
        <v>3.5872398667535402E-2</v>
      </c>
      <c r="GI357">
        <v>0.51679358717434898</v>
      </c>
      <c r="GJ357">
        <v>3.5872398667535402E-2</v>
      </c>
      <c r="GR357">
        <v>0.48902870788726999</v>
      </c>
      <c r="GS357">
        <v>0.25600154794198898</v>
      </c>
      <c r="GT357">
        <v>0.51679358717434898</v>
      </c>
      <c r="GU357">
        <v>0.25600154794198898</v>
      </c>
    </row>
    <row r="358" spans="1:203" x14ac:dyDescent="0.3">
      <c r="A358" t="s">
        <v>88</v>
      </c>
      <c r="GG358">
        <v>0.48997946021584599</v>
      </c>
      <c r="GH358">
        <v>3.6116072283861003E-2</v>
      </c>
      <c r="GI358">
        <v>0.51783567134268504</v>
      </c>
      <c r="GJ358">
        <v>3.6116072283861003E-2</v>
      </c>
      <c r="GR358">
        <v>0.48997946021584599</v>
      </c>
      <c r="GS358">
        <v>0.254099947353707</v>
      </c>
      <c r="GT358">
        <v>0.51783567134268504</v>
      </c>
      <c r="GU358">
        <v>0.254099947353707</v>
      </c>
    </row>
    <row r="359" spans="1:203" x14ac:dyDescent="0.3">
      <c r="A359" t="s">
        <v>88</v>
      </c>
      <c r="GG359">
        <v>0.49093021254442298</v>
      </c>
      <c r="GH359">
        <v>3.6360595369327599E-2</v>
      </c>
      <c r="GI359">
        <v>0.518877755511022</v>
      </c>
      <c r="GJ359">
        <v>3.6360595369327599E-2</v>
      </c>
      <c r="GR359">
        <v>0.49093021254442298</v>
      </c>
      <c r="GS359">
        <v>0.25220275407905801</v>
      </c>
      <c r="GT359">
        <v>0.518877755511022</v>
      </c>
      <c r="GU359">
        <v>0.25220275407905801</v>
      </c>
    </row>
    <row r="360" spans="1:203" x14ac:dyDescent="0.3">
      <c r="A360" t="s">
        <v>88</v>
      </c>
      <c r="GG360">
        <v>0.49188096487299898</v>
      </c>
      <c r="GH360">
        <v>3.6605968094705101E-2</v>
      </c>
      <c r="GI360">
        <v>0.51991983967935895</v>
      </c>
      <c r="GJ360">
        <v>3.6605968094705101E-2</v>
      </c>
      <c r="GR360">
        <v>0.49188096487299898</v>
      </c>
      <c r="GS360">
        <v>0.25030998065976401</v>
      </c>
      <c r="GT360">
        <v>0.51991983967935895</v>
      </c>
      <c r="GU360">
        <v>0.25030998065976401</v>
      </c>
    </row>
    <row r="361" spans="1:203" x14ac:dyDescent="0.3">
      <c r="A361" t="s">
        <v>88</v>
      </c>
      <c r="GG361">
        <v>0.49283171720157598</v>
      </c>
      <c r="GH361">
        <v>3.68521906302407E-2</v>
      </c>
      <c r="GI361">
        <v>0.52096192384769502</v>
      </c>
      <c r="GJ361">
        <v>3.68521906302407E-2</v>
      </c>
      <c r="GR361">
        <v>0.49283171720157598</v>
      </c>
      <c r="GS361">
        <v>0.24842163973867001</v>
      </c>
      <c r="GT361">
        <v>0.52096192384769502</v>
      </c>
      <c r="GU361">
        <v>0.24842163973867001</v>
      </c>
    </row>
    <row r="362" spans="1:203" x14ac:dyDescent="0.3">
      <c r="A362" t="s">
        <v>88</v>
      </c>
      <c r="GG362">
        <v>0.49378246953015198</v>
      </c>
      <c r="GH362">
        <v>3.7099263145661601E-2</v>
      </c>
      <c r="GI362">
        <v>0.52200400801603197</v>
      </c>
      <c r="GJ362">
        <v>3.7099263145661601E-2</v>
      </c>
      <c r="GR362">
        <v>0.49378246953015198</v>
      </c>
      <c r="GS362">
        <v>0.24653774406109</v>
      </c>
      <c r="GT362">
        <v>0.52200400801603197</v>
      </c>
      <c r="GU362">
        <v>0.24653774406109</v>
      </c>
    </row>
    <row r="363" spans="1:203" x14ac:dyDescent="0.3">
      <c r="A363" t="s">
        <v>88</v>
      </c>
      <c r="GG363">
        <v>0.49473322185872898</v>
      </c>
      <c r="GH363">
        <v>3.73471858101787E-2</v>
      </c>
      <c r="GI363">
        <v>0.52304609218436904</v>
      </c>
      <c r="GJ363">
        <v>3.73471858101787E-2</v>
      </c>
      <c r="GR363">
        <v>0.49473322185872898</v>
      </c>
      <c r="GS363">
        <v>0.244658306476184</v>
      </c>
      <c r="GT363">
        <v>0.52304609218436904</v>
      </c>
      <c r="GU363">
        <v>0.244658306476184</v>
      </c>
    </row>
    <row r="364" spans="1:203" x14ac:dyDescent="0.3">
      <c r="A364" t="s">
        <v>88</v>
      </c>
      <c r="GG364">
        <v>0.49568397418730598</v>
      </c>
      <c r="GH364">
        <v>3.7595958792489503E-2</v>
      </c>
      <c r="GI364">
        <v>0.52408817635270499</v>
      </c>
      <c r="GJ364">
        <v>3.7595958792489503E-2</v>
      </c>
      <c r="GR364">
        <v>0.49568397418730598</v>
      </c>
      <c r="GS364">
        <v>0.24278333993835</v>
      </c>
      <c r="GT364">
        <v>0.52408817635270499</v>
      </c>
      <c r="GU364">
        <v>0.24278333993835</v>
      </c>
    </row>
    <row r="365" spans="1:203" x14ac:dyDescent="0.3">
      <c r="A365" t="s">
        <v>88</v>
      </c>
      <c r="GG365">
        <v>0.49663472651588197</v>
      </c>
      <c r="GH365">
        <v>3.7845582260781802E-2</v>
      </c>
      <c r="GI365">
        <v>0.52513026052104195</v>
      </c>
      <c r="GJ365">
        <v>3.7845582260781802E-2</v>
      </c>
      <c r="GR365">
        <v>0.49663472651588197</v>
      </c>
      <c r="GS365">
        <v>0.24091285750865801</v>
      </c>
      <c r="GT365">
        <v>0.52513026052104195</v>
      </c>
      <c r="GU365">
        <v>0.24091285750865801</v>
      </c>
    </row>
    <row r="366" spans="1:203" x14ac:dyDescent="0.3">
      <c r="A366" t="s">
        <v>88</v>
      </c>
      <c r="GG366">
        <v>0.49758547884445897</v>
      </c>
      <c r="GH366">
        <v>3.8096056382736498E-2</v>
      </c>
      <c r="GI366">
        <v>0.52617234468937901</v>
      </c>
      <c r="GJ366">
        <v>3.8096056382736498E-2</v>
      </c>
      <c r="GR366">
        <v>0.49758547884445897</v>
      </c>
      <c r="GS366">
        <v>0.23904687235629701</v>
      </c>
      <c r="GT366">
        <v>0.52617234468937901</v>
      </c>
      <c r="GU366">
        <v>0.23904687235629701</v>
      </c>
    </row>
    <row r="367" spans="1:203" x14ac:dyDescent="0.3">
      <c r="A367" t="s">
        <v>88</v>
      </c>
      <c r="GG367">
        <v>0.49853623117303503</v>
      </c>
      <c r="GH367">
        <v>3.8347381325530602E-2</v>
      </c>
      <c r="GI367">
        <v>0.52721442885771497</v>
      </c>
      <c r="GJ367">
        <v>3.8347381325530602E-2</v>
      </c>
      <c r="GR367">
        <v>0.49853623117303503</v>
      </c>
      <c r="GS367">
        <v>0.23718539776006001</v>
      </c>
      <c r="GT367">
        <v>0.52721442885771497</v>
      </c>
      <c r="GU367">
        <v>0.23718539776006001</v>
      </c>
    </row>
    <row r="368" spans="1:203" x14ac:dyDescent="0.3">
      <c r="A368" t="s">
        <v>88</v>
      </c>
      <c r="GG368">
        <v>0.49948698350161203</v>
      </c>
      <c r="GH368">
        <v>3.8599557255840702E-2</v>
      </c>
      <c r="GI368">
        <v>0.52825651302605203</v>
      </c>
      <c r="GJ368">
        <v>3.8599557255840702E-2</v>
      </c>
      <c r="GR368">
        <v>0.49948698350161203</v>
      </c>
      <c r="GS368">
        <v>0.23532844710984699</v>
      </c>
      <c r="GT368">
        <v>0.52825651302605203</v>
      </c>
      <c r="GU368">
        <v>0.23532844710984699</v>
      </c>
    </row>
    <row r="369" spans="1:203" x14ac:dyDescent="0.3">
      <c r="A369" t="s">
        <v>88</v>
      </c>
      <c r="GG369">
        <v>0.50043773583018802</v>
      </c>
      <c r="GH369">
        <v>3.8852584339846098E-2</v>
      </c>
      <c r="GI369">
        <v>0.52929859719438899</v>
      </c>
      <c r="GJ369">
        <v>3.8852584339846098E-2</v>
      </c>
      <c r="GR369">
        <v>0.50043773583018802</v>
      </c>
      <c r="GS369">
        <v>0.23347603390820801</v>
      </c>
      <c r="GT369">
        <v>0.52929859719438899</v>
      </c>
      <c r="GU369">
        <v>0.23347603390820801</v>
      </c>
    </row>
    <row r="370" spans="1:203" x14ac:dyDescent="0.3">
      <c r="A370" t="s">
        <v>88</v>
      </c>
      <c r="GG370">
        <v>0.50138848815876502</v>
      </c>
      <c r="GH370">
        <v>3.91064627432312E-2</v>
      </c>
      <c r="GI370">
        <v>0.53034068136272505</v>
      </c>
      <c r="GJ370">
        <v>3.91064627432312E-2</v>
      </c>
      <c r="GR370">
        <v>0.50138848815876502</v>
      </c>
      <c r="GS370">
        <v>0.23162817177191</v>
      </c>
      <c r="GT370">
        <v>0.53034068136272505</v>
      </c>
      <c r="GU370">
        <v>0.23162817177191</v>
      </c>
    </row>
    <row r="371" spans="1:203" x14ac:dyDescent="0.3">
      <c r="A371" t="s">
        <v>88</v>
      </c>
      <c r="GG371">
        <v>0.50233924048734102</v>
      </c>
      <c r="GH371">
        <v>3.93611926311895E-2</v>
      </c>
      <c r="GI371">
        <v>0.53138276553106201</v>
      </c>
      <c r="GJ371">
        <v>3.93611926311895E-2</v>
      </c>
      <c r="GR371">
        <v>0.50233924048734102</v>
      </c>
      <c r="GS371">
        <v>0.22978487443353299</v>
      </c>
      <c r="GT371">
        <v>0.53138276553106201</v>
      </c>
      <c r="GU371">
        <v>0.22978487443353299</v>
      </c>
    </row>
    <row r="372" spans="1:203" x14ac:dyDescent="0.3">
      <c r="A372" t="s">
        <v>88</v>
      </c>
      <c r="GG372">
        <v>0.50328999281591802</v>
      </c>
      <c r="GH372">
        <v>3.9616774168425899E-2</v>
      </c>
      <c r="GI372">
        <v>0.53242484969939896</v>
      </c>
      <c r="GJ372">
        <v>3.9616774168425899E-2</v>
      </c>
      <c r="GR372">
        <v>0.50328999281591802</v>
      </c>
      <c r="GS372">
        <v>0.22794615574310001</v>
      </c>
      <c r="GT372">
        <v>0.53242484969939896</v>
      </c>
      <c r="GU372">
        <v>0.22794615574310101</v>
      </c>
    </row>
    <row r="373" spans="1:203" x14ac:dyDescent="0.3">
      <c r="A373" t="s">
        <v>88</v>
      </c>
      <c r="GG373">
        <v>0.50424074514449402</v>
      </c>
      <c r="GH373">
        <v>3.9873207519159799E-2</v>
      </c>
      <c r="GI373">
        <v>0.53346693386773503</v>
      </c>
      <c r="GJ373">
        <v>3.9873207519159799E-2</v>
      </c>
      <c r="GR373">
        <v>0.50424074514449402</v>
      </c>
      <c r="GS373">
        <v>0.226112029669742</v>
      </c>
      <c r="GT373">
        <v>0.53346693386773503</v>
      </c>
      <c r="GU373">
        <v>0.226112029669742</v>
      </c>
    </row>
    <row r="374" spans="1:203" x14ac:dyDescent="0.3">
      <c r="A374" t="s">
        <v>88</v>
      </c>
      <c r="GG374">
        <v>0.50519149747307102</v>
      </c>
      <c r="GH374">
        <v>4.0130492847128198E-2</v>
      </c>
      <c r="GI374">
        <v>0.53450901803607198</v>
      </c>
      <c r="GJ374">
        <v>4.0130492847128198E-2</v>
      </c>
      <c r="GR374">
        <v>0.50519149747307102</v>
      </c>
      <c r="GS374">
        <v>0.224282510303387</v>
      </c>
      <c r="GT374">
        <v>0.53450901803607198</v>
      </c>
      <c r="GU374">
        <v>0.224282510303387</v>
      </c>
    </row>
    <row r="375" spans="1:203" x14ac:dyDescent="0.3">
      <c r="A375" t="s">
        <v>88</v>
      </c>
      <c r="GG375">
        <v>0.50614224980164702</v>
      </c>
      <c r="GH375">
        <v>4.0388630315588599E-2</v>
      </c>
      <c r="GI375">
        <v>0.53555110220440905</v>
      </c>
      <c r="GJ375">
        <v>4.0388630315588599E-2</v>
      </c>
      <c r="GR375">
        <v>0.50614224980164702</v>
      </c>
      <c r="GS375">
        <v>0.22245761185649299</v>
      </c>
      <c r="GT375">
        <v>0.53555110220440905</v>
      </c>
      <c r="GU375">
        <v>0.22245761185649299</v>
      </c>
    </row>
    <row r="376" spans="1:203" x14ac:dyDescent="0.3">
      <c r="A376" t="s">
        <v>88</v>
      </c>
      <c r="GG376">
        <v>0.50709300213022401</v>
      </c>
      <c r="GH376">
        <v>4.0647620087321798E-2</v>
      </c>
      <c r="GI376">
        <v>0.536593186372746</v>
      </c>
      <c r="GJ376">
        <v>4.0647620087321798E-2</v>
      </c>
      <c r="GR376">
        <v>0.50709300213022401</v>
      </c>
      <c r="GS376">
        <v>0.220637348665808</v>
      </c>
      <c r="GT376">
        <v>0.536593186372746</v>
      </c>
      <c r="GU376">
        <v>0.220637348665808</v>
      </c>
    </row>
    <row r="377" spans="1:203" x14ac:dyDescent="0.3">
      <c r="A377" t="s">
        <v>88</v>
      </c>
      <c r="GG377">
        <v>0.50804375445880101</v>
      </c>
      <c r="GH377">
        <v>4.09074623246347E-2</v>
      </c>
      <c r="GI377">
        <v>0.53763527054108196</v>
      </c>
      <c r="GJ377">
        <v>4.09074623246347E-2</v>
      </c>
      <c r="GR377">
        <v>0.50804375445880101</v>
      </c>
      <c r="GS377">
        <v>0.218821735194172</v>
      </c>
      <c r="GT377">
        <v>0.53763527054108196</v>
      </c>
      <c r="GU377">
        <v>0.218821735194172</v>
      </c>
    </row>
    <row r="378" spans="1:203" x14ac:dyDescent="0.3">
      <c r="A378" t="s">
        <v>88</v>
      </c>
      <c r="GG378">
        <v>0.50899450678737701</v>
      </c>
      <c r="GH378">
        <v>4.1168157189363397E-2</v>
      </c>
      <c r="GI378">
        <v>0.53867735470941902</v>
      </c>
      <c r="GJ378">
        <v>4.1168157189363397E-2</v>
      </c>
      <c r="GR378">
        <v>0.50899450678737701</v>
      </c>
      <c r="GS378">
        <v>0.217010786032348</v>
      </c>
      <c r="GT378">
        <v>0.53867735470941902</v>
      </c>
      <c r="GU378">
        <v>0.217010786032348</v>
      </c>
    </row>
    <row r="379" spans="1:203" x14ac:dyDescent="0.3">
      <c r="A379" t="s">
        <v>88</v>
      </c>
      <c r="GG379">
        <v>0.50994525911595401</v>
      </c>
      <c r="GH379">
        <v>4.1429704842875802E-2</v>
      </c>
      <c r="GI379">
        <v>0.53971943887775597</v>
      </c>
      <c r="GJ379">
        <v>4.1429704842875802E-2</v>
      </c>
      <c r="GR379">
        <v>0.50994525911595401</v>
      </c>
      <c r="GS379">
        <v>0.21520451590089401</v>
      </c>
      <c r="GT379">
        <v>0.53971943887775597</v>
      </c>
      <c r="GU379">
        <v>0.21520451590089401</v>
      </c>
    </row>
    <row r="380" spans="1:203" x14ac:dyDescent="0.3">
      <c r="A380" t="s">
        <v>88</v>
      </c>
      <c r="GG380">
        <v>0.51089601144453001</v>
      </c>
      <c r="GH380">
        <v>4.16921054460744E-2</v>
      </c>
      <c r="GI380">
        <v>0.54076152304609204</v>
      </c>
      <c r="GJ380">
        <v>4.16921054460744E-2</v>
      </c>
      <c r="GR380">
        <v>0.51089601144453001</v>
      </c>
      <c r="GS380">
        <v>0.21340293965207899</v>
      </c>
      <c r="GT380">
        <v>0.54076152304609204</v>
      </c>
      <c r="GU380">
        <v>0.21340293965207899</v>
      </c>
    </row>
    <row r="381" spans="1:203" x14ac:dyDescent="0.3">
      <c r="A381" t="s">
        <v>88</v>
      </c>
      <c r="GG381">
        <v>0.51184676377310701</v>
      </c>
      <c r="GH381">
        <v>4.19553591593992E-2</v>
      </c>
      <c r="GI381">
        <v>0.54180360721442899</v>
      </c>
      <c r="GJ381">
        <v>4.19553591593992E-2</v>
      </c>
      <c r="GR381">
        <v>0.51184676377310701</v>
      </c>
      <c r="GS381">
        <v>0.21160607227182801</v>
      </c>
      <c r="GT381">
        <v>0.54180360721442899</v>
      </c>
      <c r="GU381">
        <v>0.21160607227182801</v>
      </c>
    </row>
    <row r="382" spans="1:203" x14ac:dyDescent="0.3">
      <c r="A382" t="s">
        <v>88</v>
      </c>
      <c r="GG382">
        <v>0.512797516101683</v>
      </c>
      <c r="GH382">
        <v>4.2219466142830203E-2</v>
      </c>
      <c r="GI382">
        <v>0.54284569138276595</v>
      </c>
      <c r="GJ382">
        <v>4.2219466142830203E-2</v>
      </c>
      <c r="GR382">
        <v>0.512797516101683</v>
      </c>
      <c r="GS382">
        <v>0.20981392888171199</v>
      </c>
      <c r="GT382">
        <v>0.54284569138276595</v>
      </c>
      <c r="GU382">
        <v>0.20981392888171199</v>
      </c>
    </row>
    <row r="383" spans="1:203" x14ac:dyDescent="0.3">
      <c r="A383" t="s">
        <v>88</v>
      </c>
      <c r="GG383">
        <v>0.51374826843026</v>
      </c>
      <c r="GH383">
        <v>4.2484426555890298E-2</v>
      </c>
      <c r="GI383">
        <v>0.54388777555110202</v>
      </c>
      <c r="GJ383">
        <v>4.2484426555890298E-2</v>
      </c>
      <c r="GR383">
        <v>0.51374826843026</v>
      </c>
      <c r="GS383">
        <v>0.20802652474098501</v>
      </c>
      <c r="GT383">
        <v>0.54388777555110202</v>
      </c>
      <c r="GU383">
        <v>0.20802652474098501</v>
      </c>
    </row>
    <row r="384" spans="1:203" x14ac:dyDescent="0.3">
      <c r="A384" t="s">
        <v>88</v>
      </c>
      <c r="GG384">
        <v>0.514699020758836</v>
      </c>
      <c r="GH384">
        <v>4.2750240557648103E-2</v>
      </c>
      <c r="GI384">
        <v>0.54492985971943897</v>
      </c>
      <c r="GJ384">
        <v>4.2750240557648103E-2</v>
      </c>
      <c r="GR384">
        <v>0.514699020758836</v>
      </c>
      <c r="GS384">
        <v>0.20624387524865301</v>
      </c>
      <c r="GT384">
        <v>0.54492985971943897</v>
      </c>
      <c r="GU384">
        <v>0.20624387524865301</v>
      </c>
    </row>
    <row r="385" spans="1:203" x14ac:dyDescent="0.3">
      <c r="A385" t="s">
        <v>88</v>
      </c>
      <c r="GG385">
        <v>0.515649773087413</v>
      </c>
      <c r="GH385">
        <v>4.3016908306720301E-2</v>
      </c>
      <c r="GI385">
        <v>0.54597194388777603</v>
      </c>
      <c r="GJ385">
        <v>4.3016908306720301E-2</v>
      </c>
      <c r="GR385">
        <v>0.515649773087413</v>
      </c>
      <c r="GS385">
        <v>0.204465995945596</v>
      </c>
      <c r="GT385">
        <v>0.54597194388777603</v>
      </c>
      <c r="GU385">
        <v>0.204465995945596</v>
      </c>
    </row>
    <row r="386" spans="1:203" x14ac:dyDescent="0.3">
      <c r="A386" t="s">
        <v>88</v>
      </c>
      <c r="GG386">
        <v>0.51660052541599</v>
      </c>
      <c r="GH386">
        <v>4.32844299612744E-2</v>
      </c>
      <c r="GI386">
        <v>0.54701402805611199</v>
      </c>
      <c r="GJ386">
        <v>4.32844299612744E-2</v>
      </c>
      <c r="GR386">
        <v>0.51660052541599</v>
      </c>
      <c r="GS386">
        <v>0.202692902516731</v>
      </c>
      <c r="GT386">
        <v>0.54701402805611199</v>
      </c>
      <c r="GU386">
        <v>0.202692902516731</v>
      </c>
    </row>
    <row r="387" spans="1:203" x14ac:dyDescent="0.3">
      <c r="A387" t="s">
        <v>88</v>
      </c>
      <c r="GG387">
        <v>0.517551277744566</v>
      </c>
      <c r="GH387">
        <v>4.3552805679031498E-2</v>
      </c>
      <c r="GI387">
        <v>0.54805611222444905</v>
      </c>
      <c r="GJ387">
        <v>4.3552805679031498E-2</v>
      </c>
      <c r="GR387">
        <v>0.517551277744566</v>
      </c>
      <c r="GS387">
        <v>0.20092461079321899</v>
      </c>
      <c r="GT387">
        <v>0.54805611222444905</v>
      </c>
      <c r="GU387">
        <v>0.20092461079321899</v>
      </c>
    </row>
    <row r="388" spans="1:203" x14ac:dyDescent="0.3">
      <c r="A388" t="s">
        <v>88</v>
      </c>
      <c r="GG388">
        <v>0.51850203007314299</v>
      </c>
      <c r="GH388">
        <v>4.38220356172686E-2</v>
      </c>
      <c r="GI388">
        <v>0.54909819639278601</v>
      </c>
      <c r="GJ388">
        <v>4.38220356172686E-2</v>
      </c>
      <c r="GR388">
        <v>0.51850203007314299</v>
      </c>
      <c r="GS388">
        <v>0.19916113675472399</v>
      </c>
      <c r="GT388">
        <v>0.54909819639278601</v>
      </c>
      <c r="GU388">
        <v>0.19916113675472399</v>
      </c>
    </row>
    <row r="389" spans="1:203" x14ac:dyDescent="0.3">
      <c r="A389" t="s">
        <v>88</v>
      </c>
      <c r="GG389">
        <v>0.51945278240171899</v>
      </c>
      <c r="GH389">
        <v>4.4092119932821597E-2</v>
      </c>
      <c r="GI389">
        <v>0.55014028056112196</v>
      </c>
      <c r="GJ389">
        <v>4.4092119932821597E-2</v>
      </c>
      <c r="GR389">
        <v>0.51945278240171899</v>
      </c>
      <c r="GS389">
        <v>0.19740249653171901</v>
      </c>
      <c r="GT389">
        <v>0.55014028056112196</v>
      </c>
      <c r="GU389">
        <v>0.19740249653171901</v>
      </c>
    </row>
    <row r="390" spans="1:203" x14ac:dyDescent="0.3">
      <c r="A390" t="s">
        <v>88</v>
      </c>
      <c r="GG390">
        <v>0.52040353473029599</v>
      </c>
      <c r="GH390">
        <v>4.4363058782087399E-2</v>
      </c>
      <c r="GI390">
        <v>0.55118236472945903</v>
      </c>
      <c r="GJ390">
        <v>4.4363058782087399E-2</v>
      </c>
      <c r="GR390">
        <v>0.52040353473029599</v>
      </c>
      <c r="GS390">
        <v>0.19564870640784099</v>
      </c>
      <c r="GT390">
        <v>0.55118236472945903</v>
      </c>
      <c r="GU390">
        <v>0.19564870640784099</v>
      </c>
    </row>
    <row r="391" spans="1:203" x14ac:dyDescent="0.3">
      <c r="A391" t="s">
        <v>88</v>
      </c>
      <c r="GG391">
        <v>0.52135428705887199</v>
      </c>
      <c r="GH391">
        <v>4.4634852321026701E-2</v>
      </c>
      <c r="GI391">
        <v>0.55222444889779598</v>
      </c>
      <c r="GJ391">
        <v>4.4634852321026701E-2</v>
      </c>
      <c r="GR391">
        <v>0.52135428705887199</v>
      </c>
      <c r="GS391">
        <v>0.193899782822301</v>
      </c>
      <c r="GT391">
        <v>0.55222444889779598</v>
      </c>
      <c r="GU391">
        <v>0.193899782822301</v>
      </c>
    </row>
    <row r="392" spans="1:203" x14ac:dyDescent="0.3">
      <c r="A392" t="s">
        <v>88</v>
      </c>
      <c r="GG392">
        <v>0.52230503938744899</v>
      </c>
      <c r="GH392">
        <v>4.4907500705166303E-2</v>
      </c>
      <c r="GI392">
        <v>0.55326653306613205</v>
      </c>
      <c r="GJ392">
        <v>4.4907500705166303E-2</v>
      </c>
      <c r="GR392">
        <v>0.52230503938744899</v>
      </c>
      <c r="GS392">
        <v>0.19215574237233801</v>
      </c>
      <c r="GT392">
        <v>0.55326653306613205</v>
      </c>
      <c r="GU392">
        <v>0.19215574237233801</v>
      </c>
    </row>
    <row r="393" spans="1:203" x14ac:dyDescent="0.3">
      <c r="A393" t="s">
        <v>88</v>
      </c>
      <c r="GG393">
        <v>0.52325579171602499</v>
      </c>
      <c r="GH393">
        <v>4.5181004089602003E-2</v>
      </c>
      <c r="GI393">
        <v>0.554308617234469</v>
      </c>
      <c r="GJ393">
        <v>4.5181004089602003E-2</v>
      </c>
      <c r="GR393">
        <v>0.52325579171602499</v>
      </c>
      <c r="GS393">
        <v>0.19041660181574299</v>
      </c>
      <c r="GT393">
        <v>0.554308617234469</v>
      </c>
      <c r="GU393">
        <v>0.19041660181574299</v>
      </c>
    </row>
    <row r="394" spans="1:203" x14ac:dyDescent="0.3">
      <c r="A394" t="s">
        <v>88</v>
      </c>
      <c r="GG394">
        <v>0.52420654404460199</v>
      </c>
      <c r="GH394">
        <v>4.54553626290004E-2</v>
      </c>
      <c r="GI394">
        <v>0.55535070140280596</v>
      </c>
      <c r="GJ394">
        <v>4.54553626290004E-2</v>
      </c>
      <c r="GR394">
        <v>0.52420654404460199</v>
      </c>
      <c r="GS394">
        <v>0.188682378073422</v>
      </c>
      <c r="GT394">
        <v>0.55535070140280596</v>
      </c>
      <c r="GU394">
        <v>0.188682378073422</v>
      </c>
    </row>
    <row r="395" spans="1:203" x14ac:dyDescent="0.3">
      <c r="A395" t="s">
        <v>88</v>
      </c>
      <c r="GG395">
        <v>0.52515729637317798</v>
      </c>
      <c r="GH395">
        <v>4.5730576477602099E-2</v>
      </c>
      <c r="GI395">
        <v>0.55639278557114202</v>
      </c>
      <c r="GJ395">
        <v>4.5730576477602099E-2</v>
      </c>
      <c r="GR395">
        <v>0.52515729637317798</v>
      </c>
      <c r="GS395">
        <v>0.18695308823203199</v>
      </c>
      <c r="GT395">
        <v>0.55639278557114202</v>
      </c>
      <c r="GU395">
        <v>0.18695308823203199</v>
      </c>
    </row>
    <row r="396" spans="1:203" x14ac:dyDescent="0.3">
      <c r="A396" t="s">
        <v>88</v>
      </c>
      <c r="GG396">
        <v>0.52610804870175498</v>
      </c>
      <c r="GH396">
        <v>4.6006645789223498E-2</v>
      </c>
      <c r="GI396">
        <v>0.55743486973947898</v>
      </c>
      <c r="GJ396">
        <v>4.6006645789223498E-2</v>
      </c>
      <c r="GR396">
        <v>0.52610804870175498</v>
      </c>
      <c r="GS396">
        <v>0.18522874954666199</v>
      </c>
      <c r="GT396">
        <v>0.55743486973947898</v>
      </c>
      <c r="GU396">
        <v>0.18522874954666199</v>
      </c>
    </row>
    <row r="397" spans="1:203" x14ac:dyDescent="0.3">
      <c r="A397" t="s">
        <v>88</v>
      </c>
      <c r="GG397">
        <v>0.52705880103033098</v>
      </c>
      <c r="GH397">
        <v>4.6283570717259498E-2</v>
      </c>
      <c r="GI397">
        <v>0.55847695390781604</v>
      </c>
      <c r="GJ397">
        <v>4.6283570717259498E-2</v>
      </c>
      <c r="GR397">
        <v>0.52705880103033098</v>
      </c>
      <c r="GS397">
        <v>0.183509379443588</v>
      </c>
      <c r="GT397">
        <v>0.55847695390781604</v>
      </c>
      <c r="GU397">
        <v>0.183509379443588</v>
      </c>
    </row>
    <row r="398" spans="1:203" x14ac:dyDescent="0.3">
      <c r="A398" t="s">
        <v>88</v>
      </c>
      <c r="GG398">
        <v>0.52800955335890798</v>
      </c>
      <c r="GH398">
        <v>4.65613514146858E-2</v>
      </c>
      <c r="GI398">
        <v>0.559519038076152</v>
      </c>
      <c r="GJ398">
        <v>4.65613514146858E-2</v>
      </c>
      <c r="GR398">
        <v>0.52800955335890798</v>
      </c>
      <c r="GS398">
        <v>0.18179499552308201</v>
      </c>
      <c r="GT398">
        <v>0.559519038076152</v>
      </c>
      <c r="GU398">
        <v>0.18179499552308201</v>
      </c>
    </row>
    <row r="399" spans="1:203" x14ac:dyDescent="0.3">
      <c r="A399" t="s">
        <v>88</v>
      </c>
      <c r="GG399">
        <v>0.52896030568748498</v>
      </c>
      <c r="GH399">
        <v>4.6839988034061301E-2</v>
      </c>
      <c r="GI399">
        <v>0.56056112224448895</v>
      </c>
      <c r="GJ399">
        <v>4.6839988034061301E-2</v>
      </c>
      <c r="GR399">
        <v>0.52896030568748498</v>
      </c>
      <c r="GS399">
        <v>0.18008561556229</v>
      </c>
      <c r="GT399">
        <v>0.56056112224448895</v>
      </c>
      <c r="GU399">
        <v>0.18008561556229</v>
      </c>
    </row>
    <row r="400" spans="1:203" x14ac:dyDescent="0.3">
      <c r="A400" t="s">
        <v>88</v>
      </c>
      <c r="GG400">
        <v>0.52991105801606098</v>
      </c>
      <c r="GH400">
        <v>4.7119480727530402E-2</v>
      </c>
      <c r="GI400">
        <v>0.56160320641282602</v>
      </c>
      <c r="GJ400">
        <v>4.7119480727530402E-2</v>
      </c>
      <c r="GR400">
        <v>0.52991105801606098</v>
      </c>
      <c r="GS400">
        <v>0.17838125751817299</v>
      </c>
      <c r="GT400">
        <v>0.56160320641282602</v>
      </c>
      <c r="GU400">
        <v>0.17838125751817299</v>
      </c>
    </row>
    <row r="401" spans="1:203" x14ac:dyDescent="0.3">
      <c r="A401" t="s">
        <v>88</v>
      </c>
      <c r="GG401">
        <v>0.53086181034463797</v>
      </c>
      <c r="GH401">
        <v>4.7399829646825299E-2</v>
      </c>
      <c r="GI401">
        <v>0.56264529058116197</v>
      </c>
      <c r="GJ401">
        <v>4.7399829646825403E-2</v>
      </c>
      <c r="GR401">
        <v>0.53086181034463797</v>
      </c>
      <c r="GS401">
        <v>0.176681939530525</v>
      </c>
      <c r="GT401">
        <v>0.56264529058116197</v>
      </c>
      <c r="GU401">
        <v>0.176681939530525</v>
      </c>
    </row>
    <row r="402" spans="1:203" x14ac:dyDescent="0.3">
      <c r="A402" t="s">
        <v>88</v>
      </c>
      <c r="GG402">
        <v>0.53181256267321397</v>
      </c>
      <c r="GH402">
        <v>4.7681034943268599E-2</v>
      </c>
      <c r="GI402">
        <v>0.56368737474949904</v>
      </c>
      <c r="GJ402">
        <v>4.7681034943268599E-2</v>
      </c>
      <c r="GR402">
        <v>0.53181256267321397</v>
      </c>
      <c r="GS402">
        <v>0.17498767992504999</v>
      </c>
      <c r="GT402">
        <v>0.56368737474949904</v>
      </c>
      <c r="GU402">
        <v>0.17498767992504899</v>
      </c>
    </row>
    <row r="403" spans="1:203" x14ac:dyDescent="0.3">
      <c r="A403" t="s">
        <v>88</v>
      </c>
      <c r="GG403">
        <v>0.53276331500179097</v>
      </c>
      <c r="GH403">
        <v>4.7963096767774903E-2</v>
      </c>
      <c r="GI403">
        <v>0.56472945891783599</v>
      </c>
      <c r="GJ403">
        <v>4.7963096767774903E-2</v>
      </c>
      <c r="GR403">
        <v>0.53276331500179097</v>
      </c>
      <c r="GS403">
        <v>0.17329849721651799</v>
      </c>
      <c r="GT403">
        <v>0.56472945891783599</v>
      </c>
      <c r="GU403">
        <v>0.17329849721651799</v>
      </c>
    </row>
    <row r="404" spans="1:203" x14ac:dyDescent="0.3">
      <c r="A404" t="s">
        <v>88</v>
      </c>
      <c r="GG404">
        <v>0.53371406733036697</v>
      </c>
      <c r="GH404">
        <v>4.8246015270853801E-2</v>
      </c>
      <c r="GI404">
        <v>0.56577154308617195</v>
      </c>
      <c r="GJ404">
        <v>4.8246015270853801E-2</v>
      </c>
      <c r="GR404">
        <v>0.53371406733036697</v>
      </c>
      <c r="GS404">
        <v>0.17161441011200099</v>
      </c>
      <c r="GT404">
        <v>0.56577154308617195</v>
      </c>
      <c r="GU404">
        <v>0.17161441011200099</v>
      </c>
    </row>
    <row r="405" spans="1:203" x14ac:dyDescent="0.3">
      <c r="A405" t="s">
        <v>88</v>
      </c>
      <c r="GG405">
        <v>0.53466481965894397</v>
      </c>
      <c r="GH405">
        <v>4.8529790602611603E-2</v>
      </c>
      <c r="GI405">
        <v>0.56681362725450901</v>
      </c>
      <c r="GJ405">
        <v>4.8529790602611603E-2</v>
      </c>
      <c r="GR405">
        <v>0.53466481965894397</v>
      </c>
      <c r="GS405">
        <v>0.169935437514176</v>
      </c>
      <c r="GT405">
        <v>0.56681362725450901</v>
      </c>
      <c r="GU405">
        <v>0.169935437514176</v>
      </c>
    </row>
    <row r="406" spans="1:203" x14ac:dyDescent="0.3">
      <c r="A406" t="s">
        <v>88</v>
      </c>
      <c r="GG406">
        <v>0.53561557198751997</v>
      </c>
      <c r="GH406">
        <v>4.8814422912753799E-2</v>
      </c>
      <c r="GI406">
        <v>0.56785571142284597</v>
      </c>
      <c r="GJ406">
        <v>4.8814422912753799E-2</v>
      </c>
      <c r="GR406">
        <v>0.53561557198751997</v>
      </c>
      <c r="GS406">
        <v>0.16826159852471401</v>
      </c>
      <c r="GT406">
        <v>0.56785571142284597</v>
      </c>
      <c r="GU406">
        <v>0.16826159852471401</v>
      </c>
    </row>
    <row r="407" spans="1:203" x14ac:dyDescent="0.3">
      <c r="A407" t="s">
        <v>88</v>
      </c>
      <c r="GG407">
        <v>0.53656632431609697</v>
      </c>
      <c r="GH407">
        <v>4.9099912350587499E-2</v>
      </c>
      <c r="GI407">
        <v>0.56889779559118203</v>
      </c>
      <c r="GJ407">
        <v>4.9099912350587499E-2</v>
      </c>
      <c r="GR407">
        <v>0.53656632431609697</v>
      </c>
      <c r="GS407">
        <v>0.16659291244775101</v>
      </c>
      <c r="GT407">
        <v>0.56889779559118203</v>
      </c>
      <c r="GU407">
        <v>0.16659291244775101</v>
      </c>
    </row>
    <row r="408" spans="1:203" x14ac:dyDescent="0.3">
      <c r="A408" t="s">
        <v>88</v>
      </c>
      <c r="GG408">
        <v>0.53751707664467396</v>
      </c>
      <c r="GH408">
        <v>4.9386259065023003E-2</v>
      </c>
      <c r="GI408">
        <v>0.56993987975951899</v>
      </c>
      <c r="GJ408">
        <v>4.9386259065023003E-2</v>
      </c>
      <c r="GR408">
        <v>0.53751707664467396</v>
      </c>
      <c r="GS408">
        <v>0.16492939879344401</v>
      </c>
      <c r="GT408">
        <v>0.56993987975951899</v>
      </c>
      <c r="GU408">
        <v>0.16492939879344401</v>
      </c>
    </row>
    <row r="409" spans="1:203" x14ac:dyDescent="0.3">
      <c r="A409" t="s">
        <v>88</v>
      </c>
      <c r="GG409">
        <v>0.53846782897324996</v>
      </c>
      <c r="GH409">
        <v>4.9673463204576399E-2</v>
      </c>
      <c r="GI409">
        <v>0.57098196392785605</v>
      </c>
      <c r="GJ409">
        <v>4.9673463204576399E-2</v>
      </c>
      <c r="GR409">
        <v>0.53846782897324996</v>
      </c>
      <c r="GS409">
        <v>0.16327107728161</v>
      </c>
      <c r="GT409">
        <v>0.57098196392785605</v>
      </c>
      <c r="GU409">
        <v>0.16327107728161</v>
      </c>
    </row>
    <row r="410" spans="1:203" x14ac:dyDescent="0.3">
      <c r="A410" t="s">
        <v>88</v>
      </c>
      <c r="GG410">
        <v>0.53941858130182696</v>
      </c>
      <c r="GH410">
        <v>4.99615249173717E-2</v>
      </c>
      <c r="GI410">
        <v>0.57202404809619201</v>
      </c>
      <c r="GJ410">
        <v>4.99615249173717E-2</v>
      </c>
      <c r="GR410">
        <v>0.53941858130182696</v>
      </c>
      <c r="GS410">
        <v>0.16161796784546201</v>
      </c>
      <c r="GT410">
        <v>0.57202404809619201</v>
      </c>
      <c r="GU410">
        <v>0.16161796784546301</v>
      </c>
    </row>
    <row r="411" spans="1:203" x14ac:dyDescent="0.3">
      <c r="A411" t="s">
        <v>88</v>
      </c>
      <c r="GG411">
        <v>0.54036933363040296</v>
      </c>
      <c r="GH411">
        <v>5.0250444351142898E-2</v>
      </c>
      <c r="GI411">
        <v>0.57306613226452896</v>
      </c>
      <c r="GJ411">
        <v>5.0250444351142898E-2</v>
      </c>
      <c r="GR411">
        <v>0.54036933363040296</v>
      </c>
      <c r="GS411">
        <v>0.15997009063543499</v>
      </c>
      <c r="GT411">
        <v>0.57306613226452896</v>
      </c>
      <c r="GU411">
        <v>0.15997009063543499</v>
      </c>
    </row>
    <row r="412" spans="1:203" x14ac:dyDescent="0.3">
      <c r="A412" t="s">
        <v>88</v>
      </c>
      <c r="GG412">
        <v>0.54132008595897996</v>
      </c>
      <c r="GH412">
        <v>5.0540221653236003E-2</v>
      </c>
      <c r="GI412">
        <v>0.57410821643286603</v>
      </c>
      <c r="GJ412">
        <v>5.0540221653236003E-2</v>
      </c>
      <c r="GR412">
        <v>0.54132008595897996</v>
      </c>
      <c r="GS412">
        <v>0.15832746602310499</v>
      </c>
      <c r="GT412">
        <v>0.57410821643286603</v>
      </c>
      <c r="GU412">
        <v>0.15832746602310499</v>
      </c>
    </row>
    <row r="413" spans="1:203" x14ac:dyDescent="0.3">
      <c r="A413" t="s">
        <v>88</v>
      </c>
      <c r="GG413">
        <v>0.54227083828755596</v>
      </c>
      <c r="GH413">
        <v>5.08308569706113E-2</v>
      </c>
      <c r="GI413">
        <v>0.57515030060120198</v>
      </c>
      <c r="GJ413">
        <v>5.08308569706113E-2</v>
      </c>
      <c r="GR413">
        <v>0.54227083828755596</v>
      </c>
      <c r="GS413">
        <v>0.15669011460521201</v>
      </c>
      <c r="GT413">
        <v>0.57515030060120198</v>
      </c>
      <c r="GU413">
        <v>0.15669011460521201</v>
      </c>
    </row>
    <row r="414" spans="1:203" x14ac:dyDescent="0.3">
      <c r="A414" t="s">
        <v>88</v>
      </c>
      <c r="GG414">
        <v>0.54322159061613295</v>
      </c>
      <c r="GH414">
        <v>5.1122350449845297E-2</v>
      </c>
      <c r="GI414">
        <v>0.57619238476953905</v>
      </c>
      <c r="GJ414">
        <v>5.1122350449845297E-2</v>
      </c>
      <c r="GR414">
        <v>0.54322159061613295</v>
      </c>
      <c r="GS414">
        <v>0.15505805720778801</v>
      </c>
      <c r="GT414">
        <v>0.57619238476953905</v>
      </c>
      <c r="GU414">
        <v>0.15505805720778801</v>
      </c>
    </row>
    <row r="415" spans="1:203" x14ac:dyDescent="0.3">
      <c r="A415" t="s">
        <v>88</v>
      </c>
      <c r="GG415">
        <v>0.54417234294470895</v>
      </c>
      <c r="GH415">
        <v>5.1414702237132903E-2</v>
      </c>
      <c r="GI415">
        <v>0.577234468937876</v>
      </c>
      <c r="GJ415">
        <v>5.1414702237132903E-2</v>
      </c>
      <c r="GR415">
        <v>0.54417234294470895</v>
      </c>
      <c r="GS415">
        <v>0.15343131489037801</v>
      </c>
      <c r="GT415">
        <v>0.577234468937876</v>
      </c>
      <c r="GU415">
        <v>0.15343131489037801</v>
      </c>
    </row>
    <row r="416" spans="1:203" x14ac:dyDescent="0.3">
      <c r="A416" t="s">
        <v>88</v>
      </c>
      <c r="GG416">
        <v>0.54512309527328595</v>
      </c>
      <c r="GH416">
        <v>5.1707912478289403E-2</v>
      </c>
      <c r="GI416">
        <v>0.57827655310621195</v>
      </c>
      <c r="GJ416">
        <v>5.1707912478289403E-2</v>
      </c>
      <c r="GR416">
        <v>0.54512309527328595</v>
      </c>
      <c r="GS416">
        <v>0.15180990895038901</v>
      </c>
      <c r="GT416">
        <v>0.57827655310621195</v>
      </c>
      <c r="GU416">
        <v>0.15180990895038901</v>
      </c>
    </row>
    <row r="417" spans="1:203" x14ac:dyDescent="0.3">
      <c r="A417" t="s">
        <v>88</v>
      </c>
      <c r="GG417">
        <v>0.54607384760186195</v>
      </c>
      <c r="GH417">
        <v>5.2001981318752499E-2</v>
      </c>
      <c r="GI417">
        <v>0.57931863727454902</v>
      </c>
      <c r="GJ417">
        <v>5.2001981318752499E-2</v>
      </c>
      <c r="GR417">
        <v>0.54607384760186195</v>
      </c>
      <c r="GS417">
        <v>0.15019386092753401</v>
      </c>
      <c r="GT417">
        <v>0.57931863727454902</v>
      </c>
      <c r="GU417">
        <v>0.15019386092753401</v>
      </c>
    </row>
    <row r="418" spans="1:203" x14ac:dyDescent="0.3">
      <c r="A418" t="s">
        <v>88</v>
      </c>
      <c r="GG418">
        <v>0.54702459993043895</v>
      </c>
      <c r="GH418">
        <v>5.2296908903584301E-2</v>
      </c>
      <c r="GI418">
        <v>0.58036072144288597</v>
      </c>
      <c r="GJ418">
        <v>5.2296908903584301E-2</v>
      </c>
      <c r="GR418">
        <v>0.54702459993043895</v>
      </c>
      <c r="GS418">
        <v>0.14858319260840899</v>
      </c>
      <c r="GT418">
        <v>0.58036072144288597</v>
      </c>
      <c r="GU418">
        <v>0.14858319260840899</v>
      </c>
    </row>
    <row r="419" spans="1:203" x14ac:dyDescent="0.3">
      <c r="A419" t="s">
        <v>88</v>
      </c>
      <c r="GG419">
        <v>0.54797535225901595</v>
      </c>
      <c r="GH419">
        <v>5.2592695377473297E-2</v>
      </c>
      <c r="GI419">
        <v>0.58140280561122204</v>
      </c>
      <c r="GJ419">
        <v>5.2592695377473297E-2</v>
      </c>
      <c r="GR419">
        <v>0.54797535225901595</v>
      </c>
      <c r="GS419">
        <v>0.14697792603117599</v>
      </c>
      <c r="GT419">
        <v>0.58140280561122204</v>
      </c>
      <c r="GU419">
        <v>0.14697792603117599</v>
      </c>
    </row>
    <row r="420" spans="1:203" x14ac:dyDescent="0.3">
      <c r="A420" t="s">
        <v>88</v>
      </c>
      <c r="GG420">
        <v>0.54892610458759195</v>
      </c>
      <c r="GH420">
        <v>5.2889340884736499E-2</v>
      </c>
      <c r="GI420">
        <v>0.58244488977955899</v>
      </c>
      <c r="GJ420">
        <v>5.2889340884736499E-2</v>
      </c>
      <c r="GR420">
        <v>0.54892610458759195</v>
      </c>
      <c r="GS420">
        <v>0.145378083490383</v>
      </c>
      <c r="GT420">
        <v>0.58244488977955899</v>
      </c>
      <c r="GU420">
        <v>0.145378083490383</v>
      </c>
    </row>
    <row r="421" spans="1:203" x14ac:dyDescent="0.3">
      <c r="A421" t="s">
        <v>88</v>
      </c>
      <c r="GG421">
        <v>0.54987685691616905</v>
      </c>
      <c r="GH421">
        <v>5.3186845569321302E-2</v>
      </c>
      <c r="GI421">
        <v>0.58348697394789595</v>
      </c>
      <c r="GJ421">
        <v>5.3186845569321302E-2</v>
      </c>
      <c r="GR421">
        <v>0.54987685691616905</v>
      </c>
      <c r="GS421">
        <v>0.14378368754190499</v>
      </c>
      <c r="GT421">
        <v>0.58348697394789595</v>
      </c>
      <c r="GU421">
        <v>0.14378368754190499</v>
      </c>
    </row>
    <row r="422" spans="1:203" x14ac:dyDescent="0.3">
      <c r="A422" t="s">
        <v>88</v>
      </c>
      <c r="GG422">
        <v>0.55082760924474505</v>
      </c>
      <c r="GH422">
        <v>5.3485209574807298E-2</v>
      </c>
      <c r="GI422">
        <v>0.58452905811623201</v>
      </c>
      <c r="GJ422">
        <v>5.3485209574807298E-2</v>
      </c>
      <c r="GR422">
        <v>0.55082760924474505</v>
      </c>
      <c r="GS422">
        <v>0.142194761008026</v>
      </c>
      <c r="GT422">
        <v>0.58452905811623201</v>
      </c>
      <c r="GU422">
        <v>0.142194761008026</v>
      </c>
    </row>
    <row r="423" spans="1:203" x14ac:dyDescent="0.3">
      <c r="A423" t="s">
        <v>88</v>
      </c>
      <c r="GG423">
        <v>0.55177836157332205</v>
      </c>
      <c r="GH423">
        <v>5.3784433044408497E-2</v>
      </c>
      <c r="GI423">
        <v>0.58557114228456897</v>
      </c>
      <c r="GJ423">
        <v>5.3784433044408497E-2</v>
      </c>
      <c r="GR423">
        <v>0.55177836157332205</v>
      </c>
      <c r="GS423">
        <v>0.140611326982651</v>
      </c>
      <c r="GT423">
        <v>0.58557114228456897</v>
      </c>
      <c r="GU423">
        <v>0.140611326982651</v>
      </c>
    </row>
    <row r="424" spans="1:203" x14ac:dyDescent="0.3">
      <c r="A424" t="s">
        <v>88</v>
      </c>
      <c r="GG424">
        <v>0.55272911390189805</v>
      </c>
      <c r="GH424">
        <v>5.4084516120974903E-2</v>
      </c>
      <c r="GI424">
        <v>0.58661322645290603</v>
      </c>
      <c r="GJ424">
        <v>5.4084516120974903E-2</v>
      </c>
      <c r="GR424">
        <v>0.55272911390189805</v>
      </c>
      <c r="GS424">
        <v>0.13903340883667001</v>
      </c>
      <c r="GT424">
        <v>0.58661322645290603</v>
      </c>
      <c r="GU424">
        <v>0.13903340883666901</v>
      </c>
    </row>
    <row r="425" spans="1:203" x14ac:dyDescent="0.3">
      <c r="A425" t="s">
        <v>88</v>
      </c>
      <c r="GG425">
        <v>0.55367986623047505</v>
      </c>
      <c r="GH425">
        <v>5.43854589469948E-2</v>
      </c>
      <c r="GI425">
        <v>0.58765531062124299</v>
      </c>
      <c r="GJ425">
        <v>5.43854589469948E-2</v>
      </c>
      <c r="GR425">
        <v>0.55367986623047505</v>
      </c>
      <c r="GS425">
        <v>0.13746103022346201</v>
      </c>
      <c r="GT425">
        <v>0.58765531062124299</v>
      </c>
      <c r="GU425">
        <v>0.13746103022346201</v>
      </c>
    </row>
    <row r="426" spans="1:203" x14ac:dyDescent="0.3">
      <c r="A426" t="s">
        <v>88</v>
      </c>
      <c r="GG426">
        <v>0.55463061855905105</v>
      </c>
      <c r="GH426">
        <v>5.46872616645964E-2</v>
      </c>
      <c r="GI426">
        <v>0.58869739478957905</v>
      </c>
      <c r="GJ426">
        <v>5.46872616645964E-2</v>
      </c>
      <c r="GR426">
        <v>0.55463061855905105</v>
      </c>
      <c r="GS426">
        <v>0.13589421508456201</v>
      </c>
      <c r="GT426">
        <v>0.58869739478957905</v>
      </c>
      <c r="GU426">
        <v>0.13589421508456201</v>
      </c>
    </row>
    <row r="427" spans="1:203" x14ac:dyDescent="0.3">
      <c r="A427" t="s">
        <v>88</v>
      </c>
      <c r="GG427">
        <v>0.55558137088762805</v>
      </c>
      <c r="GH427">
        <v>5.4989924415549597E-2</v>
      </c>
      <c r="GI427">
        <v>0.58973947895791601</v>
      </c>
      <c r="GJ427">
        <v>5.4989924415549597E-2</v>
      </c>
      <c r="GR427">
        <v>0.55558137088762805</v>
      </c>
      <c r="GS427">
        <v>0.13433298765547799</v>
      </c>
      <c r="GT427">
        <v>0.58973947895791601</v>
      </c>
      <c r="GU427">
        <v>0.13433298765547799</v>
      </c>
    </row>
    <row r="428" spans="1:203" x14ac:dyDescent="0.3">
      <c r="A428" t="s">
        <v>88</v>
      </c>
      <c r="GG428">
        <v>0.55653212321620404</v>
      </c>
      <c r="GH428">
        <v>5.5293447341268197E-2</v>
      </c>
      <c r="GI428">
        <v>0.59078156312625296</v>
      </c>
      <c r="GJ428">
        <v>5.5293447341268197E-2</v>
      </c>
      <c r="GR428">
        <v>0.55653212321620404</v>
      </c>
      <c r="GS428">
        <v>0.13277737247167901</v>
      </c>
      <c r="GT428">
        <v>0.59078156312625296</v>
      </c>
      <c r="GU428">
        <v>0.13277737247167901</v>
      </c>
    </row>
    <row r="429" spans="1:203" x14ac:dyDescent="0.3">
      <c r="A429" t="s">
        <v>88</v>
      </c>
      <c r="GG429">
        <v>0.55748287554478104</v>
      </c>
      <c r="GH429">
        <v>5.5597830582811501E-2</v>
      </c>
      <c r="GI429">
        <v>0.59182364729458903</v>
      </c>
      <c r="GJ429">
        <v>5.5597830582811501E-2</v>
      </c>
      <c r="GR429">
        <v>0.55748287554478104</v>
      </c>
      <c r="GS429">
        <v>0.131227394374753</v>
      </c>
      <c r="GT429">
        <v>0.59182364729458903</v>
      </c>
      <c r="GU429">
        <v>0.131227394374753</v>
      </c>
    </row>
    <row r="430" spans="1:203" x14ac:dyDescent="0.3">
      <c r="A430" t="s">
        <v>88</v>
      </c>
      <c r="GG430">
        <v>0.55843362787335704</v>
      </c>
      <c r="GH430">
        <v>5.5903074280886103E-2</v>
      </c>
      <c r="GI430">
        <v>0.59286573146292598</v>
      </c>
      <c r="GJ430">
        <v>5.5903074280886103E-2</v>
      </c>
      <c r="GR430">
        <v>0.55843362787335704</v>
      </c>
      <c r="GS430">
        <v>0.129683078518738</v>
      </c>
      <c r="GT430">
        <v>0.59286573146292598</v>
      </c>
      <c r="GU430">
        <v>0.129683078518738</v>
      </c>
    </row>
    <row r="431" spans="1:203" x14ac:dyDescent="0.3">
      <c r="A431" t="s">
        <v>88</v>
      </c>
      <c r="GG431">
        <v>0.55938438020193404</v>
      </c>
      <c r="GH431">
        <v>5.6209178575847903E-2</v>
      </c>
      <c r="GI431">
        <v>0.59390781563126205</v>
      </c>
      <c r="GJ431">
        <v>5.6209178575847903E-2</v>
      </c>
      <c r="GR431">
        <v>0.55938438020193404</v>
      </c>
      <c r="GS431">
        <v>0.12814445037664701</v>
      </c>
      <c r="GT431">
        <v>0.59390781563126205</v>
      </c>
      <c r="GU431">
        <v>0.12814445037664701</v>
      </c>
    </row>
    <row r="432" spans="1:203" x14ac:dyDescent="0.3">
      <c r="A432" t="s">
        <v>88</v>
      </c>
      <c r="GG432">
        <v>0.56033513253051104</v>
      </c>
      <c r="GH432">
        <v>5.6516143607703698E-2</v>
      </c>
      <c r="GI432">
        <v>0.594949899799599</v>
      </c>
      <c r="GJ432">
        <v>5.6516143607703698E-2</v>
      </c>
      <c r="GR432">
        <v>0.56033513253051104</v>
      </c>
      <c r="GS432">
        <v>0.12661153574717199</v>
      </c>
      <c r="GT432">
        <v>0.594949899799599</v>
      </c>
      <c r="GU432">
        <v>0.12661153574717199</v>
      </c>
    </row>
    <row r="433" spans="1:203" x14ac:dyDescent="0.3">
      <c r="A433" t="s">
        <v>88</v>
      </c>
      <c r="GG433">
        <v>0.56128588485908704</v>
      </c>
      <c r="GH433">
        <v>5.68239695161133E-2</v>
      </c>
      <c r="GI433">
        <v>0.59599198396793596</v>
      </c>
      <c r="GJ433">
        <v>5.6823969516113203E-2</v>
      </c>
      <c r="GR433">
        <v>0.56128588485908704</v>
      </c>
      <c r="GS433">
        <v>0.12508436076159299</v>
      </c>
      <c r="GT433">
        <v>0.59599198396793596</v>
      </c>
      <c r="GU433">
        <v>0.12508436076159299</v>
      </c>
    </row>
    <row r="434" spans="1:203" x14ac:dyDescent="0.3">
      <c r="A434" t="s">
        <v>88</v>
      </c>
      <c r="GG434">
        <v>0.56223663718766403</v>
      </c>
      <c r="GH434">
        <v>5.71326564403907E-2</v>
      </c>
      <c r="GI434">
        <v>0.59703406813627302</v>
      </c>
      <c r="GJ434">
        <v>5.71326564403907E-2</v>
      </c>
      <c r="GR434">
        <v>0.56223663718766403</v>
      </c>
      <c r="GS434">
        <v>0.123562951890894</v>
      </c>
      <c r="GT434">
        <v>0.59703406813627302</v>
      </c>
      <c r="GU434">
        <v>0.123562951890894</v>
      </c>
    </row>
    <row r="435" spans="1:203" x14ac:dyDescent="0.3">
      <c r="A435" t="s">
        <v>88</v>
      </c>
      <c r="GG435">
        <v>0.56318738951624003</v>
      </c>
      <c r="GH435">
        <v>5.7442204519506497E-2</v>
      </c>
      <c r="GI435">
        <v>0.59807615230460898</v>
      </c>
      <c r="GJ435">
        <v>5.7442204519506497E-2</v>
      </c>
      <c r="GR435">
        <v>0.56318738951624003</v>
      </c>
      <c r="GS435">
        <v>0.12204733595308501</v>
      </c>
      <c r="GT435">
        <v>0.59807615230460898</v>
      </c>
      <c r="GU435">
        <v>0.12204733595308501</v>
      </c>
    </row>
    <row r="436" spans="1:203" x14ac:dyDescent="0.3">
      <c r="A436" t="s">
        <v>88</v>
      </c>
      <c r="GG436">
        <v>0.56413814184481703</v>
      </c>
      <c r="GH436">
        <v>5.7752613892089397E-2</v>
      </c>
      <c r="GI436">
        <v>0.59911823647294604</v>
      </c>
      <c r="GJ436">
        <v>5.7752613892089397E-2</v>
      </c>
      <c r="GR436">
        <v>0.56413814184481703</v>
      </c>
      <c r="GS436">
        <v>0.120537540120758</v>
      </c>
      <c r="GT436">
        <v>0.59911823647294604</v>
      </c>
      <c r="GU436">
        <v>0.120537540120758</v>
      </c>
    </row>
    <row r="437" spans="1:203" x14ac:dyDescent="0.3">
      <c r="A437" t="s">
        <v>88</v>
      </c>
      <c r="GG437">
        <v>0.56508889417339303</v>
      </c>
      <c r="GH437">
        <v>5.8063884696427599E-2</v>
      </c>
      <c r="GI437">
        <v>0.600160320641283</v>
      </c>
      <c r="GJ437">
        <v>5.8063884696427599E-2</v>
      </c>
      <c r="GR437">
        <v>0.56508889417339303</v>
      </c>
      <c r="GS437">
        <v>0.119033591928859</v>
      </c>
      <c r="GT437">
        <v>0.600160320641283</v>
      </c>
      <c r="GU437">
        <v>0.119033591928859</v>
      </c>
    </row>
    <row r="438" spans="1:203" x14ac:dyDescent="0.3">
      <c r="A438" t="s">
        <v>88</v>
      </c>
      <c r="GG438">
        <v>0.56603964650197003</v>
      </c>
      <c r="GH438">
        <v>5.8376017070471201E-2</v>
      </c>
      <c r="GI438">
        <v>0.60120240480961895</v>
      </c>
      <c r="GJ438">
        <v>5.8376017070471201E-2</v>
      </c>
      <c r="GR438">
        <v>0.56603964650197003</v>
      </c>
      <c r="GS438">
        <v>0.117535519282712</v>
      </c>
      <c r="GT438">
        <v>0.60120240480961895</v>
      </c>
      <c r="GU438">
        <v>0.117535519282712</v>
      </c>
    </row>
    <row r="439" spans="1:203" x14ac:dyDescent="0.3">
      <c r="A439" t="s">
        <v>88</v>
      </c>
      <c r="GG439">
        <v>0.56699039883054603</v>
      </c>
      <c r="GH439">
        <v>5.8689011151833198E-2</v>
      </c>
      <c r="GI439">
        <v>0.60224448897795602</v>
      </c>
      <c r="GJ439">
        <v>5.8689011151833198E-2</v>
      </c>
      <c r="GR439">
        <v>0.56699039883054603</v>
      </c>
      <c r="GS439">
        <v>0.116043350466285</v>
      </c>
      <c r="GT439">
        <v>0.60224448897795602</v>
      </c>
      <c r="GU439">
        <v>0.116043350466285</v>
      </c>
    </row>
    <row r="440" spans="1:203" x14ac:dyDescent="0.3">
      <c r="A440" t="s">
        <v>88</v>
      </c>
      <c r="GG440">
        <v>0.56794115115912303</v>
      </c>
      <c r="GH440">
        <v>5.9002867077791697E-2</v>
      </c>
      <c r="GI440">
        <v>0.60328657314629297</v>
      </c>
      <c r="GJ440">
        <v>5.9002867077791697E-2</v>
      </c>
      <c r="GR440">
        <v>0.56794115115912303</v>
      </c>
      <c r="GS440">
        <v>0.11455711415071999</v>
      </c>
      <c r="GT440">
        <v>0.60328657314629297</v>
      </c>
      <c r="GU440">
        <v>0.11455711415071999</v>
      </c>
    </row>
    <row r="441" spans="1:203" x14ac:dyDescent="0.3">
      <c r="A441" t="s">
        <v>88</v>
      </c>
      <c r="GG441">
        <v>0.56889190348769902</v>
      </c>
      <c r="GH441">
        <v>5.93175849852913E-2</v>
      </c>
      <c r="GI441">
        <v>0.60432865731462904</v>
      </c>
      <c r="GJ441">
        <v>5.93175849852913E-2</v>
      </c>
      <c r="GR441">
        <v>0.56889190348769902</v>
      </c>
      <c r="GS441">
        <v>0.113076839403127</v>
      </c>
      <c r="GT441">
        <v>0.60432865731462904</v>
      </c>
      <c r="GU441">
        <v>0.113076839403127</v>
      </c>
    </row>
    <row r="442" spans="1:203" x14ac:dyDescent="0.3">
      <c r="A442" t="s">
        <v>88</v>
      </c>
      <c r="GG442">
        <v>0.56984265581627602</v>
      </c>
      <c r="GH442">
        <v>5.9633165010945101E-2</v>
      </c>
      <c r="GI442">
        <v>0.60537074148296599</v>
      </c>
      <c r="GJ442">
        <v>5.9633165010945101E-2</v>
      </c>
      <c r="GR442">
        <v>0.56984265581627602</v>
      </c>
      <c r="GS442">
        <v>0.111602555695666</v>
      </c>
      <c r="GT442">
        <v>0.60537074148296599</v>
      </c>
      <c r="GU442">
        <v>0.111602555695666</v>
      </c>
    </row>
    <row r="443" spans="1:203" x14ac:dyDescent="0.3">
      <c r="A443" t="s">
        <v>88</v>
      </c>
      <c r="GG443">
        <v>0.57079340814485202</v>
      </c>
      <c r="GH443">
        <v>5.9949607291035802E-2</v>
      </c>
      <c r="GI443">
        <v>0.60641282565130294</v>
      </c>
      <c r="GJ443">
        <v>5.9949607291035802E-2</v>
      </c>
      <c r="GR443">
        <v>0.57079340814485202</v>
      </c>
      <c r="GS443">
        <v>0.110134292914914</v>
      </c>
      <c r="GT443">
        <v>0.60641282565130294</v>
      </c>
      <c r="GU443">
        <v>0.110134292914914</v>
      </c>
    </row>
    <row r="444" spans="1:203" x14ac:dyDescent="0.3">
      <c r="A444" t="s">
        <v>88</v>
      </c>
      <c r="GG444">
        <v>0.57174416047342902</v>
      </c>
      <c r="GH444">
        <v>6.0266911961517899E-2</v>
      </c>
      <c r="GI444">
        <v>0.60745490981963901</v>
      </c>
      <c r="GJ444">
        <v>6.0266911961517899E-2</v>
      </c>
      <c r="GR444">
        <v>0.57174416047342902</v>
      </c>
      <c r="GS444">
        <v>0.108672081371542</v>
      </c>
      <c r="GT444">
        <v>0.60745490981963901</v>
      </c>
      <c r="GU444">
        <v>0.108672081371542</v>
      </c>
    </row>
    <row r="445" spans="1:203" x14ac:dyDescent="0.3">
      <c r="A445" t="s">
        <v>88</v>
      </c>
      <c r="GG445">
        <v>0.57269491280200602</v>
      </c>
      <c r="GH445">
        <v>6.0585079158018897E-2</v>
      </c>
      <c r="GI445">
        <v>0.60849699398797596</v>
      </c>
      <c r="GJ445">
        <v>6.0585079158018897E-2</v>
      </c>
      <c r="GR445">
        <v>0.57269491280200602</v>
      </c>
      <c r="GS445">
        <v>0.107215951810309</v>
      </c>
      <c r="GT445">
        <v>0.60849699398797596</v>
      </c>
      <c r="GU445">
        <v>0.107215951810309</v>
      </c>
    </row>
    <row r="446" spans="1:203" x14ac:dyDescent="0.3">
      <c r="A446" t="s">
        <v>88</v>
      </c>
      <c r="GG446">
        <v>0.57364566513058202</v>
      </c>
      <c r="GH446">
        <v>6.0904109015841403E-2</v>
      </c>
      <c r="GI446">
        <v>0.60953907815631303</v>
      </c>
      <c r="GJ446">
        <v>6.0904109015841403E-2</v>
      </c>
      <c r="GR446">
        <v>0.57364566513058202</v>
      </c>
      <c r="GS446">
        <v>0.105765935420381</v>
      </c>
      <c r="GT446">
        <v>0.60953907815631303</v>
      </c>
      <c r="GU446">
        <v>0.105765935420381</v>
      </c>
    </row>
    <row r="447" spans="1:203" x14ac:dyDescent="0.3">
      <c r="A447" t="s">
        <v>88</v>
      </c>
      <c r="GG447">
        <v>0.57459641745915901</v>
      </c>
      <c r="GH447">
        <v>6.1224001669964098E-2</v>
      </c>
      <c r="GI447">
        <v>0.61058116232464898</v>
      </c>
      <c r="GJ447">
        <v>6.1224001669964098E-2</v>
      </c>
      <c r="GR447">
        <v>0.57459641745915901</v>
      </c>
      <c r="GS447">
        <v>0.10432206384600499</v>
      </c>
      <c r="GT447">
        <v>0.61058116232464898</v>
      </c>
      <c r="GU447">
        <v>0.10432206384600499</v>
      </c>
    </row>
    <row r="448" spans="1:203" x14ac:dyDescent="0.3">
      <c r="A448" t="s">
        <v>88</v>
      </c>
      <c r="GG448">
        <v>0.57554716978773501</v>
      </c>
      <c r="GH448">
        <v>6.1544757255043998E-2</v>
      </c>
      <c r="GI448">
        <v>0.61162324649298605</v>
      </c>
      <c r="GJ448">
        <v>6.1544757255043998E-2</v>
      </c>
      <c r="GR448">
        <v>0.57554716978773501</v>
      </c>
      <c r="GS448">
        <v>0.10288436919753199</v>
      </c>
      <c r="GT448">
        <v>0.61162324649298605</v>
      </c>
      <c r="GU448">
        <v>0.10288436919753199</v>
      </c>
    </row>
    <row r="449" spans="1:203" x14ac:dyDescent="0.3">
      <c r="A449" t="s">
        <v>88</v>
      </c>
      <c r="GG449">
        <v>0.57649792211631201</v>
      </c>
      <c r="GH449">
        <v>6.1866375905417499E-2</v>
      </c>
      <c r="GI449">
        <v>0.612665330661323</v>
      </c>
      <c r="GJ449">
        <v>6.1866375905417603E-2</v>
      </c>
      <c r="GR449">
        <v>0.57649792211631201</v>
      </c>
      <c r="GS449">
        <v>0.101452884062824</v>
      </c>
      <c r="GT449">
        <v>0.612665330661323</v>
      </c>
      <c r="GU449">
        <v>0.101452884062824</v>
      </c>
    </row>
    <row r="450" spans="1:203" x14ac:dyDescent="0.3">
      <c r="A450" t="s">
        <v>88</v>
      </c>
      <c r="GG450">
        <v>0.57744867444488801</v>
      </c>
      <c r="GH450">
        <v>6.21888577551023E-2</v>
      </c>
      <c r="GI450">
        <v>0.61370741482965896</v>
      </c>
      <c r="GJ450">
        <v>6.2188857755102397E-2</v>
      </c>
      <c r="GR450">
        <v>0.57744867444488801</v>
      </c>
      <c r="GS450">
        <v>0.10002764151905</v>
      </c>
      <c r="GT450">
        <v>0.61370741482965896</v>
      </c>
      <c r="GU450">
        <v>0.10002764151905</v>
      </c>
    </row>
    <row r="451" spans="1:203" x14ac:dyDescent="0.3">
      <c r="A451" t="s">
        <v>88</v>
      </c>
      <c r="GG451">
        <v>0.57839942677346501</v>
      </c>
      <c r="GH451">
        <v>6.25122029377988E-2</v>
      </c>
      <c r="GI451">
        <v>0.61474949899799602</v>
      </c>
      <c r="GJ451">
        <v>6.25122029377988E-2</v>
      </c>
      <c r="GR451">
        <v>0.57839942677346501</v>
      </c>
      <c r="GS451">
        <v>9.8608675144890495E-2</v>
      </c>
      <c r="GT451">
        <v>0.61474949899799602</v>
      </c>
      <c r="GU451">
        <v>9.8608675144890398E-2</v>
      </c>
    </row>
    <row r="452" spans="1:203" x14ac:dyDescent="0.3">
      <c r="A452" t="s">
        <v>88</v>
      </c>
      <c r="GG452">
        <v>0.57935017910204101</v>
      </c>
      <c r="GH452">
        <v>6.28364115868916E-2</v>
      </c>
      <c r="GI452">
        <v>0.61579158316633298</v>
      </c>
      <c r="GJ452">
        <v>6.28364115868916E-2</v>
      </c>
      <c r="GR452">
        <v>0.57935017910204101</v>
      </c>
      <c r="GS452">
        <v>9.7196019033173403E-2</v>
      </c>
      <c r="GT452">
        <v>0.61579158316633298</v>
      </c>
      <c r="GU452">
        <v>9.7196019033173403E-2</v>
      </c>
    </row>
    <row r="453" spans="1:203" x14ac:dyDescent="0.3">
      <c r="A453" t="s">
        <v>88</v>
      </c>
      <c r="GG453">
        <v>0.58030093143061801</v>
      </c>
      <c r="GH453">
        <v>6.3161483835451102E-2</v>
      </c>
      <c r="GI453">
        <v>0.61683366733466904</v>
      </c>
      <c r="GJ453">
        <v>6.3161483835451102E-2</v>
      </c>
      <c r="GR453">
        <v>0.58030093143061801</v>
      </c>
      <c r="GS453">
        <v>9.5789707803953503E-2</v>
      </c>
      <c r="GT453">
        <v>0.61683366733466904</v>
      </c>
      <c r="GU453">
        <v>9.5789707803953503E-2</v>
      </c>
    </row>
    <row r="454" spans="1:203" x14ac:dyDescent="0.3">
      <c r="A454" t="s">
        <v>88</v>
      </c>
      <c r="GG454">
        <v>0.581251683759195</v>
      </c>
      <c r="GH454">
        <v>6.3487419816235097E-2</v>
      </c>
      <c r="GI454">
        <v>0.617875751503006</v>
      </c>
      <c r="GJ454">
        <v>6.3487419816235097E-2</v>
      </c>
      <c r="GR454">
        <v>0.581251683759195</v>
      </c>
      <c r="GS454">
        <v>9.4389776618062901E-2</v>
      </c>
      <c r="GT454">
        <v>0.617875751503006</v>
      </c>
      <c r="GU454">
        <v>9.4389776618062901E-2</v>
      </c>
    </row>
    <row r="455" spans="1:203" x14ac:dyDescent="0.3">
      <c r="A455" t="s">
        <v>88</v>
      </c>
      <c r="GG455">
        <v>0.582202436087771</v>
      </c>
      <c r="GH455">
        <v>6.3814219661690402E-2</v>
      </c>
      <c r="GI455">
        <v>0.61891783567134295</v>
      </c>
      <c r="GJ455">
        <v>6.3814219661690402E-2</v>
      </c>
      <c r="GR455">
        <v>0.582202436087771</v>
      </c>
      <c r="GS455">
        <v>9.2996261191150106E-2</v>
      </c>
      <c r="GT455">
        <v>0.61891783567134295</v>
      </c>
      <c r="GU455">
        <v>9.2996261191150106E-2</v>
      </c>
    </row>
    <row r="456" spans="1:203" x14ac:dyDescent="0.3">
      <c r="A456" t="s">
        <v>88</v>
      </c>
      <c r="GG456">
        <v>0.583153188416348</v>
      </c>
      <c r="GH456">
        <v>6.4141883503953903E-2</v>
      </c>
      <c r="GI456">
        <v>0.61995991983967902</v>
      </c>
      <c r="GJ456">
        <v>6.4141883503953903E-2</v>
      </c>
      <c r="GR456">
        <v>0.583153188416348</v>
      </c>
      <c r="GS456">
        <v>9.1609197808231999E-2</v>
      </c>
      <c r="GT456">
        <v>0.61995991983967902</v>
      </c>
      <c r="GU456">
        <v>9.1609197808231999E-2</v>
      </c>
    </row>
    <row r="457" spans="1:203" x14ac:dyDescent="0.3">
      <c r="A457" t="s">
        <v>88</v>
      </c>
      <c r="GG457">
        <v>0.584103940744924</v>
      </c>
      <c r="GH457">
        <v>6.4470411474854397E-2</v>
      </c>
      <c r="GI457">
        <v>0.62100200400801597</v>
      </c>
      <c r="GJ457">
        <v>6.4470411474854397E-2</v>
      </c>
      <c r="GR457">
        <v>0.584103940744924</v>
      </c>
      <c r="GS457">
        <v>9.0228623338782302E-2</v>
      </c>
      <c r="GT457">
        <v>0.62100200400801597</v>
      </c>
      <c r="GU457">
        <v>9.0228623338782302E-2</v>
      </c>
    </row>
    <row r="458" spans="1:203" x14ac:dyDescent="0.3">
      <c r="A458" t="s">
        <v>88</v>
      </c>
      <c r="GG458">
        <v>0.585054693073501</v>
      </c>
      <c r="GH458">
        <v>6.4799803705914205E-2</v>
      </c>
      <c r="GI458">
        <v>0.62204408817635304</v>
      </c>
      <c r="GJ458">
        <v>6.4799803705914205E-2</v>
      </c>
      <c r="GR458">
        <v>0.585054693073501</v>
      </c>
      <c r="GS458">
        <v>8.8854575252383106E-2</v>
      </c>
      <c r="GT458">
        <v>0.62204408817635304</v>
      </c>
      <c r="GU458">
        <v>8.8854575252383106E-2</v>
      </c>
    </row>
    <row r="459" spans="1:203" x14ac:dyDescent="0.3">
      <c r="A459" t="s">
        <v>88</v>
      </c>
      <c r="GG459">
        <v>0.586005445402077</v>
      </c>
      <c r="GH459">
        <v>6.5130060328350295E-2</v>
      </c>
      <c r="GI459">
        <v>0.62308617234468899</v>
      </c>
      <c r="GJ459">
        <v>6.5130060328350295E-2</v>
      </c>
      <c r="GR459">
        <v>0.586005445402077</v>
      </c>
      <c r="GS459">
        <v>8.7487091634965597E-2</v>
      </c>
      <c r="GT459">
        <v>0.62308617234468899</v>
      </c>
      <c r="GU459">
        <v>8.7487091634965694E-2</v>
      </c>
    </row>
    <row r="460" spans="1:203" x14ac:dyDescent="0.3">
      <c r="A460" t="s">
        <v>88</v>
      </c>
      <c r="GG460">
        <v>0.58695619773065399</v>
      </c>
      <c r="GH460">
        <v>6.5461181473075697E-2</v>
      </c>
      <c r="GI460">
        <v>0.62412825651302595</v>
      </c>
      <c r="GJ460">
        <v>6.5461181473075697E-2</v>
      </c>
      <c r="GR460">
        <v>0.58695619773065399</v>
      </c>
      <c r="GS460">
        <v>8.6126211205670003E-2</v>
      </c>
      <c r="GT460">
        <v>0.62412825651302595</v>
      </c>
      <c r="GU460">
        <v>8.61262112056701E-2</v>
      </c>
    </row>
    <row r="461" spans="1:203" x14ac:dyDescent="0.3">
      <c r="A461" t="s">
        <v>88</v>
      </c>
      <c r="GG461">
        <v>0.58790695005922999</v>
      </c>
      <c r="GH461">
        <v>6.5793167270701503E-2</v>
      </c>
      <c r="GI461">
        <v>0.62517034068136301</v>
      </c>
      <c r="GJ461">
        <v>6.5793167270701503E-2</v>
      </c>
      <c r="GR461">
        <v>0.58790695005922999</v>
      </c>
      <c r="GS461">
        <v>8.4771973334353601E-2</v>
      </c>
      <c r="GT461">
        <v>0.62517034068136301</v>
      </c>
      <c r="GU461">
        <v>8.4771973334353698E-2</v>
      </c>
    </row>
    <row r="462" spans="1:203" x14ac:dyDescent="0.3">
      <c r="A462" t="s">
        <v>88</v>
      </c>
      <c r="GG462">
        <v>0.58885770238780699</v>
      </c>
      <c r="GH462">
        <v>6.6126017851537794E-2</v>
      </c>
      <c r="GI462">
        <v>0.62621242484969897</v>
      </c>
      <c r="GJ462">
        <v>6.6126017851537697E-2</v>
      </c>
      <c r="GR462">
        <v>0.58885770238780699</v>
      </c>
      <c r="GS462">
        <v>8.3424418059780694E-2</v>
      </c>
      <c r="GT462">
        <v>0.62621242484969897</v>
      </c>
      <c r="GU462">
        <v>8.3424418059780694E-2</v>
      </c>
    </row>
    <row r="463" spans="1:203" x14ac:dyDescent="0.3">
      <c r="A463" t="s">
        <v>88</v>
      </c>
      <c r="GG463">
        <v>0.58980845471638299</v>
      </c>
      <c r="GH463">
        <v>6.6459733345595004E-2</v>
      </c>
      <c r="GI463">
        <v>0.62725450901803603</v>
      </c>
      <c r="GJ463">
        <v>6.6459733345595101E-2</v>
      </c>
      <c r="GR463">
        <v>0.58980845471638299</v>
      </c>
      <c r="GS463">
        <v>8.2083586108528506E-2</v>
      </c>
      <c r="GT463">
        <v>0.62725450901803603</v>
      </c>
      <c r="GU463">
        <v>8.2083586108528395E-2</v>
      </c>
    </row>
    <row r="464" spans="1:203" x14ac:dyDescent="0.3">
      <c r="A464" t="s">
        <v>88</v>
      </c>
      <c r="GG464">
        <v>0.59075920704495999</v>
      </c>
      <c r="GH464">
        <v>6.6794313882586095E-2</v>
      </c>
      <c r="GI464">
        <v>0.62829659318637299</v>
      </c>
      <c r="GJ464">
        <v>6.6794313882586095E-2</v>
      </c>
      <c r="GR464">
        <v>0.59075920704495999</v>
      </c>
      <c r="GS464">
        <v>8.0749518914644505E-2</v>
      </c>
      <c r="GT464">
        <v>0.62829659318637299</v>
      </c>
      <c r="GU464">
        <v>8.0749518914644505E-2</v>
      </c>
    </row>
    <row r="465" spans="1:203" x14ac:dyDescent="0.3">
      <c r="A465" t="s">
        <v>88</v>
      </c>
      <c r="GG465">
        <v>0.59170995937353699</v>
      </c>
      <c r="GH465">
        <v>6.7129759591926796E-2</v>
      </c>
      <c r="GI465">
        <v>0.62933867735470905</v>
      </c>
      <c r="GJ465">
        <v>6.7129759591926796E-2</v>
      </c>
      <c r="GR465">
        <v>0.59170995937353699</v>
      </c>
      <c r="GS465">
        <v>7.9422258640096402E-2</v>
      </c>
      <c r="GT465">
        <v>0.62933867735470905</v>
      </c>
      <c r="GU465">
        <v>7.9422258640096305E-2</v>
      </c>
    </row>
    <row r="466" spans="1:203" x14ac:dyDescent="0.3">
      <c r="A466" t="s">
        <v>88</v>
      </c>
      <c r="GG466">
        <v>0.59266071170211299</v>
      </c>
      <c r="GH466">
        <v>6.7466070602738001E-2</v>
      </c>
      <c r="GI466">
        <v>0.63038076152304601</v>
      </c>
      <c r="GJ466">
        <v>6.7466070602738001E-2</v>
      </c>
      <c r="GR466">
        <v>0.59266071170211299</v>
      </c>
      <c r="GS466">
        <v>7.8101848196051801E-2</v>
      </c>
      <c r="GT466">
        <v>0.63038076152304601</v>
      </c>
      <c r="GU466">
        <v>7.8101848196051801E-2</v>
      </c>
    </row>
    <row r="467" spans="1:203" x14ac:dyDescent="0.3">
      <c r="A467" t="s">
        <v>88</v>
      </c>
      <c r="GG467">
        <v>0.59361146403068998</v>
      </c>
      <c r="GH467">
        <v>6.7803247043846798E-2</v>
      </c>
      <c r="GI467">
        <v>0.63142284569138296</v>
      </c>
      <c r="GJ467">
        <v>6.7803247043846798E-2</v>
      </c>
      <c r="GR467">
        <v>0.59361146403068998</v>
      </c>
      <c r="GS467">
        <v>7.6788331265037493E-2</v>
      </c>
      <c r="GT467">
        <v>0.63142284569138296</v>
      </c>
      <c r="GU467">
        <v>7.6788331265037493E-2</v>
      </c>
    </row>
    <row r="468" spans="1:203" x14ac:dyDescent="0.3">
      <c r="A468" t="s">
        <v>88</v>
      </c>
      <c r="GG468">
        <v>0.59456221635926598</v>
      </c>
      <c r="GH468">
        <v>6.8141289043787606E-2</v>
      </c>
      <c r="GI468">
        <v>0.63246492985971903</v>
      </c>
      <c r="GJ468">
        <v>6.8141289043787606E-2</v>
      </c>
      <c r="GR468">
        <v>0.59456221635926598</v>
      </c>
      <c r="GS468">
        <v>7.5481752324018603E-2</v>
      </c>
      <c r="GT468">
        <v>0.63246492985971903</v>
      </c>
      <c r="GU468">
        <v>7.5481752324018603E-2</v>
      </c>
    </row>
    <row r="469" spans="1:203" x14ac:dyDescent="0.3">
      <c r="A469" t="s">
        <v>88</v>
      </c>
      <c r="GG469">
        <v>0.59551296868784298</v>
      </c>
      <c r="GH469">
        <v>6.8480196730803994E-2</v>
      </c>
      <c r="GI469">
        <v>0.63350701402805598</v>
      </c>
      <c r="GJ469">
        <v>6.8480196730803994E-2</v>
      </c>
      <c r="GR469">
        <v>0.59551296868784298</v>
      </c>
      <c r="GS469">
        <v>7.4182156668452598E-2</v>
      </c>
      <c r="GT469">
        <v>0.63350701402805598</v>
      </c>
      <c r="GU469">
        <v>7.4182156668452598E-2</v>
      </c>
    </row>
    <row r="470" spans="1:203" x14ac:dyDescent="0.3">
      <c r="A470" t="s">
        <v>88</v>
      </c>
      <c r="GG470">
        <v>0.59646372101641898</v>
      </c>
      <c r="GH470">
        <v>6.8819970232849706E-2</v>
      </c>
      <c r="GI470">
        <v>0.63454909819639305</v>
      </c>
      <c r="GJ470">
        <v>6.8819970232849706E-2</v>
      </c>
      <c r="GR470">
        <v>0.59646372101641898</v>
      </c>
      <c r="GS470">
        <v>7.2889590437368604E-2</v>
      </c>
      <c r="GT470">
        <v>0.63454909819639305</v>
      </c>
      <c r="GU470">
        <v>7.2889590437368701E-2</v>
      </c>
    </row>
    <row r="471" spans="1:203" x14ac:dyDescent="0.3">
      <c r="A471" t="s">
        <v>88</v>
      </c>
      <c r="GG471">
        <v>0.59741447334499598</v>
      </c>
      <c r="GH471">
        <v>6.9160609677589996E-2</v>
      </c>
      <c r="GI471">
        <v>0.63559118236473</v>
      </c>
      <c r="GJ471">
        <v>6.9160609677589996E-2</v>
      </c>
      <c r="GR471">
        <v>0.59741447334499598</v>
      </c>
      <c r="GS471">
        <v>7.1604100639530599E-2</v>
      </c>
      <c r="GT471">
        <v>0.63559118236473</v>
      </c>
      <c r="GU471">
        <v>7.1604100639530599E-2</v>
      </c>
    </row>
    <row r="472" spans="1:203" x14ac:dyDescent="0.3">
      <c r="A472" t="s">
        <v>88</v>
      </c>
      <c r="GG472">
        <v>0.59836522567357198</v>
      </c>
      <c r="GH472">
        <v>6.9502115192403402E-2</v>
      </c>
      <c r="GI472">
        <v>0.63663326653306596</v>
      </c>
      <c r="GJ472">
        <v>6.9502115192403402E-2</v>
      </c>
      <c r="GR472">
        <v>0.59836522567357198</v>
      </c>
      <c r="GS472">
        <v>7.0325735180742005E-2</v>
      </c>
      <c r="GT472">
        <v>0.63663326653306596</v>
      </c>
      <c r="GU472">
        <v>7.0325735180742005E-2</v>
      </c>
    </row>
    <row r="473" spans="1:203" x14ac:dyDescent="0.3">
      <c r="A473" t="s">
        <v>88</v>
      </c>
      <c r="GG473">
        <v>0.59931597800214897</v>
      </c>
      <c r="GH473">
        <v>6.9844486904382497E-2</v>
      </c>
      <c r="GI473">
        <v>0.63767535070140302</v>
      </c>
      <c r="GJ473">
        <v>6.9844486904382497E-2</v>
      </c>
      <c r="GR473">
        <v>0.59931597800214897</v>
      </c>
      <c r="GS473">
        <v>6.9054542892361195E-2</v>
      </c>
      <c r="GT473">
        <v>0.63767535070140302</v>
      </c>
      <c r="GU473">
        <v>6.9054542892361195E-2</v>
      </c>
    </row>
    <row r="474" spans="1:203" x14ac:dyDescent="0.3">
      <c r="A474" t="s">
        <v>88</v>
      </c>
      <c r="GG474">
        <v>0.60026673033072497</v>
      </c>
      <c r="GH474">
        <v>7.0187724940335497E-2</v>
      </c>
      <c r="GI474">
        <v>0.63871743486973998</v>
      </c>
      <c r="GJ474">
        <v>7.0187724940335497E-2</v>
      </c>
      <c r="GR474">
        <v>0.60026673033072497</v>
      </c>
      <c r="GS474">
        <v>6.7790573561093706E-2</v>
      </c>
      <c r="GT474">
        <v>0.63871743486973998</v>
      </c>
      <c r="GU474">
        <v>6.7790573561093706E-2</v>
      </c>
    </row>
    <row r="475" spans="1:203" x14ac:dyDescent="0.3">
      <c r="A475" t="s">
        <v>88</v>
      </c>
      <c r="GG475">
        <v>0.60121748265930197</v>
      </c>
      <c r="GH475">
        <v>7.0531829426787804E-2</v>
      </c>
      <c r="GI475">
        <v>0.63975951903807604</v>
      </c>
      <c r="GJ475">
        <v>7.0531829426787804E-2</v>
      </c>
      <c r="GR475">
        <v>0.60121748265930197</v>
      </c>
      <c r="GS475">
        <v>6.6533877960135906E-2</v>
      </c>
      <c r="GT475">
        <v>0.63975951903807604</v>
      </c>
      <c r="GU475">
        <v>6.6533877960135906E-2</v>
      </c>
    </row>
    <row r="476" spans="1:203" x14ac:dyDescent="0.3">
      <c r="A476" t="s">
        <v>88</v>
      </c>
      <c r="GG476">
        <v>0.60216823498787897</v>
      </c>
      <c r="GH476">
        <v>7.0876800489982697E-2</v>
      </c>
      <c r="GI476">
        <v>0.640801603206413</v>
      </c>
      <c r="GJ476">
        <v>7.0876800489982697E-2</v>
      </c>
      <c r="GR476">
        <v>0.60216823498787897</v>
      </c>
      <c r="GS476">
        <v>6.5284507881751899E-2</v>
      </c>
      <c r="GT476">
        <v>0.640801603206413</v>
      </c>
      <c r="GU476">
        <v>6.5284507881751899E-2</v>
      </c>
    </row>
    <row r="477" spans="1:203" x14ac:dyDescent="0.3">
      <c r="A477" t="s">
        <v>88</v>
      </c>
      <c r="GG477">
        <v>0.60311898731645497</v>
      </c>
      <c r="GH477">
        <v>7.1222638255883097E-2</v>
      </c>
      <c r="GI477">
        <v>0.64184368737474995</v>
      </c>
      <c r="GJ477">
        <v>7.1222638255883097E-2</v>
      </c>
      <c r="GR477">
        <v>0.60311898731645497</v>
      </c>
      <c r="GS477">
        <v>6.4042516171366901E-2</v>
      </c>
      <c r="GT477">
        <v>0.64184368737474995</v>
      </c>
      <c r="GU477">
        <v>6.4042516171366901E-2</v>
      </c>
    </row>
    <row r="478" spans="1:203" x14ac:dyDescent="0.3">
      <c r="A478" t="s">
        <v>88</v>
      </c>
      <c r="GG478">
        <v>0.60406973964503197</v>
      </c>
      <c r="GH478">
        <v>7.1569342850172996E-2</v>
      </c>
      <c r="GI478">
        <v>0.64288577154308602</v>
      </c>
      <c r="GJ478">
        <v>7.1569342850172996E-2</v>
      </c>
      <c r="GR478">
        <v>0.60406973964503197</v>
      </c>
      <c r="GS478">
        <v>6.2807956763270001E-2</v>
      </c>
      <c r="GT478">
        <v>0.64288577154308602</v>
      </c>
      <c r="GU478">
        <v>6.2807956763270001E-2</v>
      </c>
    </row>
    <row r="479" spans="1:203" x14ac:dyDescent="0.3">
      <c r="A479" t="s">
        <v>88</v>
      </c>
      <c r="GG479">
        <v>0.60502049197360797</v>
      </c>
      <c r="GH479">
        <v>7.1916914398258106E-2</v>
      </c>
      <c r="GI479">
        <v>0.64392785571142297</v>
      </c>
      <c r="GJ479">
        <v>7.1916914398258106E-2</v>
      </c>
      <c r="GR479">
        <v>0.60502049197360797</v>
      </c>
      <c r="GS479">
        <v>6.1580884718024503E-2</v>
      </c>
      <c r="GT479">
        <v>0.64392785571142297</v>
      </c>
      <c r="GU479">
        <v>6.1580884718024503E-2</v>
      </c>
    </row>
    <row r="480" spans="1:203" x14ac:dyDescent="0.3">
      <c r="A480" t="s">
        <v>88</v>
      </c>
      <c r="GG480">
        <v>0.60597124430218496</v>
      </c>
      <c r="GH480">
        <v>7.2265353025267695E-2</v>
      </c>
      <c r="GI480">
        <v>0.64496993987976003</v>
      </c>
      <c r="GJ480">
        <v>7.2265353025267695E-2</v>
      </c>
      <c r="GR480">
        <v>0.60597124430218496</v>
      </c>
      <c r="GS480">
        <v>6.03613562616927E-2</v>
      </c>
      <c r="GT480">
        <v>0.64496993987976003</v>
      </c>
      <c r="GU480">
        <v>6.03613562616927E-2</v>
      </c>
    </row>
    <row r="481" spans="1:203" x14ac:dyDescent="0.3">
      <c r="A481" t="s">
        <v>88</v>
      </c>
      <c r="GG481">
        <v>0.60692199663076096</v>
      </c>
      <c r="GH481">
        <v>7.26146588560556E-2</v>
      </c>
      <c r="GI481">
        <v>0.64601202404809599</v>
      </c>
      <c r="GJ481">
        <v>7.26146588560556E-2</v>
      </c>
      <c r="GR481">
        <v>0.60692199663076096</v>
      </c>
      <c r="GS481">
        <v>5.91494288269881E-2</v>
      </c>
      <c r="GT481">
        <v>0.64601202404809599</v>
      </c>
      <c r="GU481">
        <v>5.91494288269881E-2</v>
      </c>
    </row>
    <row r="482" spans="1:203" x14ac:dyDescent="0.3">
      <c r="A482" t="s">
        <v>88</v>
      </c>
      <c r="GG482">
        <v>0.60787274895933796</v>
      </c>
      <c r="GH482">
        <v>7.29648320152015E-2</v>
      </c>
      <c r="GI482">
        <v>0.64705410821643305</v>
      </c>
      <c r="GJ482">
        <v>7.29648320152015E-2</v>
      </c>
      <c r="GR482">
        <v>0.60787274895933796</v>
      </c>
      <c r="GS482">
        <v>5.7945161096479701E-2</v>
      </c>
      <c r="GT482">
        <v>0.64705410821643305</v>
      </c>
      <c r="GU482">
        <v>5.7945161096479798E-2</v>
      </c>
    </row>
    <row r="483" spans="1:203" x14ac:dyDescent="0.3">
      <c r="A483" t="s">
        <v>88</v>
      </c>
      <c r="GG483">
        <v>0.60882350128791396</v>
      </c>
      <c r="GH483">
        <v>7.3315872627012099E-2</v>
      </c>
      <c r="GI483">
        <v>0.64809619238477001</v>
      </c>
      <c r="GJ483">
        <v>7.3315872627012099E-2</v>
      </c>
      <c r="GR483">
        <v>0.60882350128791396</v>
      </c>
      <c r="GS483">
        <v>5.6748613047980297E-2</v>
      </c>
      <c r="GT483">
        <v>0.64809619238477001</v>
      </c>
      <c r="GU483">
        <v>5.6748613047980297E-2</v>
      </c>
    </row>
    <row r="484" spans="1:203" x14ac:dyDescent="0.3">
      <c r="A484" t="s">
        <v>88</v>
      </c>
      <c r="GG484">
        <v>0.60977425361649096</v>
      </c>
      <c r="GH484">
        <v>7.3667780815522693E-2</v>
      </c>
      <c r="GI484">
        <v>0.64913827655310596</v>
      </c>
      <c r="GJ484">
        <v>7.3667780815522693E-2</v>
      </c>
      <c r="GR484">
        <v>0.60977425361649096</v>
      </c>
      <c r="GS484">
        <v>5.55598460022627E-2</v>
      </c>
      <c r="GT484">
        <v>0.64913827655310596</v>
      </c>
      <c r="GU484">
        <v>5.5559846002262797E-2</v>
      </c>
    </row>
    <row r="485" spans="1:203" x14ac:dyDescent="0.3">
      <c r="A485" t="s">
        <v>88</v>
      </c>
      <c r="GG485">
        <v>0.61072500594506796</v>
      </c>
      <c r="GH485">
        <v>7.4020556704497795E-2</v>
      </c>
      <c r="GI485">
        <v>0.65018036072144303</v>
      </c>
      <c r="GJ485">
        <v>7.4020556704497795E-2</v>
      </c>
      <c r="GR485">
        <v>0.61072500594506796</v>
      </c>
      <c r="GS485">
        <v>5.4378922673259597E-2</v>
      </c>
      <c r="GT485">
        <v>0.65018036072144303</v>
      </c>
      <c r="GU485">
        <v>5.4378922673259597E-2</v>
      </c>
    </row>
    <row r="486" spans="1:203" x14ac:dyDescent="0.3">
      <c r="A486" t="s">
        <v>88</v>
      </c>
      <c r="GG486">
        <v>0.61167575827364395</v>
      </c>
      <c r="GH486">
        <v>7.4374200417432895E-2</v>
      </c>
      <c r="GI486">
        <v>0.65122244488977998</v>
      </c>
      <c r="GJ486">
        <v>7.4374200417432895E-2</v>
      </c>
      <c r="GR486">
        <v>0.61167575827364395</v>
      </c>
      <c r="GS486">
        <v>5.3205907220914103E-2</v>
      </c>
      <c r="GT486">
        <v>0.65122244488977998</v>
      </c>
      <c r="GU486">
        <v>5.3205907220914103E-2</v>
      </c>
    </row>
    <row r="487" spans="1:203" x14ac:dyDescent="0.3">
      <c r="A487" t="s">
        <v>88</v>
      </c>
      <c r="GG487">
        <v>0.61262651060222095</v>
      </c>
      <c r="GH487">
        <v>7.4728712077555506E-2</v>
      </c>
      <c r="GI487">
        <v>0.65226452905811605</v>
      </c>
      <c r="GJ487">
        <v>7.4728712077555506E-2</v>
      </c>
      <c r="GR487">
        <v>0.61262651060222095</v>
      </c>
      <c r="GS487">
        <v>5.2040865306864102E-2</v>
      </c>
      <c r="GT487">
        <v>0.65226452905811605</v>
      </c>
      <c r="GU487">
        <v>5.2040865306864199E-2</v>
      </c>
    </row>
    <row r="488" spans="1:203" x14ac:dyDescent="0.3">
      <c r="A488" t="s">
        <v>88</v>
      </c>
      <c r="GG488">
        <v>0.61357726293079695</v>
      </c>
      <c r="GH488">
        <v>7.5084091807826006E-2</v>
      </c>
      <c r="GI488">
        <v>0.653306613226453</v>
      </c>
      <c r="GJ488">
        <v>7.5084091807826006E-2</v>
      </c>
      <c r="GR488">
        <v>0.61357726293079695</v>
      </c>
      <c r="GS488">
        <v>5.0883864153158903E-2</v>
      </c>
      <c r="GT488">
        <v>0.653306613226453</v>
      </c>
      <c r="GU488">
        <v>5.0883864153158903E-2</v>
      </c>
    </row>
    <row r="489" spans="1:203" x14ac:dyDescent="0.3">
      <c r="A489" t="s">
        <v>88</v>
      </c>
      <c r="GG489">
        <v>0.61452801525937395</v>
      </c>
      <c r="GH489">
        <v>7.5440339730939596E-2</v>
      </c>
      <c r="GI489">
        <v>0.65434869739478996</v>
      </c>
      <c r="GJ489">
        <v>7.5440339730939596E-2</v>
      </c>
      <c r="GR489">
        <v>0.61452801525937395</v>
      </c>
      <c r="GS489">
        <v>4.9734972604219399E-2</v>
      </c>
      <c r="GT489">
        <v>0.65434869739478996</v>
      </c>
      <c r="GU489">
        <v>4.9734972604219399E-2</v>
      </c>
    </row>
    <row r="490" spans="1:203" x14ac:dyDescent="0.3">
      <c r="A490" t="s">
        <v>88</v>
      </c>
      <c r="GG490">
        <v>0.61547876758794995</v>
      </c>
      <c r="GH490">
        <v>7.5797455969326605E-2</v>
      </c>
      <c r="GI490">
        <v>0.65539078156312602</v>
      </c>
      <c r="GJ490">
        <v>7.5797455969326605E-2</v>
      </c>
      <c r="GR490">
        <v>0.61547876758794995</v>
      </c>
      <c r="GS490">
        <v>4.8594261192281003E-2</v>
      </c>
      <c r="GT490">
        <v>0.65539078156312602</v>
      </c>
      <c r="GU490">
        <v>4.8594261192281003E-2</v>
      </c>
    </row>
    <row r="491" spans="1:203" x14ac:dyDescent="0.3">
      <c r="A491" t="s">
        <v>88</v>
      </c>
      <c r="GG491">
        <v>0.61642951991652695</v>
      </c>
      <c r="GH491">
        <v>7.6155440645154407E-2</v>
      </c>
      <c r="GI491">
        <v>0.65643286573146298</v>
      </c>
      <c r="GJ491">
        <v>7.6155440645154407E-2</v>
      </c>
      <c r="GR491">
        <v>0.61642951991652695</v>
      </c>
      <c r="GS491">
        <v>4.74618022065681E-2</v>
      </c>
      <c r="GT491">
        <v>0.65643286573146298</v>
      </c>
      <c r="GU491">
        <v>4.74618022065681E-2</v>
      </c>
    </row>
    <row r="492" spans="1:203" x14ac:dyDescent="0.3">
      <c r="A492" t="s">
        <v>88</v>
      </c>
      <c r="GG492">
        <v>0.61738027224510295</v>
      </c>
      <c r="GH492">
        <v>7.6514293880327905E-2</v>
      </c>
      <c r="GI492">
        <v>0.65747494989980004</v>
      </c>
      <c r="GJ492">
        <v>7.6514293880327905E-2</v>
      </c>
      <c r="GR492">
        <v>0.61738027224510295</v>
      </c>
      <c r="GS492">
        <v>4.63376697664825E-2</v>
      </c>
      <c r="GT492">
        <v>0.65747494989980004</v>
      </c>
      <c r="GU492">
        <v>4.6337669766482403E-2</v>
      </c>
    </row>
    <row r="493" spans="1:203" x14ac:dyDescent="0.3">
      <c r="A493" t="s">
        <v>88</v>
      </c>
      <c r="GG493">
        <v>0.61833102457368005</v>
      </c>
      <c r="GH493">
        <v>7.6874015796491502E-2</v>
      </c>
      <c r="GI493">
        <v>0.658517034068136</v>
      </c>
      <c r="GJ493">
        <v>7.6874015796491502E-2</v>
      </c>
      <c r="GR493">
        <v>0.61833102457368005</v>
      </c>
      <c r="GS493">
        <v>4.52219398991048E-2</v>
      </c>
      <c r="GT493">
        <v>0.658517034068136</v>
      </c>
      <c r="GU493">
        <v>4.52219398991048E-2</v>
      </c>
    </row>
    <row r="494" spans="1:203" x14ac:dyDescent="0.3">
      <c r="A494" t="s">
        <v>88</v>
      </c>
      <c r="GG494">
        <v>0.61928177690225605</v>
      </c>
      <c r="GH494">
        <v>7.7234606515029405E-2</v>
      </c>
      <c r="GI494">
        <v>0.65955911823647295</v>
      </c>
      <c r="GJ494">
        <v>7.7234606515029405E-2</v>
      </c>
      <c r="GR494">
        <v>0.61928177690225605</v>
      </c>
      <c r="GS494">
        <v>4.4114690621344599E-2</v>
      </c>
      <c r="GT494">
        <v>0.65955911823647295</v>
      </c>
      <c r="GU494">
        <v>4.4114690621344599E-2</v>
      </c>
    </row>
    <row r="495" spans="1:203" x14ac:dyDescent="0.3">
      <c r="A495" t="s">
        <v>88</v>
      </c>
      <c r="GG495">
        <v>0.62023252923083305</v>
      </c>
      <c r="GH495">
        <v>7.7596066157067503E-2</v>
      </c>
      <c r="GI495">
        <v>0.66060120240481002</v>
      </c>
      <c r="GJ495">
        <v>7.7596066157067503E-2</v>
      </c>
      <c r="GR495">
        <v>0.62023252923083305</v>
      </c>
      <c r="GS495">
        <v>4.3016002027097697E-2</v>
      </c>
      <c r="GT495">
        <v>0.66060120240481002</v>
      </c>
      <c r="GU495">
        <v>4.3016002027097801E-2</v>
      </c>
    </row>
    <row r="496" spans="1:203" x14ac:dyDescent="0.3">
      <c r="A496" t="s">
        <v>88</v>
      </c>
      <c r="GG496">
        <v>0.62118328155940905</v>
      </c>
      <c r="GH496">
        <v>7.7958394843473694E-2</v>
      </c>
      <c r="GI496">
        <v>0.66164328657314597</v>
      </c>
      <c r="GJ496">
        <v>7.7958394843473694E-2</v>
      </c>
      <c r="GR496">
        <v>0.62118328155940905</v>
      </c>
      <c r="GS496">
        <v>4.1925956379814701E-2</v>
      </c>
      <c r="GT496">
        <v>0.66164328657314597</v>
      </c>
      <c r="GU496">
        <v>4.1925956379814701E-2</v>
      </c>
    </row>
    <row r="497" spans="1:203" x14ac:dyDescent="0.3">
      <c r="A497" t="s">
        <v>88</v>
      </c>
      <c r="GG497">
        <v>0.62213403388798605</v>
      </c>
      <c r="GH497">
        <v>7.8321592694859998E-2</v>
      </c>
      <c r="GI497">
        <v>0.66268537074148304</v>
      </c>
      <c r="GJ497">
        <v>7.8321592694860095E-2</v>
      </c>
      <c r="GR497">
        <v>0.62213403388798605</v>
      </c>
      <c r="GS497">
        <v>4.08446382109122E-2</v>
      </c>
      <c r="GT497">
        <v>0.66268537074148304</v>
      </c>
      <c r="GU497">
        <v>4.08446382109122E-2</v>
      </c>
    </row>
    <row r="498" spans="1:203" x14ac:dyDescent="0.3">
      <c r="A498" t="s">
        <v>88</v>
      </c>
      <c r="GG498">
        <v>0.62308478621656205</v>
      </c>
      <c r="GH498">
        <v>7.8685659831582905E-2</v>
      </c>
      <c r="GI498">
        <v>0.66372745490981999</v>
      </c>
      <c r="GJ498">
        <v>7.8685659831583002E-2</v>
      </c>
      <c r="GR498">
        <v>0.62308478621656205</v>
      </c>
      <c r="GS498">
        <v>3.9772134424515097E-2</v>
      </c>
      <c r="GT498">
        <v>0.66372745490981999</v>
      </c>
      <c r="GU498">
        <v>3.9772134424515E-2</v>
      </c>
    </row>
    <row r="499" spans="1:203" x14ac:dyDescent="0.3">
      <c r="A499" t="s">
        <v>88</v>
      </c>
      <c r="GG499">
        <v>0.62403553854513905</v>
      </c>
      <c r="GH499">
        <v>7.90505963737448E-2</v>
      </c>
      <c r="GI499">
        <v>0.66476953907815595</v>
      </c>
      <c r="GJ499">
        <v>7.90505963737448E-2</v>
      </c>
      <c r="GR499">
        <v>0.62403553854513905</v>
      </c>
      <c r="GS499">
        <v>3.8708534409055202E-2</v>
      </c>
      <c r="GT499">
        <v>0.66476953907815595</v>
      </c>
      <c r="GU499">
        <v>3.8708534409055202E-2</v>
      </c>
    </row>
    <row r="500" spans="1:203" x14ac:dyDescent="0.3">
      <c r="A500" t="s">
        <v>88</v>
      </c>
      <c r="GG500">
        <v>0.62498629087371604</v>
      </c>
      <c r="GH500">
        <v>7.9416402441194897E-2</v>
      </c>
      <c r="GI500">
        <v>0.66581162324649301</v>
      </c>
      <c r="GJ500">
        <v>7.9416402441194897E-2</v>
      </c>
      <c r="GR500">
        <v>0.62498629087371604</v>
      </c>
      <c r="GS500">
        <v>3.7653930156317302E-2</v>
      </c>
      <c r="GT500">
        <v>0.66581162324649301</v>
      </c>
      <c r="GU500">
        <v>3.7653930156317197E-2</v>
      </c>
    </row>
    <row r="501" spans="1:203" x14ac:dyDescent="0.3">
      <c r="A501" t="s">
        <v>88</v>
      </c>
      <c r="GG501">
        <v>0.62593704320229204</v>
      </c>
      <c r="GH501">
        <v>7.9783078153530598E-2</v>
      </c>
      <c r="GI501">
        <v>0.66685370741482997</v>
      </c>
      <c r="GJ501">
        <v>7.9783078153530598E-2</v>
      </c>
      <c r="GR501">
        <v>0.62593704320229204</v>
      </c>
      <c r="GS501">
        <v>3.6608416388578001E-2</v>
      </c>
      <c r="GT501">
        <v>0.66685370741482997</v>
      </c>
      <c r="GU501">
        <v>3.6608416388578001E-2</v>
      </c>
    </row>
    <row r="502" spans="1:203" x14ac:dyDescent="0.3">
      <c r="A502" t="s">
        <v>88</v>
      </c>
      <c r="GG502">
        <v>0.62688779553086904</v>
      </c>
      <c r="GH502">
        <v>8.0150623630098394E-2</v>
      </c>
      <c r="GI502">
        <v>0.66789579158316603</v>
      </c>
      <c r="GJ502">
        <v>8.0150623630098394E-2</v>
      </c>
      <c r="GR502">
        <v>0.62688779553086904</v>
      </c>
      <c r="GS502">
        <v>3.557209069456E-2</v>
      </c>
      <c r="GT502">
        <v>0.66789579158316603</v>
      </c>
      <c r="GU502">
        <v>3.557209069456E-2</v>
      </c>
    </row>
    <row r="503" spans="1:203" x14ac:dyDescent="0.3">
      <c r="A503" t="s">
        <v>88</v>
      </c>
      <c r="GG503">
        <v>0.62783854785944504</v>
      </c>
      <c r="GH503">
        <v>8.0519038989994907E-2</v>
      </c>
      <c r="GI503">
        <v>0.66893787575150299</v>
      </c>
      <c r="GJ503">
        <v>8.0519038989994907E-2</v>
      </c>
      <c r="GR503">
        <v>0.62783854785944504</v>
      </c>
      <c r="GS503">
        <v>3.4545053674996801E-2</v>
      </c>
      <c r="GT503">
        <v>0.66893787575150299</v>
      </c>
      <c r="GU503">
        <v>3.4545053674996801E-2</v>
      </c>
    </row>
    <row r="504" spans="1:203" x14ac:dyDescent="0.3">
      <c r="A504" t="s">
        <v>88</v>
      </c>
      <c r="GG504">
        <v>0.62878930018802204</v>
      </c>
      <c r="GH504">
        <v>8.08883243520684E-2</v>
      </c>
      <c r="GI504">
        <v>0.66997995991984005</v>
      </c>
      <c r="GJ504">
        <v>8.08883243520684E-2</v>
      </c>
      <c r="GR504">
        <v>0.62878930018802204</v>
      </c>
      <c r="GS504">
        <v>3.3527409098700799E-2</v>
      </c>
      <c r="GT504">
        <v>0.66997995991984005</v>
      </c>
      <c r="GU504">
        <v>3.3527409098700799E-2</v>
      </c>
    </row>
    <row r="505" spans="1:203" x14ac:dyDescent="0.3">
      <c r="A505" t="s">
        <v>88</v>
      </c>
      <c r="GG505">
        <v>0.62974005251659804</v>
      </c>
      <c r="GH505">
        <v>8.1258479834919004E-2</v>
      </c>
      <c r="GI505">
        <v>0.67102204408817601</v>
      </c>
      <c r="GJ505">
        <v>8.1258479834919004E-2</v>
      </c>
      <c r="GR505">
        <v>0.62974005251659804</v>
      </c>
      <c r="GS505">
        <v>3.2519264070122102E-2</v>
      </c>
      <c r="GT505">
        <v>0.67102204408817601</v>
      </c>
      <c r="GU505">
        <v>3.2519264070122102E-2</v>
      </c>
    </row>
    <row r="506" spans="1:203" x14ac:dyDescent="0.3">
      <c r="A506" t="s">
        <v>88</v>
      </c>
      <c r="GG506">
        <v>0.63069080484517503</v>
      </c>
      <c r="GH506">
        <v>8.16295055569006E-2</v>
      </c>
      <c r="GI506">
        <v>0.67206412825651296</v>
      </c>
      <c r="GJ506">
        <v>8.16295055569006E-2</v>
      </c>
      <c r="GR506">
        <v>0.63069080484517503</v>
      </c>
      <c r="GS506">
        <v>3.1520729209508797E-2</v>
      </c>
      <c r="GT506">
        <v>0.67206412825651296</v>
      </c>
      <c r="GU506">
        <v>3.1520729209508797E-2</v>
      </c>
    </row>
    <row r="507" spans="1:203" x14ac:dyDescent="0.3">
      <c r="A507" t="s">
        <v>88</v>
      </c>
      <c r="GG507">
        <v>0.63164155717375103</v>
      </c>
      <c r="GH507">
        <v>8.2001401636121601E-2</v>
      </c>
      <c r="GI507">
        <v>0.67310621242485003</v>
      </c>
      <c r="GJ507">
        <v>8.2001401636121601E-2</v>
      </c>
      <c r="GR507">
        <v>0.63164155717375103</v>
      </c>
      <c r="GS507">
        <v>3.0531918846908299E-2</v>
      </c>
      <c r="GT507">
        <v>0.67310621242485003</v>
      </c>
      <c r="GU507">
        <v>3.0531918846908299E-2</v>
      </c>
    </row>
    <row r="508" spans="1:203" x14ac:dyDescent="0.3">
      <c r="A508" t="s">
        <v>88</v>
      </c>
      <c r="GG508">
        <v>0.63259230950232803</v>
      </c>
      <c r="GH508">
        <v>8.2374168190445796E-2</v>
      </c>
      <c r="GI508">
        <v>0.67414829659318598</v>
      </c>
      <c r="GJ508">
        <v>8.2374168190445698E-2</v>
      </c>
      <c r="GR508">
        <v>0.63259230950232803</v>
      </c>
      <c r="GS508">
        <v>2.95529512314022E-2</v>
      </c>
      <c r="GT508">
        <v>0.67414829659318598</v>
      </c>
      <c r="GU508">
        <v>2.9552951231402301E-2</v>
      </c>
    </row>
    <row r="509" spans="1:203" x14ac:dyDescent="0.3">
      <c r="A509" t="s">
        <v>88</v>
      </c>
      <c r="GG509">
        <v>0.63354306183090503</v>
      </c>
      <c r="GH509">
        <v>8.2747805337493499E-2</v>
      </c>
      <c r="GI509">
        <v>0.67519038076152305</v>
      </c>
      <c r="GJ509">
        <v>8.2747805337493499E-2</v>
      </c>
      <c r="GR509">
        <v>0.63354306183090503</v>
      </c>
      <c r="GS509">
        <v>2.85839487571449E-2</v>
      </c>
      <c r="GT509">
        <v>0.67519038076152305</v>
      </c>
      <c r="GU509">
        <v>2.85839487571449E-2</v>
      </c>
    </row>
    <row r="510" spans="1:203" x14ac:dyDescent="0.3">
      <c r="A510" t="s">
        <v>88</v>
      </c>
      <c r="GG510">
        <v>0.63449381415948103</v>
      </c>
      <c r="GH510">
        <v>8.3122313194642902E-2</v>
      </c>
      <c r="GI510">
        <v>0.67623246492986</v>
      </c>
      <c r="GJ510">
        <v>8.3122313194642805E-2</v>
      </c>
      <c r="GR510">
        <v>0.63449381415948103</v>
      </c>
      <c r="GS510">
        <v>2.7625038207973102E-2</v>
      </c>
      <c r="GT510">
        <v>0.67623246492986</v>
      </c>
      <c r="GU510">
        <v>2.7625038207973199E-2</v>
      </c>
    </row>
    <row r="511" spans="1:203" x14ac:dyDescent="0.3">
      <c r="A511" t="s">
        <v>88</v>
      </c>
      <c r="GG511">
        <v>0.63544456648805803</v>
      </c>
      <c r="GH511">
        <v>8.3497691879030597E-2</v>
      </c>
      <c r="GI511">
        <v>0.67727454909819595</v>
      </c>
      <c r="GJ511">
        <v>8.3497691879030597E-2</v>
      </c>
      <c r="GR511">
        <v>0.63544456648805803</v>
      </c>
      <c r="GS511">
        <v>2.6676351022591301E-2</v>
      </c>
      <c r="GT511">
        <v>0.67727454909819595</v>
      </c>
      <c r="GU511">
        <v>2.6676351022591398E-2</v>
      </c>
    </row>
    <row r="512" spans="1:203" x14ac:dyDescent="0.3">
      <c r="A512" t="s">
        <v>88</v>
      </c>
      <c r="GG512">
        <v>0.63639531881663403</v>
      </c>
      <c r="GH512">
        <v>8.3873941507552896E-2</v>
      </c>
      <c r="GI512">
        <v>0.67831663326653302</v>
      </c>
      <c r="GJ512">
        <v>8.3873941507552993E-2</v>
      </c>
      <c r="GR512">
        <v>0.63639531881663403</v>
      </c>
      <c r="GS512">
        <v>2.5738023582603201E-2</v>
      </c>
      <c r="GT512">
        <v>0.67831663326653302</v>
      </c>
      <c r="GU512">
        <v>2.57380235826031E-2</v>
      </c>
    </row>
    <row r="513" spans="1:203" x14ac:dyDescent="0.3">
      <c r="A513" t="s">
        <v>88</v>
      </c>
      <c r="GG513">
        <v>0.63734607114521102</v>
      </c>
      <c r="GH513">
        <v>8.4251062196867094E-2</v>
      </c>
      <c r="GI513">
        <v>0.67935871743486997</v>
      </c>
      <c r="GJ513">
        <v>8.4251062196867094E-2</v>
      </c>
      <c r="GR513">
        <v>0.63734607114521102</v>
      </c>
      <c r="GS513">
        <v>2.4810197525974999E-2</v>
      </c>
      <c r="GT513">
        <v>0.67935871743486997</v>
      </c>
      <c r="GU513">
        <v>2.4810197525974999E-2</v>
      </c>
    </row>
    <row r="514" spans="1:203" x14ac:dyDescent="0.3">
      <c r="A514" t="s">
        <v>88</v>
      </c>
      <c r="GG514">
        <v>0.63829682347378702</v>
      </c>
      <c r="GH514">
        <v>8.4629054063391704E-2</v>
      </c>
      <c r="GI514">
        <v>0.68040080160320604</v>
      </c>
      <c r="GJ514">
        <v>8.4629054063391704E-2</v>
      </c>
      <c r="GR514">
        <v>0.63829682347378702</v>
      </c>
      <c r="GS514">
        <v>2.3893020088886299E-2</v>
      </c>
      <c r="GT514">
        <v>0.68040080160320604</v>
      </c>
      <c r="GU514">
        <v>2.3893020088886299E-2</v>
      </c>
    </row>
    <row r="515" spans="1:203" x14ac:dyDescent="0.3">
      <c r="A515" t="s">
        <v>88</v>
      </c>
      <c r="GG515">
        <v>0.63924757580236402</v>
      </c>
      <c r="GH515">
        <v>8.5007917223308194E-2</v>
      </c>
      <c r="GI515">
        <v>0.68144288577154299</v>
      </c>
      <c r="GJ515">
        <v>8.5007917223308194E-2</v>
      </c>
      <c r="GR515">
        <v>0.63924757580236402</v>
      </c>
      <c r="GS515">
        <v>2.2986644479343302E-2</v>
      </c>
      <c r="GT515">
        <v>0.68144288577154299</v>
      </c>
      <c r="GU515">
        <v>2.2986644479343302E-2</v>
      </c>
    </row>
    <row r="516" spans="1:203" x14ac:dyDescent="0.3">
      <c r="A516" t="s">
        <v>88</v>
      </c>
      <c r="GG516">
        <v>0.64019832813094002</v>
      </c>
      <c r="GH516">
        <v>8.5387651792561803E-2</v>
      </c>
      <c r="GI516">
        <v>0.68248496993987995</v>
      </c>
      <c r="GJ516">
        <v>8.5387651792561803E-2</v>
      </c>
      <c r="GR516">
        <v>0.64019832813094002</v>
      </c>
      <c r="GS516">
        <v>2.2091230286445499E-2</v>
      </c>
      <c r="GT516">
        <v>0.68248496993987995</v>
      </c>
      <c r="GU516">
        <v>2.2091230286445499E-2</v>
      </c>
    </row>
    <row r="517" spans="1:203" x14ac:dyDescent="0.3">
      <c r="A517" t="s">
        <v>88</v>
      </c>
      <c r="GG517">
        <v>0.64114908045951702</v>
      </c>
      <c r="GH517">
        <v>8.5768257886862195E-2</v>
      </c>
      <c r="GI517">
        <v>0.68352705410821601</v>
      </c>
      <c r="GJ517">
        <v>8.5768257886862195E-2</v>
      </c>
      <c r="GR517">
        <v>0.64114908045951702</v>
      </c>
      <c r="GS517">
        <v>2.1206943929785501E-2</v>
      </c>
      <c r="GT517">
        <v>0.68352705410821601</v>
      </c>
      <c r="GU517">
        <v>2.12069439297854E-2</v>
      </c>
    </row>
    <row r="518" spans="1:203" x14ac:dyDescent="0.3">
      <c r="A518" t="s">
        <v>88</v>
      </c>
      <c r="GG518">
        <v>0.64209983278809302</v>
      </c>
      <c r="GH518">
        <v>8.6149735621685E-2</v>
      </c>
      <c r="GI518">
        <v>0.68456913827655297</v>
      </c>
      <c r="GJ518">
        <v>8.6149735621685E-2</v>
      </c>
      <c r="GR518">
        <v>0.64209983278809302</v>
      </c>
      <c r="GS518">
        <v>2.0333959154167899E-2</v>
      </c>
      <c r="GT518">
        <v>0.68456913827655297</v>
      </c>
      <c r="GU518">
        <v>2.0333959154167899E-2</v>
      </c>
    </row>
    <row r="519" spans="1:203" x14ac:dyDescent="0.3">
      <c r="A519" t="s">
        <v>88</v>
      </c>
      <c r="GG519">
        <v>0.64305058511667001</v>
      </c>
      <c r="GH519">
        <v>8.6532085112272297E-2</v>
      </c>
      <c r="GI519">
        <v>0.68561122244489003</v>
      </c>
      <c r="GJ519">
        <v>8.6532085112272394E-2</v>
      </c>
      <c r="GR519">
        <v>0.64305058511667001</v>
      </c>
      <c r="GS519">
        <v>1.9472457575682601E-2</v>
      </c>
      <c r="GT519">
        <v>0.68561122244489003</v>
      </c>
      <c r="GU519">
        <v>1.94724575756825E-2</v>
      </c>
    </row>
    <row r="520" spans="1:203" x14ac:dyDescent="0.3">
      <c r="A520" t="s">
        <v>88</v>
      </c>
      <c r="GG520">
        <v>0.64400133744524601</v>
      </c>
      <c r="GH520">
        <v>8.6915306473633894E-2</v>
      </c>
      <c r="GI520">
        <v>0.68665330661322699</v>
      </c>
      <c r="GJ520">
        <v>8.6915306473633894E-2</v>
      </c>
      <c r="GR520">
        <v>0.64400133744524601</v>
      </c>
      <c r="GS520">
        <v>1.8622629286165201E-2</v>
      </c>
      <c r="GT520">
        <v>0.68665330661322699</v>
      </c>
      <c r="GU520">
        <v>1.86226292861651E-2</v>
      </c>
    </row>
    <row r="521" spans="1:203" x14ac:dyDescent="0.3">
      <c r="A521" t="s">
        <v>88</v>
      </c>
      <c r="GG521">
        <v>0.64495208977382301</v>
      </c>
      <c r="GH521">
        <v>8.7299399820548101E-2</v>
      </c>
      <c r="GI521">
        <v>0.68769539078156305</v>
      </c>
      <c r="GJ521">
        <v>8.7299399820548199E-2</v>
      </c>
      <c r="GR521">
        <v>0.64495208977382301</v>
      </c>
      <c r="GS521">
        <v>1.77846735243033E-2</v>
      </c>
      <c r="GT521">
        <v>0.68769539078156305</v>
      </c>
      <c r="GU521">
        <v>1.7784673524303199E-2</v>
      </c>
    </row>
    <row r="522" spans="1:203" x14ac:dyDescent="0.3">
      <c r="A522" t="s">
        <v>88</v>
      </c>
      <c r="GG522">
        <v>0.64590284210240001</v>
      </c>
      <c r="GH522">
        <v>8.7684365267562903E-2</v>
      </c>
      <c r="GI522">
        <v>0.68873747494990001</v>
      </c>
      <c r="GJ522">
        <v>8.7684365267562903E-2</v>
      </c>
      <c r="GR522">
        <v>0.64590284210240001</v>
      </c>
      <c r="GS522">
        <v>1.6958799423104999E-2</v>
      </c>
      <c r="GT522">
        <v>0.68873747494990001</v>
      </c>
      <c r="GU522">
        <v>1.6958799423104999E-2</v>
      </c>
    </row>
    <row r="523" spans="1:203" x14ac:dyDescent="0.3">
      <c r="A523" t="s">
        <v>88</v>
      </c>
      <c r="GG523">
        <v>0.64685359443097601</v>
      </c>
      <c r="GH523">
        <v>8.8070202928996505E-2</v>
      </c>
      <c r="GI523">
        <v>0.68977955911823696</v>
      </c>
      <c r="GJ523">
        <v>8.8070202928996505E-2</v>
      </c>
      <c r="GR523">
        <v>0.64685359443097601</v>
      </c>
      <c r="GS523">
        <v>1.61452268452408E-2</v>
      </c>
      <c r="GT523">
        <v>0.68977955911823696</v>
      </c>
      <c r="GU523">
        <v>1.6145226845240699E-2</v>
      </c>
    </row>
    <row r="524" spans="1:203" x14ac:dyDescent="0.3">
      <c r="A524" t="s">
        <v>88</v>
      </c>
      <c r="GG524">
        <v>0.64780434675955301</v>
      </c>
      <c r="GH524">
        <v>8.8456912918938896E-2</v>
      </c>
      <c r="GI524">
        <v>0.69082164328657303</v>
      </c>
      <c r="GJ524">
        <v>8.8456912918938896E-2</v>
      </c>
      <c r="GR524">
        <v>0.64780434675955301</v>
      </c>
      <c r="GS524">
        <v>1.5344187319955099E-2</v>
      </c>
      <c r="GT524">
        <v>0.69082164328657303</v>
      </c>
      <c r="GU524">
        <v>1.5344187319955099E-2</v>
      </c>
    </row>
    <row r="525" spans="1:203" x14ac:dyDescent="0.3">
      <c r="A525" t="s">
        <v>88</v>
      </c>
      <c r="GG525">
        <v>0.64875509908812901</v>
      </c>
      <c r="GH525">
        <v>8.8844495351252203E-2</v>
      </c>
      <c r="GI525">
        <v>0.69186372745490998</v>
      </c>
      <c r="GJ525">
        <v>8.8844495351252203E-2</v>
      </c>
      <c r="GR525">
        <v>0.64875509908812901</v>
      </c>
      <c r="GS525">
        <v>1.45559250979427E-2</v>
      </c>
      <c r="GT525">
        <v>0.69186372745490998</v>
      </c>
      <c r="GU525">
        <v>1.45559250979427E-2</v>
      </c>
    </row>
    <row r="526" spans="1:203" x14ac:dyDescent="0.3">
      <c r="A526" t="s">
        <v>88</v>
      </c>
      <c r="GG526">
        <v>0.649705851416706</v>
      </c>
      <c r="GH526">
        <v>8.9232950339572098E-2</v>
      </c>
      <c r="GI526">
        <v>0.69290581162324605</v>
      </c>
      <c r="GJ526">
        <v>8.9232950339572098E-2</v>
      </c>
      <c r="GR526">
        <v>0.649705851416706</v>
      </c>
      <c r="GS526">
        <v>1.37806983439311E-2</v>
      </c>
      <c r="GT526">
        <v>0.69290581162324605</v>
      </c>
      <c r="GU526">
        <v>1.37806983439311E-2</v>
      </c>
    </row>
    <row r="527" spans="1:203" x14ac:dyDescent="0.3">
      <c r="A527" t="s">
        <v>88</v>
      </c>
      <c r="GG527">
        <v>0.650656603745282</v>
      </c>
      <c r="GH527">
        <v>8.9622277997308306E-2</v>
      </c>
      <c r="GI527">
        <v>0.693947895791583</v>
      </c>
      <c r="GJ527">
        <v>8.9622277997308306E-2</v>
      </c>
      <c r="GR527">
        <v>0.650656603745282</v>
      </c>
      <c r="GS527">
        <v>1.30187804908977E-2</v>
      </c>
      <c r="GT527">
        <v>0.693947895791583</v>
      </c>
      <c r="GU527">
        <v>1.30187804908977E-2</v>
      </c>
    </row>
    <row r="528" spans="1:203" x14ac:dyDescent="0.3">
      <c r="A528" t="s">
        <v>88</v>
      </c>
      <c r="GG528">
        <v>0.651607356073859</v>
      </c>
      <c r="GH528">
        <v>9.0012478437645899E-2</v>
      </c>
      <c r="GI528">
        <v>0.69498997995991996</v>
      </c>
      <c r="GJ528">
        <v>9.0012478437645801E-2</v>
      </c>
      <c r="GR528">
        <v>0.651607356073859</v>
      </c>
      <c r="GS528">
        <v>1.22704617851225E-2</v>
      </c>
      <c r="GT528">
        <v>0.69498997995991996</v>
      </c>
      <c r="GU528">
        <v>1.22704617851226E-2</v>
      </c>
    </row>
    <row r="529" spans="1:203" x14ac:dyDescent="0.3">
      <c r="A529" t="s">
        <v>88</v>
      </c>
      <c r="GG529">
        <v>0.652558108402435</v>
      </c>
      <c r="GH529">
        <v>9.0403551773545796E-2</v>
      </c>
      <c r="GI529">
        <v>0.69603206412825602</v>
      </c>
      <c r="GJ529">
        <v>9.0403551773545796E-2</v>
      </c>
      <c r="GR529">
        <v>0.652558108402435</v>
      </c>
      <c r="GS529">
        <v>1.15360510579823E-2</v>
      </c>
      <c r="GT529">
        <v>0.69603206412825602</v>
      </c>
      <c r="GU529">
        <v>1.15360510579824E-2</v>
      </c>
    </row>
    <row r="530" spans="1:203" x14ac:dyDescent="0.3">
      <c r="A530" t="s">
        <v>88</v>
      </c>
      <c r="GG530">
        <v>0.653508860731012</v>
      </c>
      <c r="GH530">
        <v>9.0795498117746301E-2</v>
      </c>
      <c r="GI530">
        <v>0.69707414829659298</v>
      </c>
      <c r="GJ530">
        <v>9.0795498117746301E-2</v>
      </c>
      <c r="GR530">
        <v>0.653508860731012</v>
      </c>
      <c r="GS530">
        <v>1.08158777689912E-2</v>
      </c>
      <c r="GT530">
        <v>0.69707414829659298</v>
      </c>
      <c r="GU530">
        <v>1.0815877768991299E-2</v>
      </c>
    </row>
    <row r="531" spans="1:203" x14ac:dyDescent="0.3">
      <c r="A531" t="s">
        <v>88</v>
      </c>
      <c r="GG531">
        <v>0.654459613059589</v>
      </c>
      <c r="GH531">
        <v>9.1188317582763301E-2</v>
      </c>
      <c r="GI531">
        <v>0.69811623246493004</v>
      </c>
      <c r="GJ531">
        <v>9.1188317582763301E-2</v>
      </c>
      <c r="GR531">
        <v>0.654459613059589</v>
      </c>
      <c r="GS531">
        <v>1.0110294375732701E-2</v>
      </c>
      <c r="GT531">
        <v>0.69811623246493004</v>
      </c>
      <c r="GU531">
        <v>1.01102943757328E-2</v>
      </c>
    </row>
    <row r="532" spans="1:203" x14ac:dyDescent="0.3">
      <c r="A532" t="s">
        <v>88</v>
      </c>
      <c r="GG532">
        <v>0.65541036538816499</v>
      </c>
      <c r="GH532">
        <v>9.1582010280891704E-2</v>
      </c>
      <c r="GI532">
        <v>0.699158316633267</v>
      </c>
      <c r="GJ532">
        <v>9.1582010280891704E-2</v>
      </c>
      <c r="GR532">
        <v>0.65541036538816499</v>
      </c>
      <c r="GS532">
        <v>9.4196791009166295E-3</v>
      </c>
      <c r="GT532">
        <v>0.699158316633267</v>
      </c>
      <c r="GU532">
        <v>9.4196791009166694E-3</v>
      </c>
    </row>
    <row r="533" spans="1:203" x14ac:dyDescent="0.3">
      <c r="A533" t="s">
        <v>88</v>
      </c>
      <c r="GG533">
        <v>0.65636111771674199</v>
      </c>
      <c r="GH533">
        <v>9.1976576324206E-2</v>
      </c>
      <c r="GI533">
        <v>0.70020040080160295</v>
      </c>
      <c r="GJ533">
        <v>9.1976576324206E-2</v>
      </c>
      <c r="GR533">
        <v>0.65636111771674199</v>
      </c>
      <c r="GS533">
        <v>8.7444391861226708E-3</v>
      </c>
      <c r="GT533">
        <v>0.70020040080160295</v>
      </c>
      <c r="GU533">
        <v>8.7444391861227107E-3</v>
      </c>
    </row>
    <row r="534" spans="1:203" x14ac:dyDescent="0.3">
      <c r="A534" t="s">
        <v>88</v>
      </c>
      <c r="GG534">
        <v>0.65731187004531799</v>
      </c>
      <c r="GH534">
        <v>9.2372015824561393E-2</v>
      </c>
      <c r="GI534">
        <v>0.70124248496994002</v>
      </c>
      <c r="GJ534">
        <v>9.2372015824561393E-2</v>
      </c>
      <c r="GR534">
        <v>0.65731187004531799</v>
      </c>
      <c r="GS534">
        <v>8.0850147477299593E-3</v>
      </c>
      <c r="GT534">
        <v>0.70124248496994002</v>
      </c>
      <c r="GU534">
        <v>8.0850147477299905E-3</v>
      </c>
    </row>
    <row r="535" spans="1:203" x14ac:dyDescent="0.3">
      <c r="A535" t="s">
        <v>88</v>
      </c>
      <c r="GG535">
        <v>0.65826262237389499</v>
      </c>
      <c r="GH535">
        <v>9.2768328893594501E-2</v>
      </c>
      <c r="GI535">
        <v>0.70228456913827697</v>
      </c>
      <c r="GJ535">
        <v>9.2768328893594501E-2</v>
      </c>
      <c r="GR535">
        <v>0.65826262237389499</v>
      </c>
      <c r="GS535">
        <v>7.4418833858273603E-3</v>
      </c>
      <c r="GT535">
        <v>0.70228456913827697</v>
      </c>
      <c r="GU535">
        <v>7.4418833858274401E-3</v>
      </c>
    </row>
    <row r="536" spans="1:203" x14ac:dyDescent="0.3">
      <c r="A536" t="s">
        <v>88</v>
      </c>
      <c r="GG536">
        <v>0.65921337470247099</v>
      </c>
      <c r="GH536">
        <v>9.3165515642724406E-2</v>
      </c>
      <c r="GI536">
        <v>0.70332665330661304</v>
      </c>
      <c r="GJ536">
        <v>9.3165515642724406E-2</v>
      </c>
      <c r="GR536">
        <v>0.65921337470247099</v>
      </c>
      <c r="GS536">
        <v>6.8155657456766099E-3</v>
      </c>
      <c r="GT536">
        <v>0.70332665330661304</v>
      </c>
      <c r="GU536">
        <v>6.8155657456766801E-3</v>
      </c>
    </row>
    <row r="537" spans="1:203" x14ac:dyDescent="0.3">
      <c r="A537" t="s">
        <v>88</v>
      </c>
      <c r="GG537">
        <v>0.66016412703104799</v>
      </c>
      <c r="GH537">
        <v>9.3563576183153196E-2</v>
      </c>
      <c r="GI537">
        <v>0.70436873747494999</v>
      </c>
      <c r="GJ537">
        <v>9.3563576183153196E-2</v>
      </c>
      <c r="GR537">
        <v>0.66016412703104799</v>
      </c>
      <c r="GS537">
        <v>6.2066322998645396E-3</v>
      </c>
      <c r="GT537">
        <v>0.70436873747494999</v>
      </c>
      <c r="GU537">
        <v>6.2066322998645396E-3</v>
      </c>
    </row>
    <row r="538" spans="1:203" x14ac:dyDescent="0.3">
      <c r="A538" t="s">
        <v>88</v>
      </c>
      <c r="GG538">
        <v>0.66111487935962399</v>
      </c>
      <c r="GH538">
        <v>9.3962510625867607E-2</v>
      </c>
      <c r="GI538">
        <v>0.70541082164328694</v>
      </c>
      <c r="GJ538">
        <v>9.3962510625867496E-2</v>
      </c>
      <c r="GR538">
        <v>0.66111487935962399</v>
      </c>
      <c r="GS538">
        <v>5.6157117175083199E-3</v>
      </c>
      <c r="GT538">
        <v>0.70541082164328694</v>
      </c>
      <c r="GU538">
        <v>5.6157117175083902E-3</v>
      </c>
    </row>
    <row r="539" spans="1:203" x14ac:dyDescent="0.3">
      <c r="A539" t="s">
        <v>88</v>
      </c>
      <c r="GG539">
        <v>0.66206563168820098</v>
      </c>
      <c r="GH539">
        <v>9.4362319081638502E-2</v>
      </c>
      <c r="GI539">
        <v>0.70645290581162301</v>
      </c>
      <c r="GJ539">
        <v>9.4362319081638502E-2</v>
      </c>
      <c r="GR539">
        <v>0.66206563168820098</v>
      </c>
      <c r="GS539">
        <v>5.04350133061909E-3</v>
      </c>
      <c r="GT539">
        <v>0.70645290581162301</v>
      </c>
      <c r="GU539">
        <v>5.04350133061909E-3</v>
      </c>
    </row>
    <row r="540" spans="1:203" x14ac:dyDescent="0.3">
      <c r="A540" t="s">
        <v>88</v>
      </c>
      <c r="GG540">
        <v>0.66301638401677698</v>
      </c>
      <c r="GH540">
        <v>9.4763001661023499E-2</v>
      </c>
      <c r="GI540">
        <v>0.70749498997995997</v>
      </c>
      <c r="GJ540">
        <v>9.4763001661023499E-2</v>
      </c>
      <c r="GR540">
        <v>0.66301638401677698</v>
      </c>
      <c r="GS540">
        <v>4.4907804231728698E-3</v>
      </c>
      <c r="GT540">
        <v>0.70749498997995997</v>
      </c>
      <c r="GU540">
        <v>4.4907804231728698E-3</v>
      </c>
    </row>
    <row r="541" spans="1:203" x14ac:dyDescent="0.3">
      <c r="A541" t="s">
        <v>88</v>
      </c>
      <c r="GG541">
        <v>0.66396713634535398</v>
      </c>
      <c r="GH541">
        <v>9.5164558474366404E-2</v>
      </c>
      <c r="GI541">
        <v>0.70853707414829703</v>
      </c>
      <c r="GJ541">
        <v>9.5164558474366404E-2</v>
      </c>
      <c r="GR541">
        <v>0.66396713634535398</v>
      </c>
      <c r="GS541">
        <v>3.9584274002880497E-3</v>
      </c>
      <c r="GT541">
        <v>0.70853707414829703</v>
      </c>
      <c r="GU541">
        <v>3.9584274002880497E-3</v>
      </c>
    </row>
    <row r="542" spans="1:203" x14ac:dyDescent="0.3">
      <c r="A542" t="s">
        <v>88</v>
      </c>
      <c r="GG542">
        <v>0.66491788867393098</v>
      </c>
      <c r="GH542">
        <v>9.5566989631798605E-2</v>
      </c>
      <c r="GI542">
        <v>0.70957915831663299</v>
      </c>
      <c r="GJ542">
        <v>9.5566989631798493E-2</v>
      </c>
      <c r="GR542">
        <v>0.66491788867393098</v>
      </c>
      <c r="GS542">
        <v>3.44744242227753E-3</v>
      </c>
      <c r="GT542">
        <v>0.70957915831663299</v>
      </c>
      <c r="GU542">
        <v>3.4474424222775599E-3</v>
      </c>
    </row>
    <row r="543" spans="1:203" x14ac:dyDescent="0.3">
      <c r="A543" t="s">
        <v>88</v>
      </c>
      <c r="GG543">
        <v>0.66586864100250698</v>
      </c>
      <c r="GH543">
        <v>9.59702952432398E-2</v>
      </c>
      <c r="GI543">
        <v>0.71062124248497005</v>
      </c>
      <c r="GJ543">
        <v>9.59702952432398E-2</v>
      </c>
      <c r="GR543">
        <v>0.66586864100250698</v>
      </c>
      <c r="GS543">
        <v>2.9589779574711698E-3</v>
      </c>
      <c r="GT543">
        <v>0.71062124248497005</v>
      </c>
      <c r="GU543">
        <v>2.9589779574711499E-3</v>
      </c>
    </row>
    <row r="544" spans="1:203" x14ac:dyDescent="0.3">
      <c r="A544" t="s">
        <v>88</v>
      </c>
      <c r="GG544">
        <v>0.66681939333108398</v>
      </c>
      <c r="GH544">
        <v>9.6374475418399205E-2</v>
      </c>
      <c r="GI544">
        <v>0.711663326653307</v>
      </c>
      <c r="GJ544">
        <v>9.6374475418399205E-2</v>
      </c>
      <c r="GR544">
        <v>0.66681939333108398</v>
      </c>
      <c r="GS544">
        <v>2.49438120255931E-3</v>
      </c>
      <c r="GT544">
        <v>0.711663326653307</v>
      </c>
      <c r="GU544">
        <v>2.4943812025593299E-3</v>
      </c>
    </row>
    <row r="545" spans="1:203" x14ac:dyDescent="0.3">
      <c r="A545" t="s">
        <v>88</v>
      </c>
      <c r="GG545">
        <v>0.66777014565965997</v>
      </c>
      <c r="GH545">
        <v>9.6779530266775701E-2</v>
      </c>
      <c r="GI545">
        <v>0.71270541082164296</v>
      </c>
      <c r="GJ545">
        <v>9.6779530266775701E-2</v>
      </c>
      <c r="GR545">
        <v>0.66777014565965997</v>
      </c>
      <c r="GS545">
        <v>2.0552550250183999E-3</v>
      </c>
      <c r="GT545">
        <v>0.71270541082164296</v>
      </c>
      <c r="GU545">
        <v>2.0552550250183799E-3</v>
      </c>
    </row>
    <row r="546" spans="1:203" x14ac:dyDescent="0.3">
      <c r="A546" t="s">
        <v>88</v>
      </c>
      <c r="GG546">
        <v>0.66872089798823697</v>
      </c>
      <c r="GH546">
        <v>9.7185459897659504E-2</v>
      </c>
      <c r="GI546">
        <v>0.71374749498998002</v>
      </c>
      <c r="GJ546">
        <v>9.7185459897659504E-2</v>
      </c>
      <c r="GR546">
        <v>0.66872089798823697</v>
      </c>
      <c r="GS546">
        <v>1.6435492944205799E-3</v>
      </c>
      <c r="GT546">
        <v>0.71374749498998002</v>
      </c>
      <c r="GU546">
        <v>1.64354929442056E-3</v>
      </c>
    </row>
    <row r="547" spans="1:203" x14ac:dyDescent="0.3">
      <c r="A547" t="s">
        <v>88</v>
      </c>
      <c r="GG547">
        <v>0.66967165031681297</v>
      </c>
      <c r="GH547">
        <v>9.7592264420132094E-2</v>
      </c>
      <c r="GI547">
        <v>0.71478957915831698</v>
      </c>
      <c r="GJ547">
        <v>9.7592264420132094E-2</v>
      </c>
      <c r="GR547">
        <v>0.66967165031681297</v>
      </c>
      <c r="GS547">
        <v>1.2617053221868899E-3</v>
      </c>
      <c r="GT547">
        <v>0.71478957915831698</v>
      </c>
      <c r="GU547">
        <v>1.26170532218687E-3</v>
      </c>
    </row>
    <row r="548" spans="1:203" x14ac:dyDescent="0.3">
      <c r="A548" t="s">
        <v>88</v>
      </c>
      <c r="GG548">
        <v>0.67062240264538997</v>
      </c>
      <c r="GH548">
        <v>9.7999943943067797E-2</v>
      </c>
      <c r="GI548">
        <v>0.71583166332665304</v>
      </c>
      <c r="GJ548">
        <v>9.7999943943067797E-2</v>
      </c>
      <c r="GR548">
        <v>0.67062240264538997</v>
      </c>
      <c r="GS548">
        <v>9.1290111721513997E-4</v>
      </c>
      <c r="GT548">
        <v>0.71583166332665304</v>
      </c>
      <c r="GU548">
        <v>9.12901117215121E-4</v>
      </c>
    </row>
    <row r="549" spans="1:203" x14ac:dyDescent="0.3">
      <c r="A549" t="s">
        <v>88</v>
      </c>
      <c r="GG549">
        <v>0.67157315497396597</v>
      </c>
      <c r="GH549">
        <v>9.8408498575134104E-2</v>
      </c>
      <c r="GI549">
        <v>0.71687374749499</v>
      </c>
      <c r="GJ549">
        <v>9.8408498575134104E-2</v>
      </c>
      <c r="GR549">
        <v>0.67157315497396597</v>
      </c>
      <c r="GS549">
        <v>6.0151110244704704E-4</v>
      </c>
      <c r="GT549">
        <v>0.71687374749499</v>
      </c>
      <c r="GU549">
        <v>6.0151110244704704E-4</v>
      </c>
    </row>
    <row r="550" spans="1:203" x14ac:dyDescent="0.3">
      <c r="A550" t="s">
        <v>88</v>
      </c>
      <c r="GG550">
        <v>0.67252390730254297</v>
      </c>
      <c r="GH550">
        <v>9.8817928424792603E-2</v>
      </c>
      <c r="GI550">
        <v>0.71791583166332695</v>
      </c>
      <c r="GJ550">
        <v>9.8817928424792603E-2</v>
      </c>
      <c r="GR550">
        <v>0.67252390730254297</v>
      </c>
      <c r="GS550">
        <v>3.3410629015225398E-4</v>
      </c>
      <c r="GT550">
        <v>0.71791583166332695</v>
      </c>
      <c r="GU550">
        <v>3.3410629015225398E-4</v>
      </c>
    </row>
    <row r="551" spans="1:203" x14ac:dyDescent="0.3">
      <c r="A551" t="s">
        <v>88</v>
      </c>
      <c r="GG551">
        <v>0.67347465963111897</v>
      </c>
      <c r="GH551">
        <v>9.92282336003001E-2</v>
      </c>
      <c r="GI551">
        <v>0.71895791583166302</v>
      </c>
      <c r="GJ551">
        <v>9.92282336003001E-2</v>
      </c>
      <c r="GR551">
        <v>0.67347465963111897</v>
      </c>
      <c r="GS551">
        <v>1.2227722259759E-4</v>
      </c>
      <c r="GT551">
        <v>0.71895791583166302</v>
      </c>
      <c r="GU551">
        <v>1.2227722259759E-4</v>
      </c>
    </row>
    <row r="552" spans="1:203" x14ac:dyDescent="0.3">
      <c r="A552" t="s">
        <v>88</v>
      </c>
      <c r="GG552">
        <v>0.67442541195969596</v>
      </c>
      <c r="GH552">
        <v>9.9639414209708801E-2</v>
      </c>
      <c r="GI552">
        <v>0.72</v>
      </c>
      <c r="GJ552">
        <v>9.9639414209708801E-2</v>
      </c>
      <c r="GR552">
        <v>0.67442541195969596</v>
      </c>
      <c r="GS552">
        <v>0</v>
      </c>
      <c r="GT552">
        <v>0.72</v>
      </c>
      <c r="GU552">
        <v>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I44"/>
  <sheetViews>
    <sheetView tabSelected="1" view="pageLayout" topLeftCell="Q1" zoomScale="87" zoomScaleNormal="100" zoomScaleSheetLayoutView="89" zoomScalePageLayoutView="87" workbookViewId="0">
      <selection activeCell="C44" sqref="C44:D44"/>
    </sheetView>
  </sheetViews>
  <sheetFormatPr defaultColWidth="11.44140625" defaultRowHeight="15.6" x14ac:dyDescent="0.3"/>
  <cols>
    <col min="1" max="1" width="11.44140625" style="2" customWidth="1"/>
    <col min="2" max="2" width="9.44140625" style="2" customWidth="1"/>
    <col min="3" max="3" width="9.5546875" style="2" customWidth="1"/>
    <col min="4" max="4" width="10" style="19" customWidth="1"/>
    <col min="5" max="5" width="9.5546875" style="19" customWidth="1"/>
    <col min="6" max="6" width="2.44140625" style="19" customWidth="1"/>
    <col min="7" max="8" width="11.44140625" style="19" customWidth="1"/>
    <col min="9" max="9" width="11.44140625" style="2" customWidth="1"/>
    <col min="10" max="10" width="10.88671875" style="2" customWidth="1"/>
    <col min="11" max="11" width="9.5546875" style="19" customWidth="1"/>
    <col min="12" max="13" width="7.88671875" style="19" customWidth="1"/>
    <col min="14" max="14" width="9.33203125" style="19" customWidth="1"/>
    <col min="15" max="15" width="2.33203125" style="2" customWidth="1"/>
    <col min="16" max="16" width="8.5546875" style="69" customWidth="1"/>
    <col min="17" max="17" width="9.109375" style="69" customWidth="1"/>
    <col min="18" max="18" width="10" style="2" customWidth="1"/>
    <col min="19" max="19" width="10.44140625" style="2" customWidth="1"/>
    <col min="20" max="20" width="9.88671875" style="2" customWidth="1"/>
    <col min="21" max="21" width="10" style="2" customWidth="1"/>
    <col min="22" max="16384" width="11.44140625" style="2"/>
  </cols>
  <sheetData>
    <row r="1" spans="1:61" ht="15.75" customHeight="1" x14ac:dyDescent="0.3">
      <c r="G1" s="96" t="str">
        <f>data!B17</f>
        <v>Tutorial_Kr_USS_imbib</v>
      </c>
      <c r="H1" s="97"/>
      <c r="I1" s="97"/>
      <c r="J1" s="98"/>
      <c r="M1" s="88"/>
      <c r="P1" s="77"/>
      <c r="Q1" s="94" t="str">
        <f>G1</f>
        <v>Tutorial_Kr_USS_imbib</v>
      </c>
      <c r="R1" s="94"/>
      <c r="S1" s="94"/>
      <c r="T1" s="94"/>
      <c r="U1" s="94"/>
      <c r="Z1" s="96" t="str">
        <f>data!B17</f>
        <v>Tutorial_Kr_USS_imbib</v>
      </c>
      <c r="AA1" s="97"/>
      <c r="AB1" s="97"/>
      <c r="AC1" s="98"/>
      <c r="AH1" s="94" t="str">
        <f>G1</f>
        <v>Tutorial_Kr_USS_imbib</v>
      </c>
      <c r="AI1" s="94"/>
      <c r="AJ1" s="94"/>
      <c r="AK1" s="94"/>
      <c r="AP1" s="96" t="str">
        <f>G1</f>
        <v>Tutorial_Kr_USS_imbib</v>
      </c>
      <c r="AQ1" s="97"/>
      <c r="AR1" s="97"/>
      <c r="AS1" s="98"/>
      <c r="AX1" s="96" t="str">
        <f>G1</f>
        <v>Tutorial_Kr_USS_imbib</v>
      </c>
      <c r="AY1" s="97"/>
      <c r="AZ1" s="97"/>
      <c r="BA1" s="98"/>
      <c r="BF1" s="96" t="str">
        <f>G1</f>
        <v>Tutorial_Kr_USS_imbib</v>
      </c>
      <c r="BG1" s="97"/>
      <c r="BH1" s="97"/>
      <c r="BI1" s="98"/>
    </row>
    <row r="2" spans="1:61" ht="15" customHeight="1" x14ac:dyDescent="0.3">
      <c r="G2" s="99"/>
      <c r="H2" s="94"/>
      <c r="I2" s="94"/>
      <c r="J2" s="100"/>
      <c r="P2" s="77"/>
      <c r="Q2" s="94"/>
      <c r="R2" s="94"/>
      <c r="S2" s="94"/>
      <c r="T2" s="94"/>
      <c r="U2" s="94"/>
      <c r="Z2" s="99"/>
      <c r="AA2" s="94"/>
      <c r="AB2" s="94"/>
      <c r="AC2" s="100"/>
      <c r="AH2" s="94"/>
      <c r="AI2" s="94"/>
      <c r="AJ2" s="94"/>
      <c r="AK2" s="94"/>
      <c r="AP2" s="99"/>
      <c r="AQ2" s="94"/>
      <c r="AR2" s="94"/>
      <c r="AS2" s="100"/>
      <c r="AX2" s="99"/>
      <c r="AY2" s="94"/>
      <c r="AZ2" s="94"/>
      <c r="BA2" s="100"/>
      <c r="BF2" s="99"/>
      <c r="BG2" s="94"/>
      <c r="BH2" s="94"/>
      <c r="BI2" s="100"/>
    </row>
    <row r="3" spans="1:61" ht="15" customHeight="1" x14ac:dyDescent="0.3">
      <c r="G3" s="99"/>
      <c r="H3" s="94"/>
      <c r="I3" s="94"/>
      <c r="J3" s="100"/>
      <c r="K3" s="53"/>
      <c r="P3" s="77"/>
      <c r="Q3" s="94"/>
      <c r="R3" s="94"/>
      <c r="S3" s="94"/>
      <c r="T3" s="94"/>
      <c r="U3" s="94"/>
      <c r="Z3" s="99"/>
      <c r="AA3" s="94"/>
      <c r="AB3" s="94"/>
      <c r="AC3" s="100"/>
      <c r="AH3" s="94"/>
      <c r="AI3" s="94"/>
      <c r="AJ3" s="94"/>
      <c r="AK3" s="94"/>
      <c r="AP3" s="99"/>
      <c r="AQ3" s="94"/>
      <c r="AR3" s="94"/>
      <c r="AS3" s="100"/>
      <c r="AX3" s="99"/>
      <c r="AY3" s="94"/>
      <c r="AZ3" s="94"/>
      <c r="BA3" s="100"/>
      <c r="BF3" s="99"/>
      <c r="BG3" s="94"/>
      <c r="BH3" s="94"/>
      <c r="BI3" s="100"/>
    </row>
    <row r="4" spans="1:61" ht="15" customHeight="1" thickBot="1" x14ac:dyDescent="0.35">
      <c r="G4" s="101" t="s">
        <v>182</v>
      </c>
      <c r="H4" s="102"/>
      <c r="I4" s="102"/>
      <c r="J4" s="103"/>
      <c r="P4" s="15"/>
      <c r="Q4" s="95" t="str">
        <f>G4</f>
        <v>WO USS  imbibition JBN and optim with Pc</v>
      </c>
      <c r="R4" s="95"/>
      <c r="S4" s="95"/>
      <c r="T4" s="95"/>
      <c r="U4" s="95"/>
      <c r="X4" s="17"/>
      <c r="Z4" s="101" t="str">
        <f>G4</f>
        <v>WO USS  imbibition JBN and optim with Pc</v>
      </c>
      <c r="AA4" s="102"/>
      <c r="AB4" s="102"/>
      <c r="AC4" s="103"/>
      <c r="AH4" s="95" t="str">
        <f>G4</f>
        <v>WO USS  imbibition JBN and optim with Pc</v>
      </c>
      <c r="AI4" s="95"/>
      <c r="AJ4" s="95"/>
      <c r="AK4" s="95"/>
      <c r="AP4" s="101" t="str">
        <f>G4</f>
        <v>WO USS  imbibition JBN and optim with Pc</v>
      </c>
      <c r="AQ4" s="102"/>
      <c r="AR4" s="102"/>
      <c r="AS4" s="103"/>
      <c r="AX4" s="101" t="str">
        <f>G4</f>
        <v>WO USS  imbibition JBN and optim with Pc</v>
      </c>
      <c r="AY4" s="102"/>
      <c r="AZ4" s="102"/>
      <c r="BA4" s="103"/>
      <c r="BF4" s="101" t="str">
        <f>G4</f>
        <v>WO USS  imbibition JBN and optim with Pc</v>
      </c>
      <c r="BG4" s="102"/>
      <c r="BH4" s="102"/>
      <c r="BI4" s="103"/>
    </row>
    <row r="5" spans="1:61" x14ac:dyDescent="0.3">
      <c r="X5" s="18"/>
    </row>
    <row r="6" spans="1:61" x14ac:dyDescent="0.3">
      <c r="J6"/>
      <c r="Z6" s="15"/>
    </row>
    <row r="7" spans="1:61" ht="16.2" thickBot="1" x14ac:dyDescent="0.35">
      <c r="J7"/>
      <c r="BB7" s="89"/>
      <c r="BC7" s="89"/>
      <c r="BD7" s="87" t="s">
        <v>183</v>
      </c>
      <c r="BE7" s="87"/>
      <c r="BF7" s="87"/>
    </row>
    <row r="8" spans="1:61" ht="16.2" thickBot="1" x14ac:dyDescent="0.35">
      <c r="D8" s="20"/>
      <c r="E8" s="20"/>
      <c r="G8" s="21" t="s">
        <v>67</v>
      </c>
      <c r="H8" s="121" t="str">
        <f>data!B1</f>
        <v>Cydarex</v>
      </c>
      <c r="I8" s="122"/>
      <c r="J8"/>
      <c r="K8" s="133" t="s">
        <v>86</v>
      </c>
      <c r="L8" s="134"/>
      <c r="M8" s="134"/>
      <c r="N8" s="135"/>
      <c r="P8" s="79" t="str">
        <f>"Sat  " &amp; data!F42</f>
        <v>Sat  water</v>
      </c>
      <c r="Q8" s="80" t="str">
        <f>"Sat  " &amp; data!G42</f>
        <v>Sat  oil</v>
      </c>
      <c r="R8" s="81" t="s">
        <v>87</v>
      </c>
      <c r="S8" s="82" t="str">
        <f>"Kr  " &amp; data!F42</f>
        <v>Kr  water</v>
      </c>
      <c r="T8" s="83" t="str">
        <f>"Kr  " &amp; data!G42</f>
        <v>Kr  oil</v>
      </c>
      <c r="U8" s="84" t="s">
        <v>142</v>
      </c>
      <c r="AT8" s="124" t="s">
        <v>138</v>
      </c>
      <c r="AU8" s="125"/>
      <c r="AV8" s="125"/>
      <c r="AW8" s="125"/>
      <c r="AX8" s="125"/>
      <c r="AY8" s="125"/>
      <c r="AZ8" s="125"/>
      <c r="BA8" s="126"/>
      <c r="BB8" s="89"/>
      <c r="BC8" s="89"/>
      <c r="BD8" s="89"/>
      <c r="BE8" s="89"/>
      <c r="BF8" s="89"/>
    </row>
    <row r="9" spans="1:61" ht="16.2" thickBot="1" x14ac:dyDescent="0.35">
      <c r="A9" s="8" t="s">
        <v>69</v>
      </c>
      <c r="B9" s="3">
        <f>data!B19</f>
        <v>10</v>
      </c>
      <c r="C9" s="4" t="str">
        <f>data!C19</f>
        <v>cm</v>
      </c>
      <c r="D9" s="20"/>
      <c r="E9" s="20"/>
      <c r="G9" s="22" t="s">
        <v>68</v>
      </c>
      <c r="H9" s="117" t="str">
        <f>data!B2</f>
        <v>Lenormand</v>
      </c>
      <c r="I9" s="123"/>
      <c r="J9"/>
      <c r="K9" s="27" t="str">
        <f>data!I17</f>
        <v>Sat min:</v>
      </c>
      <c r="L9" s="51"/>
      <c r="M9" s="26">
        <f>data!J17</f>
        <v>0.2</v>
      </c>
      <c r="N9" s="38" t="str">
        <f>data!K17</f>
        <v>frac.</v>
      </c>
      <c r="P9" s="70">
        <f>data!AK53</f>
        <v>0.2</v>
      </c>
      <c r="Q9" s="71">
        <f t="shared" ref="Q9:Q43" si="0">1-P9-$H$19</f>
        <v>0.8</v>
      </c>
      <c r="R9" s="72">
        <f>data!AA53</f>
        <v>0.69099999999999995</v>
      </c>
      <c r="S9" s="72">
        <f>data!AL53</f>
        <v>0</v>
      </c>
      <c r="T9" s="72">
        <f>data!AW53</f>
        <v>1</v>
      </c>
      <c r="U9" s="76">
        <f>S9*$D$17/(S9*$D$17+T9*$B$17)</f>
        <v>0</v>
      </c>
      <c r="BB9" s="89"/>
      <c r="BC9" s="89"/>
      <c r="BD9" s="89"/>
      <c r="BE9" s="89"/>
      <c r="BF9" s="89"/>
    </row>
    <row r="10" spans="1:61" ht="16.2" thickBot="1" x14ac:dyDescent="0.35">
      <c r="A10" s="9" t="s">
        <v>70</v>
      </c>
      <c r="B10" s="3">
        <f>data!B20</f>
        <v>4</v>
      </c>
      <c r="C10" s="4" t="str">
        <f>data!C20</f>
        <v>cm</v>
      </c>
      <c r="D10" s="20"/>
      <c r="E10" s="20"/>
      <c r="G10" s="22" t="s">
        <v>83</v>
      </c>
      <c r="H10" s="119">
        <f>data!B3</f>
        <v>45700</v>
      </c>
      <c r="I10" s="120"/>
      <c r="J10"/>
      <c r="K10" s="46" t="str">
        <f>data!I18</f>
        <v>Sat max:</v>
      </c>
      <c r="L10" s="52"/>
      <c r="M10" s="28">
        <f>data!J18</f>
        <v>0.72</v>
      </c>
      <c r="N10" s="39" t="str">
        <f>data!K18</f>
        <v>frac.</v>
      </c>
      <c r="P10" s="70">
        <f>data!AK54</f>
        <v>0.215294117647059</v>
      </c>
      <c r="Q10" s="71">
        <f t="shared" si="0"/>
        <v>0.78470588235294103</v>
      </c>
      <c r="R10" s="72">
        <f>data!AA54</f>
        <v>0.34485832212501499</v>
      </c>
      <c r="S10" s="72">
        <f>data!AL54</f>
        <v>6.9410805939913196E-5</v>
      </c>
      <c r="T10" s="72">
        <f>data!AW54</f>
        <v>0.95763237390447697</v>
      </c>
      <c r="U10" s="76">
        <f t="shared" ref="U10:U43" si="1">S10*$D$17/(S10*$D$17+T10*$B$17)</f>
        <v>7.2429184882453893E-4</v>
      </c>
      <c r="BB10" s="89"/>
      <c r="BC10" s="15" t="s">
        <v>184</v>
      </c>
      <c r="BD10" s="89"/>
      <c r="BE10" s="89"/>
      <c r="BF10" s="89"/>
    </row>
    <row r="11" spans="1:61" ht="16.2" thickBot="1" x14ac:dyDescent="0.35">
      <c r="A11" s="9" t="s">
        <v>71</v>
      </c>
      <c r="B11" s="3">
        <f>data!B24</f>
        <v>37.698999999999998</v>
      </c>
      <c r="C11" s="4" t="str">
        <f>data!C24</f>
        <v>cm3</v>
      </c>
      <c r="D11" s="20"/>
      <c r="E11" s="20"/>
      <c r="G11" s="22" t="s">
        <v>84</v>
      </c>
      <c r="H11" s="119">
        <f>data!B4</f>
        <v>45700</v>
      </c>
      <c r="I11" s="120"/>
      <c r="J11"/>
      <c r="M11" s="47"/>
      <c r="N11" s="47"/>
      <c r="P11" s="70">
        <f>data!AK55</f>
        <v>0.23058823529411801</v>
      </c>
      <c r="Q11" s="71">
        <f t="shared" si="0"/>
        <v>0.76941176470588202</v>
      </c>
      <c r="R11" s="72">
        <f>data!AA55</f>
        <v>0.27208087591471303</v>
      </c>
      <c r="S11" s="72">
        <f>data!AL55</f>
        <v>2.8971632107573498E-4</v>
      </c>
      <c r="T11" s="72">
        <f>data!AW55</f>
        <v>0.91583882631867897</v>
      </c>
      <c r="U11" s="76">
        <f t="shared" si="1"/>
        <v>3.153423011371565E-3</v>
      </c>
      <c r="AQ11" s="130" t="str">
        <f>data!B39</f>
        <v>Hermite Interpolation</v>
      </c>
      <c r="AR11" s="131"/>
      <c r="AS11" s="132"/>
      <c r="BB11" s="89"/>
      <c r="BC11" s="15"/>
      <c r="BD11" s="89"/>
      <c r="BE11" s="89"/>
      <c r="BF11" s="89"/>
    </row>
    <row r="12" spans="1:61" ht="16.2" thickBot="1" x14ac:dyDescent="0.35">
      <c r="A12" s="9" t="s">
        <v>72</v>
      </c>
      <c r="B12" s="3">
        <f>data!B22</f>
        <v>0.3</v>
      </c>
      <c r="C12" s="4" t="str">
        <f>data!C22</f>
        <v>frac.</v>
      </c>
      <c r="D12" s="20"/>
      <c r="E12" s="20"/>
      <c r="G12" s="66" t="s">
        <v>140</v>
      </c>
      <c r="H12" s="117" t="str">
        <f>data!B8</f>
        <v>France</v>
      </c>
      <c r="I12" s="118"/>
      <c r="J12" s="11"/>
      <c r="K12" s="133" t="s">
        <v>141</v>
      </c>
      <c r="L12" s="134"/>
      <c r="M12" s="134"/>
      <c r="N12" s="135"/>
      <c r="P12" s="70">
        <f>data!AK56</f>
        <v>0.245882352941176</v>
      </c>
      <c r="Q12" s="71">
        <f t="shared" si="0"/>
        <v>0.754117647058824</v>
      </c>
      <c r="R12" s="72">
        <f>data!AA56</f>
        <v>0.228890292141747</v>
      </c>
      <c r="S12" s="72">
        <f>data!AL56</f>
        <v>6.6829625645205705E-4</v>
      </c>
      <c r="T12" s="72">
        <f>data!AW56</f>
        <v>0.87462915556500798</v>
      </c>
      <c r="U12" s="76">
        <f t="shared" si="1"/>
        <v>7.5829691060010588E-3</v>
      </c>
      <c r="AQ12" s="59" t="str">
        <f>data!A40</f>
        <v>Sat min:</v>
      </c>
      <c r="AR12" s="63">
        <f>data!B40</f>
        <v>0.2</v>
      </c>
      <c r="AS12" s="60" t="str">
        <f>data!C40</f>
        <v>frac.</v>
      </c>
      <c r="BB12" s="89"/>
      <c r="BC12" s="15" t="s">
        <v>185</v>
      </c>
      <c r="BD12" s="89"/>
      <c r="BE12" s="89"/>
      <c r="BF12" s="89"/>
    </row>
    <row r="13" spans="1:61" ht="16.2" thickBot="1" x14ac:dyDescent="0.35">
      <c r="A13" s="9" t="s">
        <v>119</v>
      </c>
      <c r="B13" s="3">
        <f>data!B21</f>
        <v>0</v>
      </c>
      <c r="C13" s="4" t="str">
        <f>data!C21</f>
        <v>mdarcy</v>
      </c>
      <c r="D13" s="20"/>
      <c r="E13" s="20"/>
      <c r="G13" s="22" t="s">
        <v>121</v>
      </c>
      <c r="H13" s="117" t="str">
        <f>data!B6</f>
        <v>USS</v>
      </c>
      <c r="I13" s="118"/>
      <c r="K13" s="48" t="str">
        <f>"Sat  " &amp; data!F42</f>
        <v>Sat  water</v>
      </c>
      <c r="L13" s="49" t="s">
        <v>137</v>
      </c>
      <c r="M13" s="49" t="str">
        <f>"Kr  " &amp; data!F42</f>
        <v>Kr  water</v>
      </c>
      <c r="N13" s="50" t="str">
        <f>"Kr  " &amp; data!G42</f>
        <v>Kr  oil</v>
      </c>
      <c r="P13" s="70">
        <f>data!AK57</f>
        <v>0.26117647058823501</v>
      </c>
      <c r="Q13" s="71">
        <f t="shared" si="0"/>
        <v>0.73882352941176499</v>
      </c>
      <c r="R13" s="72">
        <f>data!AA57</f>
        <v>0.197718734166939</v>
      </c>
      <c r="S13" s="72">
        <f>data!AL57</f>
        <v>1.20925763014939E-3</v>
      </c>
      <c r="T13" s="72">
        <f>data!AW57</f>
        <v>0.83401364655681798</v>
      </c>
      <c r="U13" s="76">
        <f t="shared" si="1"/>
        <v>1.4292030923307501E-2</v>
      </c>
      <c r="AQ13" s="59" t="str">
        <f>data!A41</f>
        <v>Sat max:</v>
      </c>
      <c r="AR13" s="63">
        <f>data!B41</f>
        <v>0.72</v>
      </c>
      <c r="AS13" s="60" t="str">
        <f>data!C41</f>
        <v>frac.</v>
      </c>
      <c r="BB13" s="89"/>
      <c r="BC13" s="15"/>
      <c r="BD13" s="89"/>
      <c r="BE13" s="89"/>
      <c r="BF13" s="89"/>
    </row>
    <row r="14" spans="1:61" ht="16.2" thickBot="1" x14ac:dyDescent="0.35">
      <c r="A14" s="10" t="s">
        <v>120</v>
      </c>
      <c r="B14" s="40">
        <f>data!B23</f>
        <v>100</v>
      </c>
      <c r="C14" s="41" t="str">
        <f>data!C23</f>
        <v>mdarcy</v>
      </c>
      <c r="G14" s="65" t="s">
        <v>139</v>
      </c>
      <c r="H14" s="107">
        <f>data!B13*3.28</f>
        <v>32800</v>
      </c>
      <c r="I14" s="108"/>
      <c r="K14" s="27">
        <f>data!AG53</f>
        <v>0.2</v>
      </c>
      <c r="L14" s="26">
        <f t="shared" ref="L14:L19" si="2">1-K14-$H$19</f>
        <v>0.8</v>
      </c>
      <c r="M14" s="26">
        <f>data!AH53</f>
        <v>0</v>
      </c>
      <c r="N14" s="38">
        <f>data!AS53</f>
        <v>1</v>
      </c>
      <c r="P14" s="70">
        <f>data!AK58</f>
        <v>0.27647058823529402</v>
      </c>
      <c r="Q14" s="71">
        <f t="shared" si="0"/>
        <v>0.72352941176470598</v>
      </c>
      <c r="R14" s="72">
        <f>data!AA58</f>
        <v>0.17219050801463501</v>
      </c>
      <c r="S14" s="72">
        <f>data!AL58</f>
        <v>1.91553454090382E-3</v>
      </c>
      <c r="T14" s="72">
        <f>data!AW58</f>
        <v>0.79400311187953798</v>
      </c>
      <c r="U14" s="76">
        <f t="shared" si="1"/>
        <v>2.3556719157678627E-2</v>
      </c>
      <c r="AQ14" s="59" t="str">
        <f>data!A42</f>
        <v xml:space="preserve"> </v>
      </c>
      <c r="AR14" s="63">
        <f>data!B42</f>
        <v>0</v>
      </c>
      <c r="AS14" s="60">
        <f>data!C42</f>
        <v>0</v>
      </c>
      <c r="BB14" s="89"/>
      <c r="BC14" s="15" t="s">
        <v>183</v>
      </c>
      <c r="BD14" s="89"/>
      <c r="BE14" s="89"/>
      <c r="BF14" s="89"/>
    </row>
    <row r="15" spans="1:61" ht="16.2" thickBot="1" x14ac:dyDescent="0.35">
      <c r="K15" s="27">
        <f>data!AG54</f>
        <v>0.43487729286563298</v>
      </c>
      <c r="L15" s="26">
        <f t="shared" si="2"/>
        <v>0.56512270713436696</v>
      </c>
      <c r="M15" s="26">
        <f>data!AH54</f>
        <v>3.0875786349721601E-2</v>
      </c>
      <c r="N15" s="38">
        <f>data!AS54</f>
        <v>0.223940453664663</v>
      </c>
      <c r="P15" s="70">
        <f>data!AK59</f>
        <v>0.29176470588235298</v>
      </c>
      <c r="Q15" s="71">
        <f t="shared" si="0"/>
        <v>0.70823529411764707</v>
      </c>
      <c r="R15" s="72">
        <f>data!AA59</f>
        <v>0.149740188366972</v>
      </c>
      <c r="S15" s="72">
        <f>data!AL59</f>
        <v>2.7894263751321899E-3</v>
      </c>
      <c r="T15" s="72">
        <f>data!AW59</f>
        <v>0.754608937866875</v>
      </c>
      <c r="U15" s="76">
        <f t="shared" si="1"/>
        <v>3.5647475554907979E-2</v>
      </c>
      <c r="AQ15" s="59" t="str">
        <f>data!A43</f>
        <v xml:space="preserve"> </v>
      </c>
      <c r="AR15" s="63">
        <f>data!B43</f>
        <v>0</v>
      </c>
      <c r="AS15" s="60">
        <f>data!C43</f>
        <v>0</v>
      </c>
    </row>
    <row r="16" spans="1:61" ht="16.2" thickBot="1" x14ac:dyDescent="0.35">
      <c r="B16" s="67" t="str">
        <f>data!A28</f>
        <v>WATER</v>
      </c>
      <c r="C16" s="42"/>
      <c r="D16" s="68" t="str">
        <f>data!E28</f>
        <v>OIL</v>
      </c>
      <c r="E16" s="43"/>
      <c r="G16" s="24" t="s">
        <v>81</v>
      </c>
      <c r="H16" s="25"/>
      <c r="I16" s="37"/>
      <c r="J16" s="19"/>
      <c r="K16" s="27">
        <f>data!AG55</f>
        <v>0.438010322766408</v>
      </c>
      <c r="L16" s="26">
        <f t="shared" si="2"/>
        <v>0.56198967723359194</v>
      </c>
      <c r="M16" s="26">
        <f>data!AH55</f>
        <v>3.10161454405458E-2</v>
      </c>
      <c r="N16" s="38">
        <f>data!AS55</f>
        <v>0.22495847076450601</v>
      </c>
      <c r="P16" s="70">
        <f>data!AK60</f>
        <v>0.30705882352941199</v>
      </c>
      <c r="Q16" s="71">
        <f t="shared" si="0"/>
        <v>0.69294117647058795</v>
      </c>
      <c r="R16" s="72">
        <f>data!AA60</f>
        <v>0.131528945314352</v>
      </c>
      <c r="S16" s="72">
        <f>data!AL60</f>
        <v>3.8328304014488999E-3</v>
      </c>
      <c r="T16" s="72">
        <f>data!AW60</f>
        <v>0.71584313647836995</v>
      </c>
      <c r="U16" s="76">
        <f t="shared" si="1"/>
        <v>5.0821738873380103E-2</v>
      </c>
      <c r="AQ16" s="61" t="str">
        <f>data!A44</f>
        <v xml:space="preserve"> </v>
      </c>
      <c r="AR16" s="64">
        <f>data!B44</f>
        <v>0</v>
      </c>
      <c r="AS16" s="62">
        <f>data!C44</f>
        <v>0</v>
      </c>
    </row>
    <row r="17" spans="1:38" ht="16.2" thickBot="1" x14ac:dyDescent="0.35">
      <c r="A17" s="44" t="str">
        <f>data!A30</f>
        <v>viscosity:</v>
      </c>
      <c r="B17" s="3">
        <f>data!B30</f>
        <v>1</v>
      </c>
      <c r="C17" s="4" t="str">
        <f>data!C30</f>
        <v>cP</v>
      </c>
      <c r="D17" s="45">
        <f>data!F30</f>
        <v>10</v>
      </c>
      <c r="E17" s="23" t="str">
        <f>data!G30</f>
        <v>cP</v>
      </c>
      <c r="G17" s="27" t="str">
        <f>data!F17</f>
        <v>imbibition</v>
      </c>
      <c r="H17" s="26" t="str">
        <f>data!F18</f>
        <v>horizontal</v>
      </c>
      <c r="I17" s="5"/>
      <c r="J17" s="19"/>
      <c r="K17" s="27">
        <f>data!AG56</f>
        <v>0.51330911522924205</v>
      </c>
      <c r="L17" s="26">
        <f t="shared" si="2"/>
        <v>0.48669088477075795</v>
      </c>
      <c r="M17" s="26">
        <f>data!AH56</f>
        <v>4.3041905853584597E-2</v>
      </c>
      <c r="N17" s="38">
        <f>data!AS56</f>
        <v>0.14381330535721801</v>
      </c>
      <c r="P17" s="70">
        <f>data!AK61</f>
        <v>0.32235294117647101</v>
      </c>
      <c r="Q17" s="71">
        <f t="shared" si="0"/>
        <v>0.67764705882352905</v>
      </c>
      <c r="R17" s="72">
        <f>data!AA61</f>
        <v>0.113606780140868</v>
      </c>
      <c r="S17" s="72">
        <f>data!AL61</f>
        <v>5.0473649901561701E-3</v>
      </c>
      <c r="T17" s="72">
        <f>data!AW61</f>
        <v>0.67771840394920602</v>
      </c>
      <c r="U17" s="76">
        <f t="shared" si="1"/>
        <v>6.9313651027432852E-2</v>
      </c>
    </row>
    <row r="18" spans="1:38" ht="15.75" customHeight="1" thickBot="1" x14ac:dyDescent="0.35">
      <c r="A18" s="6" t="str">
        <f>data!A31</f>
        <v>density:</v>
      </c>
      <c r="B18" s="3">
        <f>data!B31</f>
        <v>1</v>
      </c>
      <c r="C18" s="7" t="str">
        <f>data!C31</f>
        <v>g/cm3</v>
      </c>
      <c r="D18" s="28">
        <f>data!F31</f>
        <v>0.8</v>
      </c>
      <c r="E18" s="39" t="str">
        <f>data!G31</f>
        <v>g/cm3</v>
      </c>
      <c r="G18" s="54" t="s">
        <v>133</v>
      </c>
      <c r="H18" s="26">
        <f>data!F22</f>
        <v>0.2</v>
      </c>
      <c r="I18" s="38" t="str">
        <f>data!G22</f>
        <v>frac.</v>
      </c>
      <c r="K18" s="27">
        <f>data!AG57</f>
        <v>0.547834984346247</v>
      </c>
      <c r="L18" s="26">
        <f t="shared" si="2"/>
        <v>0.452165015653753</v>
      </c>
      <c r="M18" s="26">
        <f>data!AH57</f>
        <v>5.0456117675358403E-2</v>
      </c>
      <c r="N18" s="38">
        <f>data!AS57</f>
        <v>0.10944694828880699</v>
      </c>
      <c r="P18" s="70">
        <f>data!AK62</f>
        <v>0.33764705882352902</v>
      </c>
      <c r="Q18" s="71">
        <f t="shared" si="0"/>
        <v>0.66235294117647103</v>
      </c>
      <c r="R18" s="72">
        <f>data!AA62</f>
        <v>9.7322041076345595E-2</v>
      </c>
      <c r="S18" s="72">
        <f>data!AL62</f>
        <v>6.4344431726445998E-3</v>
      </c>
      <c r="T18" s="72">
        <f>data!AW62</f>
        <v>0.64024818738898703</v>
      </c>
      <c r="U18" s="76">
        <f t="shared" si="1"/>
        <v>9.1321467158179931E-2</v>
      </c>
    </row>
    <row r="19" spans="1:38" ht="15.75" customHeight="1" thickBot="1" x14ac:dyDescent="0.35">
      <c r="G19" s="55" t="s">
        <v>136</v>
      </c>
      <c r="H19" s="28">
        <f>data!F23</f>
        <v>0</v>
      </c>
      <c r="I19" s="39" t="str">
        <f>data!G23</f>
        <v>frac.</v>
      </c>
      <c r="K19" s="27">
        <f>data!AG58</f>
        <v>0.54951204940663101</v>
      </c>
      <c r="L19" s="26">
        <f t="shared" si="2"/>
        <v>0.45048795059336899</v>
      </c>
      <c r="M19" s="26">
        <f>data!AH58</f>
        <v>5.0632259319414098E-2</v>
      </c>
      <c r="N19" s="38">
        <f>data!AS58</f>
        <v>0.10982902614768</v>
      </c>
      <c r="P19" s="70">
        <f>data!AK63</f>
        <v>0.35294117647058798</v>
      </c>
      <c r="Q19" s="71">
        <f t="shared" si="0"/>
        <v>0.64705882352941202</v>
      </c>
      <c r="R19" s="72">
        <f>data!AA63</f>
        <v>8.3614739931978502E-2</v>
      </c>
      <c r="S19" s="72">
        <f>data!AL63</f>
        <v>7.9953202180732992E-3</v>
      </c>
      <c r="T19" s="72">
        <f>data!AW63</f>
        <v>0.603446760765596</v>
      </c>
      <c r="U19" s="76">
        <f t="shared" si="1"/>
        <v>0.11699327848370418</v>
      </c>
    </row>
    <row r="20" spans="1:38" ht="15.75" customHeight="1" thickBot="1" x14ac:dyDescent="0.35">
      <c r="K20" s="27">
        <f>data!AG59</f>
        <v>0.57101712009133798</v>
      </c>
      <c r="L20" s="26">
        <f t="shared" ref="L20:L35" si="3">1-K20-$H$19</f>
        <v>0.42898287990866202</v>
      </c>
      <c r="M20" s="26">
        <f>data!AH59</f>
        <v>5.4990682683993798E-2</v>
      </c>
      <c r="N20" s="38">
        <f>data!AS59</f>
        <v>8.6620801411171705E-2</v>
      </c>
      <c r="P20" s="70">
        <f>data!AK64</f>
        <v>0.36823529411764699</v>
      </c>
      <c r="Q20" s="71">
        <f t="shared" si="0"/>
        <v>0.63176470588235301</v>
      </c>
      <c r="R20" s="72">
        <f>data!AA64</f>
        <v>6.9317290697133702E-2</v>
      </c>
      <c r="S20" s="72">
        <f>data!AL64</f>
        <v>9.7311262405332596E-3</v>
      </c>
      <c r="T20" s="72">
        <f>data!AW64</f>
        <v>0.56732931203994197</v>
      </c>
      <c r="U20" s="76">
        <f t="shared" si="1"/>
        <v>0.1464118595024852</v>
      </c>
      <c r="Y20" s="16"/>
      <c r="Z20" s="15"/>
    </row>
    <row r="21" spans="1:38" ht="16.5" customHeight="1" x14ac:dyDescent="0.3">
      <c r="A21" s="12"/>
      <c r="B21" s="109" t="s">
        <v>82</v>
      </c>
      <c r="C21" s="111" t="str">
        <f>data!G52</f>
        <v>cumulative t (min)</v>
      </c>
      <c r="D21" s="113" t="str">
        <f>data!H52</f>
        <v>water rate (cm3/hour)</v>
      </c>
      <c r="E21" s="113" t="str">
        <f>data!I52</f>
        <v xml:space="preserve"> </v>
      </c>
      <c r="F21" s="85"/>
      <c r="G21" s="113" t="s">
        <v>122</v>
      </c>
      <c r="H21" s="115" t="str">
        <f>B16 &amp; "  fraction"</f>
        <v>WATER  fraction</v>
      </c>
      <c r="K21" s="27">
        <f>data!AG60</f>
        <v>0.58724851525975197</v>
      </c>
      <c r="L21" s="26">
        <f t="shared" si="3"/>
        <v>0.41275148474024803</v>
      </c>
      <c r="M21" s="26">
        <f>data!AH60</f>
        <v>5.9147115052580398E-2</v>
      </c>
      <c r="N21" s="38">
        <f>data!AS60</f>
        <v>7.2067690824427905E-2</v>
      </c>
      <c r="P21" s="70">
        <f>data!AK65</f>
        <v>0.38352941176470601</v>
      </c>
      <c r="Q21" s="71">
        <f t="shared" si="0"/>
        <v>0.61647058823529399</v>
      </c>
      <c r="R21" s="72">
        <f>data!AA65</f>
        <v>5.5939049474731599E-2</v>
      </c>
      <c r="S21" s="72">
        <f>data!AL65</f>
        <v>1.16428895525937E-2</v>
      </c>
      <c r="T21" s="72">
        <f>data!AW65</f>
        <v>0.53191204364027</v>
      </c>
      <c r="U21" s="76">
        <f t="shared" si="1"/>
        <v>0.17957973728401191</v>
      </c>
    </row>
    <row r="22" spans="1:38" ht="15.75" customHeight="1" x14ac:dyDescent="0.3">
      <c r="A22" s="12"/>
      <c r="B22" s="110"/>
      <c r="C22" s="112"/>
      <c r="D22" s="114"/>
      <c r="E22" s="114"/>
      <c r="F22" s="86"/>
      <c r="G22" s="114"/>
      <c r="H22" s="116"/>
      <c r="K22" s="27">
        <f>data!AG61</f>
        <v>0.59979590214383205</v>
      </c>
      <c r="L22" s="26">
        <f t="shared" si="3"/>
        <v>0.40020409785616795</v>
      </c>
      <c r="M22" s="26">
        <f>data!AH61</f>
        <v>6.21301334373347E-2</v>
      </c>
      <c r="N22" s="38">
        <f>data!AS61</f>
        <v>6.0552399658311301E-2</v>
      </c>
      <c r="P22" s="70">
        <f>data!AK66</f>
        <v>0.39882352941176502</v>
      </c>
      <c r="Q22" s="71">
        <f t="shared" si="0"/>
        <v>0.60117647058823498</v>
      </c>
      <c r="R22" s="72">
        <f>data!AA66</f>
        <v>4.3368821871210002E-2</v>
      </c>
      <c r="S22" s="72">
        <f>data!AL66</f>
        <v>1.3731553981363101E-2</v>
      </c>
      <c r="T22" s="72">
        <f>data!AW66</f>
        <v>0.49721228901261</v>
      </c>
      <c r="U22" s="76">
        <f t="shared" si="1"/>
        <v>0.21640585893236444</v>
      </c>
    </row>
    <row r="23" spans="1:38" x14ac:dyDescent="0.3">
      <c r="A23" s="11"/>
      <c r="B23" s="32" t="str">
        <f>data!E53</f>
        <v>BT1</v>
      </c>
      <c r="C23" s="13">
        <f>data!G53</f>
        <v>12</v>
      </c>
      <c r="D23" s="29">
        <f>data!H53</f>
        <v>50</v>
      </c>
      <c r="E23" s="29">
        <f>data!I53</f>
        <v>0</v>
      </c>
      <c r="F23" s="29"/>
      <c r="G23" s="29">
        <f>D23+E23</f>
        <v>50</v>
      </c>
      <c r="H23" s="33">
        <f>D23/G23</f>
        <v>1</v>
      </c>
      <c r="K23" s="27">
        <f>data!AG62</f>
        <v>0.60972110741493901</v>
      </c>
      <c r="L23" s="26">
        <f t="shared" si="3"/>
        <v>0.39027889258506099</v>
      </c>
      <c r="M23" s="26">
        <f>data!AH62</f>
        <v>6.4372004065472097E-2</v>
      </c>
      <c r="N23" s="38">
        <f>data!AS62</f>
        <v>5.1525413070526799E-2</v>
      </c>
      <c r="P23" s="70">
        <f>data!AK67</f>
        <v>0.41411764705882398</v>
      </c>
      <c r="Q23" s="71">
        <f t="shared" si="0"/>
        <v>0.58588235294117608</v>
      </c>
      <c r="R23" s="72">
        <f>data!AA67</f>
        <v>3.0760364535912198E-2</v>
      </c>
      <c r="S23" s="72">
        <f>data!AL67</f>
        <v>1.5997992073111401E-2</v>
      </c>
      <c r="T23" s="72">
        <f>data!AW67</f>
        <v>0.46324864870134602</v>
      </c>
      <c r="U23" s="76">
        <f t="shared" si="1"/>
        <v>0.25669542215755436</v>
      </c>
    </row>
    <row r="24" spans="1:38" x14ac:dyDescent="0.3">
      <c r="A24" s="11"/>
      <c r="B24" s="32" t="str">
        <f>data!E54</f>
        <v>BT2</v>
      </c>
      <c r="C24" s="13">
        <f>data!G54</f>
        <v>36</v>
      </c>
      <c r="D24" s="29">
        <f>data!H54</f>
        <v>50</v>
      </c>
      <c r="E24" s="29">
        <f>data!I54</f>
        <v>0</v>
      </c>
      <c r="F24" s="29"/>
      <c r="G24" s="29">
        <f t="shared" ref="G24:G26" si="4">D24+E24</f>
        <v>50</v>
      </c>
      <c r="H24" s="33">
        <f t="shared" ref="H24:H26" si="5">D24/G24</f>
        <v>1</v>
      </c>
      <c r="K24" s="27">
        <f>data!AG63</f>
        <v>0.62279071767572203</v>
      </c>
      <c r="L24" s="26">
        <f t="shared" si="3"/>
        <v>0.37720928232427797</v>
      </c>
      <c r="M24" s="26">
        <f>data!AH63</f>
        <v>6.83165870066825E-2</v>
      </c>
      <c r="N24" s="38">
        <f>data!AS63</f>
        <v>4.1042483374718899E-2</v>
      </c>
      <c r="P24" s="70">
        <f>data!AK68</f>
        <v>0.42941176470588199</v>
      </c>
      <c r="Q24" s="71">
        <f t="shared" si="0"/>
        <v>0.57058823529411806</v>
      </c>
      <c r="R24" s="72">
        <f>data!AA68</f>
        <v>1.83078783572166E-2</v>
      </c>
      <c r="S24" s="72">
        <f>data!AL68</f>
        <v>1.8443015398766801E-2</v>
      </c>
      <c r="T24" s="72">
        <f>data!AW68</f>
        <v>0.43004115036447899</v>
      </c>
      <c r="U24" s="76">
        <f t="shared" si="1"/>
        <v>0.3001444537464894</v>
      </c>
    </row>
    <row r="25" spans="1:38" x14ac:dyDescent="0.3">
      <c r="A25" s="11"/>
      <c r="B25" s="32" t="str">
        <f>data!E55</f>
        <v>BT3</v>
      </c>
      <c r="C25" s="13">
        <f>data!G55</f>
        <v>84</v>
      </c>
      <c r="D25" s="29">
        <f>data!H55</f>
        <v>50</v>
      </c>
      <c r="E25" s="29">
        <f>data!I55</f>
        <v>0</v>
      </c>
      <c r="F25" s="29"/>
      <c r="G25" s="29">
        <f t="shared" si="4"/>
        <v>50</v>
      </c>
      <c r="H25" s="33">
        <f t="shared" si="5"/>
        <v>1</v>
      </c>
      <c r="K25" s="27">
        <f>data!AG64</f>
        <v>0.63487153105458605</v>
      </c>
      <c r="L25" s="26">
        <f t="shared" si="3"/>
        <v>0.36512846894541395</v>
      </c>
      <c r="M25" s="26">
        <f>data!AH64</f>
        <v>7.1061500222980606E-2</v>
      </c>
      <c r="N25" s="38">
        <f>data!AS64</f>
        <v>3.08963044447743E-2</v>
      </c>
      <c r="P25" s="70">
        <f>data!AK69</f>
        <v>0.44470588235294101</v>
      </c>
      <c r="Q25" s="71">
        <f t="shared" si="0"/>
        <v>0.55529411764705894</v>
      </c>
      <c r="R25" s="72">
        <f>data!AA69</f>
        <v>6.43314736175457E-3</v>
      </c>
      <c r="S25" s="72">
        <f>data!AL69</f>
        <v>2.1067382755076799E-2</v>
      </c>
      <c r="T25" s="72">
        <f>data!AW69</f>
        <v>0.39761143840365998</v>
      </c>
      <c r="U25" s="76">
        <f t="shared" si="1"/>
        <v>0.34634050722930287</v>
      </c>
    </row>
    <row r="26" spans="1:38" x14ac:dyDescent="0.3">
      <c r="A26" s="11"/>
      <c r="B26" s="32">
        <f>data!E56</f>
        <v>0</v>
      </c>
      <c r="C26" s="13">
        <f>data!G56</f>
        <v>0</v>
      </c>
      <c r="D26" s="29">
        <f>data!H56</f>
        <v>0</v>
      </c>
      <c r="E26" s="29">
        <f>data!I56</f>
        <v>0</v>
      </c>
      <c r="F26" s="29"/>
      <c r="G26" s="29">
        <f t="shared" si="4"/>
        <v>0</v>
      </c>
      <c r="H26" s="33" t="e">
        <f t="shared" si="5"/>
        <v>#DIV/0!</v>
      </c>
      <c r="K26" s="27">
        <f>data!AG65</f>
        <v>0.635546772267648</v>
      </c>
      <c r="L26" s="26">
        <f t="shared" si="3"/>
        <v>0.364453227732352</v>
      </c>
      <c r="M26" s="26">
        <f>data!AH65</f>
        <v>7.1199972020591501E-2</v>
      </c>
      <c r="N26" s="38">
        <f>data!AS65</f>
        <v>3.0956509574170302E-2</v>
      </c>
      <c r="P26" s="70">
        <f>data!AK70</f>
        <v>0.46</v>
      </c>
      <c r="Q26" s="71">
        <f t="shared" si="0"/>
        <v>0.54</v>
      </c>
      <c r="R26" s="72">
        <f>data!AA70</f>
        <v>-6.1958297567661002E-3</v>
      </c>
      <c r="S26" s="72">
        <f>data!AL70</f>
        <v>2.38718068005178E-2</v>
      </c>
      <c r="T26" s="72">
        <f>data!AW70</f>
        <v>0.36598300062494399</v>
      </c>
      <c r="U26" s="76">
        <f t="shared" si="1"/>
        <v>0.39477037562702721</v>
      </c>
    </row>
    <row r="27" spans="1:38" x14ac:dyDescent="0.3">
      <c r="A27" s="11"/>
      <c r="B27" s="32">
        <f>data!E57</f>
        <v>0</v>
      </c>
      <c r="C27" s="13">
        <f>data!G57</f>
        <v>0</v>
      </c>
      <c r="D27" s="29">
        <f>data!H57</f>
        <v>0</v>
      </c>
      <c r="E27" s="29">
        <f>data!I57</f>
        <v>0</v>
      </c>
      <c r="F27" s="29"/>
      <c r="G27" s="29">
        <f t="shared" ref="G27:G28" si="6">D27+E27</f>
        <v>0</v>
      </c>
      <c r="H27" s="33" t="e">
        <f t="shared" ref="H27:H28" si="7">D27/G27</f>
        <v>#DIV/0!</v>
      </c>
      <c r="K27" s="27">
        <f>data!AG66</f>
        <v>0.64507011099280798</v>
      </c>
      <c r="L27" s="26">
        <f t="shared" si="3"/>
        <v>0.35492988900719202</v>
      </c>
      <c r="M27" s="26">
        <f>data!AH66</f>
        <v>7.4777411156378301E-2</v>
      </c>
      <c r="N27" s="38">
        <f>data!AS66</f>
        <v>2.3911537257217199E-2</v>
      </c>
      <c r="P27" s="70">
        <f>data!AK71</f>
        <v>0.47529411764705898</v>
      </c>
      <c r="Q27" s="71">
        <f t="shared" si="0"/>
        <v>0.52470588235294102</v>
      </c>
      <c r="R27" s="72">
        <f>data!AA71</f>
        <v>-1.8078800746489199E-2</v>
      </c>
      <c r="S27" s="72">
        <f>data!AL71</f>
        <v>2.6856959502288801E-2</v>
      </c>
      <c r="T27" s="72">
        <f>data!AW71</f>
        <v>0.33518144174493703</v>
      </c>
      <c r="U27" s="76">
        <f t="shared" si="1"/>
        <v>0.44483500427704864</v>
      </c>
    </row>
    <row r="28" spans="1:38" x14ac:dyDescent="0.3">
      <c r="A28" s="11"/>
      <c r="B28" s="32">
        <f>data!E58</f>
        <v>0</v>
      </c>
      <c r="C28" s="13">
        <f>data!G58</f>
        <v>0</v>
      </c>
      <c r="D28" s="29">
        <f>data!H58</f>
        <v>0</v>
      </c>
      <c r="E28" s="29">
        <f>data!I58</f>
        <v>0</v>
      </c>
      <c r="F28" s="29"/>
      <c r="G28" s="29">
        <f t="shared" si="6"/>
        <v>0</v>
      </c>
      <c r="H28" s="33" t="e">
        <f t="shared" si="7"/>
        <v>#DIV/0!</v>
      </c>
      <c r="K28" s="27">
        <f>data!AG67</f>
        <v>0.65346927949878397</v>
      </c>
      <c r="L28" s="26">
        <f t="shared" si="3"/>
        <v>0.34653072050121603</v>
      </c>
      <c r="M28" s="26">
        <f>data!AH67</f>
        <v>7.6705605340159605E-2</v>
      </c>
      <c r="N28" s="38">
        <f>data!AS67</f>
        <v>1.80576143584814E-2</v>
      </c>
      <c r="P28" s="70">
        <f>data!AK72</f>
        <v>0.49058823529411799</v>
      </c>
      <c r="Q28" s="71">
        <f t="shared" si="0"/>
        <v>0.50941176470588201</v>
      </c>
      <c r="R28" s="72">
        <f>data!AA72</f>
        <v>-3.0574496984952799E-2</v>
      </c>
      <c r="S28" s="72">
        <f>data!AL72</f>
        <v>3.0023476663710399E-2</v>
      </c>
      <c r="T28" s="72">
        <f>data!AW72</f>
        <v>0.305234816929016</v>
      </c>
      <c r="U28" s="76">
        <f t="shared" si="1"/>
        <v>0.49587093189515608</v>
      </c>
    </row>
    <row r="29" spans="1:38" x14ac:dyDescent="0.3">
      <c r="A29" s="11"/>
      <c r="B29" s="32"/>
      <c r="C29" s="13"/>
      <c r="D29" s="29"/>
      <c r="E29" s="29"/>
      <c r="F29" s="29"/>
      <c r="G29" s="29"/>
      <c r="H29" s="33"/>
      <c r="I29" s="36"/>
      <c r="K29" s="27">
        <f>data!AG68</f>
        <v>0.65927857288325897</v>
      </c>
      <c r="L29" s="26">
        <f t="shared" si="3"/>
        <v>0.34072142711674103</v>
      </c>
      <c r="M29" s="26">
        <f>data!AH68</f>
        <v>7.7806483310139202E-2</v>
      </c>
      <c r="N29" s="38">
        <f>data!AS68</f>
        <v>1.41722409921174E-2</v>
      </c>
      <c r="P29" s="70">
        <f>data!AK73</f>
        <v>0.50588235294117601</v>
      </c>
      <c r="Q29" s="71">
        <f t="shared" si="0"/>
        <v>0.49411764705882399</v>
      </c>
      <c r="R29" s="72">
        <f>data!AA73</f>
        <v>-4.2610282107002302E-2</v>
      </c>
      <c r="S29" s="72">
        <f>data!AL73</f>
        <v>3.3371961728954097E-2</v>
      </c>
      <c r="T29" s="72">
        <f>data!AW73</f>
        <v>0.27617404337892099</v>
      </c>
      <c r="U29" s="76">
        <f t="shared" si="1"/>
        <v>0.54717672737207035</v>
      </c>
      <c r="AL29" s="15"/>
    </row>
    <row r="30" spans="1:38" x14ac:dyDescent="0.3">
      <c r="A30" s="11"/>
      <c r="B30" s="32"/>
      <c r="C30" s="13"/>
      <c r="D30" s="29"/>
      <c r="E30" s="29"/>
      <c r="F30" s="29"/>
      <c r="G30" s="29"/>
      <c r="H30" s="33"/>
      <c r="K30" s="27">
        <f>data!AG69</f>
        <v>0.66399597909839003</v>
      </c>
      <c r="L30" s="26">
        <f t="shared" si="3"/>
        <v>0.33600402090160997</v>
      </c>
      <c r="M30" s="26">
        <f>data!AH69</f>
        <v>8.0756661010478098E-2</v>
      </c>
      <c r="N30" s="38">
        <f>data!AS69</f>
        <v>1.1512613532231699E-2</v>
      </c>
      <c r="P30" s="70">
        <f>data!AK74</f>
        <v>0.52117647058823502</v>
      </c>
      <c r="Q30" s="71">
        <f t="shared" si="0"/>
        <v>0.47882352941176498</v>
      </c>
      <c r="R30" s="72">
        <f>data!AA74</f>
        <v>-5.5150349798460598E-2</v>
      </c>
      <c r="S30" s="72">
        <f>data!AL74</f>
        <v>3.6902989011845203E-2</v>
      </c>
      <c r="T30" s="72">
        <f>data!AW74</f>
        <v>0.24803341505607801</v>
      </c>
      <c r="U30" s="76">
        <f t="shared" si="1"/>
        <v>0.5980421895514848</v>
      </c>
    </row>
    <row r="31" spans="1:38" x14ac:dyDescent="0.3">
      <c r="B31" s="32"/>
      <c r="C31" s="13"/>
      <c r="D31" s="29"/>
      <c r="E31" s="29"/>
      <c r="F31" s="29"/>
      <c r="G31" s="29"/>
      <c r="H31" s="33"/>
      <c r="K31" s="27">
        <f>data!AG70</f>
        <v>0.66734200126212095</v>
      </c>
      <c r="L31" s="26">
        <f t="shared" si="3"/>
        <v>0.33265799873787905</v>
      </c>
      <c r="M31" s="26">
        <f>data!AH70</f>
        <v>8.0897869226469202E-2</v>
      </c>
      <c r="N31" s="38">
        <f>data!AS70</f>
        <v>9.4114870622593605E-3</v>
      </c>
      <c r="P31" s="70">
        <f>data!AK75</f>
        <v>0.53647058823529403</v>
      </c>
      <c r="Q31" s="71">
        <f t="shared" si="0"/>
        <v>0.46352941176470597</v>
      </c>
      <c r="R31" s="72">
        <f>data!AA75</f>
        <v>-6.9104203279104603E-2</v>
      </c>
      <c r="S31" s="72">
        <f>data!AL75</f>
        <v>4.0617106459927797E-2</v>
      </c>
      <c r="T31" s="72">
        <f>data!AW75</f>
        <v>0.22085125622239499</v>
      </c>
      <c r="U31" s="76">
        <f t="shared" si="1"/>
        <v>0.64777768049312279</v>
      </c>
      <c r="AL31" s="15"/>
    </row>
    <row r="32" spans="1:38" x14ac:dyDescent="0.3">
      <c r="B32" s="32"/>
      <c r="C32" s="13"/>
      <c r="D32" s="29"/>
      <c r="E32" s="29"/>
      <c r="F32" s="29"/>
      <c r="G32" s="29"/>
      <c r="H32" s="33"/>
      <c r="K32" s="27">
        <f>data!AG71</f>
        <v>0.67034185813795699</v>
      </c>
      <c r="L32" s="26">
        <f t="shared" si="3"/>
        <v>0.32965814186204301</v>
      </c>
      <c r="M32" s="26">
        <f>data!AH71</f>
        <v>8.2192151040569705E-2</v>
      </c>
      <c r="N32" s="38">
        <f>data!AS71</f>
        <v>7.7763038829008297E-3</v>
      </c>
      <c r="P32" s="70">
        <f>data!AK76</f>
        <v>0.55176470588235305</v>
      </c>
      <c r="Q32" s="71">
        <f t="shared" si="0"/>
        <v>0.44823529411764695</v>
      </c>
      <c r="R32" s="72">
        <f>data!AA76</f>
        <v>-8.3357996874542095E-2</v>
      </c>
      <c r="S32" s="72">
        <f>data!AL76</f>
        <v>4.4514838039309598E-2</v>
      </c>
      <c r="T32" s="72">
        <f>data!AW76</f>
        <v>0.194670765800012</v>
      </c>
      <c r="U32" s="76">
        <f t="shared" si="1"/>
        <v>0.69574094967571176</v>
      </c>
    </row>
    <row r="33" spans="1:53" x14ac:dyDescent="0.3">
      <c r="B33" s="32"/>
      <c r="C33" s="13"/>
      <c r="D33" s="29"/>
      <c r="E33" s="29"/>
      <c r="F33" s="29"/>
      <c r="G33" s="29"/>
      <c r="H33" s="33"/>
      <c r="K33" s="27">
        <f>data!AG72</f>
        <v>0.67207934274682302</v>
      </c>
      <c r="L33" s="26">
        <f t="shared" si="3"/>
        <v>0.32792065725317698</v>
      </c>
      <c r="M33" s="26">
        <f>data!AH72</f>
        <v>8.2067540508002204E-2</v>
      </c>
      <c r="N33" s="38">
        <f>data!AS72</f>
        <v>6.7600939462935904E-3</v>
      </c>
      <c r="P33" s="70">
        <f>data!AK77</f>
        <v>0.56705882352941195</v>
      </c>
      <c r="Q33" s="71">
        <f t="shared" si="0"/>
        <v>0.43294117647058805</v>
      </c>
      <c r="R33" s="72">
        <f>data!AA77</f>
        <v>-9.7034283525217493E-2</v>
      </c>
      <c r="S33" s="72">
        <f>data!AL77</f>
        <v>4.85966858069415E-2</v>
      </c>
      <c r="T33" s="72">
        <f>data!AW77</f>
        <v>0.16954113048716901</v>
      </c>
      <c r="U33" s="76">
        <f t="shared" si="1"/>
        <v>0.74135916961058657</v>
      </c>
    </row>
    <row r="34" spans="1:53" x14ac:dyDescent="0.3">
      <c r="B34" s="32"/>
      <c r="C34" s="13"/>
      <c r="D34" s="29"/>
      <c r="E34" s="29"/>
      <c r="F34" s="29"/>
      <c r="G34" s="29"/>
      <c r="H34" s="33"/>
      <c r="K34" s="27">
        <f>data!AG73</f>
        <v>0.67442541195969596</v>
      </c>
      <c r="L34" s="26">
        <f t="shared" si="3"/>
        <v>0.32557458804030404</v>
      </c>
      <c r="M34" s="26">
        <f>data!AH73</f>
        <v>8.2210347622900998E-2</v>
      </c>
      <c r="N34" s="38">
        <f>data!AS73</f>
        <v>5.5521900949226802E-3</v>
      </c>
      <c r="P34" s="70">
        <f>data!AK78</f>
        <v>0.58235294117647096</v>
      </c>
      <c r="Q34" s="71">
        <f t="shared" si="0"/>
        <v>0.41764705882352904</v>
      </c>
      <c r="R34" s="72">
        <f>data!AA78</f>
        <v>-0.113297582169658</v>
      </c>
      <c r="S34" s="72">
        <f>data!AL78</f>
        <v>5.2863131722918899E-2</v>
      </c>
      <c r="T34" s="72">
        <f>data!AW78</f>
        <v>0.14551902730977201</v>
      </c>
      <c r="U34" s="76">
        <f t="shared" si="1"/>
        <v>0.78414454803951816</v>
      </c>
    </row>
    <row r="35" spans="1:53" x14ac:dyDescent="0.3">
      <c r="B35" s="32"/>
      <c r="C35" s="13"/>
      <c r="D35" s="29"/>
      <c r="E35" s="29"/>
      <c r="F35" s="29"/>
      <c r="G35" s="29"/>
      <c r="H35" s="33"/>
      <c r="J35" s="11"/>
      <c r="K35" s="27">
        <f>data!AG74</f>
        <v>0</v>
      </c>
      <c r="L35" s="26">
        <f t="shared" si="3"/>
        <v>1</v>
      </c>
      <c r="M35" s="26">
        <f>data!AH74</f>
        <v>0</v>
      </c>
      <c r="N35" s="38">
        <f>data!AS74</f>
        <v>0</v>
      </c>
      <c r="P35" s="70">
        <f>data!AK79</f>
        <v>0.59764705882352898</v>
      </c>
      <c r="Q35" s="71">
        <f t="shared" si="0"/>
        <v>0.40235294117647102</v>
      </c>
      <c r="R35" s="72">
        <f>data!AA79</f>
        <v>-0.13007115766017899</v>
      </c>
      <c r="S35" s="72">
        <f>data!AL79</f>
        <v>5.73146392447485E-2</v>
      </c>
      <c r="T35" s="72">
        <f>data!AW79</f>
        <v>0.122670709803607</v>
      </c>
      <c r="U35" s="76">
        <f t="shared" si="1"/>
        <v>0.8237026520234334</v>
      </c>
    </row>
    <row r="36" spans="1:53" ht="16.2" thickBot="1" x14ac:dyDescent="0.35">
      <c r="B36" s="32"/>
      <c r="C36" s="13"/>
      <c r="D36" s="29"/>
      <c r="E36" s="29"/>
      <c r="F36" s="29"/>
      <c r="G36" s="29"/>
      <c r="H36" s="33"/>
      <c r="J36" s="31"/>
      <c r="P36" s="70">
        <f>data!AK80</f>
        <v>0.61294117647058799</v>
      </c>
      <c r="Q36" s="71">
        <f t="shared" si="0"/>
        <v>0.38705882352941201</v>
      </c>
      <c r="R36" s="72">
        <f>data!AA80</f>
        <v>-0.14902047961401799</v>
      </c>
      <c r="S36" s="72">
        <f>data!AL80</f>
        <v>6.1951654737367003E-2</v>
      </c>
      <c r="T36" s="72">
        <f>data!AW80</f>
        <v>0.101075005090541</v>
      </c>
      <c r="U36" s="76">
        <f t="shared" si="1"/>
        <v>0.85973329170333146</v>
      </c>
      <c r="V36" s="17"/>
    </row>
    <row r="37" spans="1:53" ht="16.2" thickBot="1" x14ac:dyDescent="0.35">
      <c r="B37" s="32"/>
      <c r="C37" s="13"/>
      <c r="D37" s="29"/>
      <c r="E37" s="29"/>
      <c r="F37" s="29"/>
      <c r="G37" s="29"/>
      <c r="H37" s="33"/>
      <c r="I37" s="11"/>
      <c r="J37" s="31"/>
      <c r="K37" s="127" t="str">
        <f>data!F39</f>
        <v>Corey</v>
      </c>
      <c r="L37" s="128"/>
      <c r="M37" s="129"/>
      <c r="P37" s="70">
        <f>data!AK81</f>
        <v>0.628235294117647</v>
      </c>
      <c r="Q37" s="71">
        <f t="shared" si="0"/>
        <v>0.371764705882353</v>
      </c>
      <c r="R37" s="72">
        <f>data!AA81</f>
        <v>-0.17177629394185601</v>
      </c>
      <c r="S37" s="72">
        <f>data!AL81</f>
        <v>6.6774608726383106E-2</v>
      </c>
      <c r="T37" s="72">
        <f>data!AW81</f>
        <v>8.0827805444060596E-2</v>
      </c>
      <c r="U37" s="76">
        <f t="shared" si="1"/>
        <v>0.89202427945800511</v>
      </c>
    </row>
    <row r="38" spans="1:53" ht="16.2" thickBot="1" x14ac:dyDescent="0.35">
      <c r="B38" s="34"/>
      <c r="C38" s="14"/>
      <c r="D38" s="30"/>
      <c r="E38" s="30"/>
      <c r="F38" s="30"/>
      <c r="G38" s="30"/>
      <c r="H38" s="35"/>
      <c r="I38" s="31"/>
      <c r="J38" s="31"/>
      <c r="K38" s="27" t="str">
        <f>data!E40</f>
        <v>Sat min:</v>
      </c>
      <c r="L38" s="26">
        <f>data!F40</f>
        <v>0.2</v>
      </c>
      <c r="M38" s="38" t="str">
        <f>data!G40</f>
        <v>frac.</v>
      </c>
      <c r="P38" s="70">
        <f>data!AK82</f>
        <v>0.64352941176470602</v>
      </c>
      <c r="Q38" s="71">
        <f t="shared" si="0"/>
        <v>0.35647058823529398</v>
      </c>
      <c r="R38" s="72">
        <f>data!AA82</f>
        <v>-0.197215198379353</v>
      </c>
      <c r="S38" s="72">
        <f>data!AL82</f>
        <v>7.1783917017061202E-2</v>
      </c>
      <c r="T38" s="72">
        <f>data!AW82</f>
        <v>6.2049171665039399E-2</v>
      </c>
      <c r="U38" s="76">
        <f t="shared" si="1"/>
        <v>0.92043839055345789</v>
      </c>
      <c r="AT38" s="124" t="s">
        <v>147</v>
      </c>
      <c r="AU38" s="125"/>
      <c r="AV38" s="125"/>
      <c r="AW38" s="125"/>
      <c r="AX38" s="125"/>
      <c r="AY38" s="125"/>
      <c r="AZ38" s="125"/>
      <c r="BA38" s="126"/>
    </row>
    <row r="39" spans="1:53" x14ac:dyDescent="0.3">
      <c r="G39" s="31"/>
      <c r="H39" s="31"/>
      <c r="I39" s="31"/>
      <c r="J39" s="31"/>
      <c r="K39" s="57" t="str">
        <f>data!E41</f>
        <v>Sat max:</v>
      </c>
      <c r="L39" s="56">
        <f>data!F41</f>
        <v>0.67400000000000004</v>
      </c>
      <c r="M39" s="58" t="str">
        <f>data!G41</f>
        <v>frac.</v>
      </c>
      <c r="P39" s="70">
        <f>data!AK83</f>
        <v>0.65882352941176503</v>
      </c>
      <c r="Q39" s="71">
        <f t="shared" si="0"/>
        <v>0.34117647058823497</v>
      </c>
      <c r="R39" s="72">
        <f>data!AA83</f>
        <v>-0.22817609109701201</v>
      </c>
      <c r="S39" s="72">
        <f>data!AL83</f>
        <v>7.6979981697652605E-2</v>
      </c>
      <c r="T39" s="72">
        <f>data!AW83</f>
        <v>4.4895394462715801E-2</v>
      </c>
      <c r="U39" s="76">
        <f t="shared" si="1"/>
        <v>0.94489301786443114</v>
      </c>
    </row>
    <row r="40" spans="1:53" ht="16.2" thickBot="1" x14ac:dyDescent="0.35">
      <c r="G40" s="31"/>
      <c r="H40" s="31"/>
      <c r="I40" s="31"/>
      <c r="J40" s="31"/>
      <c r="K40" s="27"/>
      <c r="L40" s="49" t="str">
        <f>data!F42</f>
        <v>water</v>
      </c>
      <c r="M40" s="50" t="str">
        <f>data!G42</f>
        <v>oil</v>
      </c>
      <c r="P40" s="70">
        <f>data!AK84</f>
        <v>0.67411764705882304</v>
      </c>
      <c r="Q40" s="71">
        <f t="shared" si="0"/>
        <v>0.32588235294117696</v>
      </c>
      <c r="R40" s="72">
        <f>data!AA84</f>
        <v>-0.27146926133509702</v>
      </c>
      <c r="S40" s="72">
        <f>data!AL84</f>
        <v>8.2363192042555003E-2</v>
      </c>
      <c r="T40" s="72">
        <f>data!AW84</f>
        <v>2.95816027703465E-2</v>
      </c>
      <c r="U40" s="76">
        <f t="shared" si="1"/>
        <v>0.96532919138512696</v>
      </c>
    </row>
    <row r="41" spans="1:53" x14ac:dyDescent="0.3">
      <c r="A41" s="15"/>
      <c r="C41" s="104" t="s">
        <v>186</v>
      </c>
      <c r="D41" s="105"/>
      <c r="E41" s="106"/>
      <c r="G41" s="31"/>
      <c r="H41" s="31"/>
      <c r="I41" s="31"/>
      <c r="J41" s="31"/>
      <c r="K41" s="27" t="str">
        <f>data!E43</f>
        <v>Kr max:</v>
      </c>
      <c r="L41" s="26">
        <f>data!F43</f>
        <v>9.9639414209708801E-2</v>
      </c>
      <c r="M41" s="38">
        <f>data!G43</f>
        <v>1</v>
      </c>
      <c r="P41" s="70">
        <f>data!AK85</f>
        <v>0.68941176470588195</v>
      </c>
      <c r="Q41" s="71">
        <f t="shared" si="0"/>
        <v>0.31058823529411805</v>
      </c>
      <c r="R41" s="72">
        <f>data!AA85</f>
        <v>-0.340169005658086</v>
      </c>
      <c r="S41" s="72">
        <f>data!AL85</f>
        <v>8.7933925328268103E-2</v>
      </c>
      <c r="T41" s="72">
        <f>data!AW85</f>
        <v>1.6430951179705201E-2</v>
      </c>
      <c r="U41" s="76">
        <f t="shared" si="1"/>
        <v>0.98165718049355466</v>
      </c>
      <c r="W41" s="78" t="s">
        <v>144</v>
      </c>
    </row>
    <row r="42" spans="1:53" x14ac:dyDescent="0.3">
      <c r="C42" s="92" t="str">
        <f>data!J19</f>
        <v>Fully implicit incompressible</v>
      </c>
      <c r="D42" s="92"/>
      <c r="E42" s="92"/>
      <c r="G42" s="31"/>
      <c r="H42" s="31"/>
      <c r="I42" s="31"/>
      <c r="J42" s="31"/>
      <c r="K42" s="27" t="str">
        <f>data!E44</f>
        <v>alpha:</v>
      </c>
      <c r="L42" s="26">
        <f>data!F44</f>
        <v>2.06140877512928</v>
      </c>
      <c r="M42" s="38">
        <f>data!G44</f>
        <v>1.4501514558962301</v>
      </c>
      <c r="P42" s="70">
        <f>data!AK86</f>
        <v>0.70470588235294096</v>
      </c>
      <c r="Q42" s="71">
        <f t="shared" si="0"/>
        <v>0.29529411764705904</v>
      </c>
      <c r="R42" s="72">
        <f>data!AA86</f>
        <v>-0.59278431655799602</v>
      </c>
      <c r="S42" s="72">
        <f>data!AL86</f>
        <v>9.3692547573074506E-2</v>
      </c>
      <c r="T42" s="72">
        <f>data!AW86</f>
        <v>6.0134488158704799E-3</v>
      </c>
      <c r="U42" s="76">
        <f t="shared" si="1"/>
        <v>0.99362265290006779</v>
      </c>
      <c r="W42" s="78" t="s">
        <v>145</v>
      </c>
    </row>
    <row r="43" spans="1:53" ht="16.2" thickBot="1" x14ac:dyDescent="0.35">
      <c r="C43" s="93" t="str">
        <f>data!I20</f>
        <v>accuracy dS:</v>
      </c>
      <c r="D43" s="93"/>
      <c r="E43" s="90">
        <f>data!J20</f>
        <v>0.01</v>
      </c>
      <c r="G43" s="31"/>
      <c r="H43" s="31"/>
      <c r="I43" s="31"/>
      <c r="J43" s="31"/>
      <c r="K43" s="27"/>
      <c r="L43" s="26"/>
      <c r="M43" s="38"/>
      <c r="P43" s="73">
        <f>data!AK87</f>
        <v>0.72</v>
      </c>
      <c r="Q43" s="74">
        <f t="shared" si="0"/>
        <v>0.28000000000000003</v>
      </c>
      <c r="R43" s="75">
        <f>data!AA87</f>
        <v>-1.5</v>
      </c>
      <c r="S43" s="75">
        <f>data!AL87</f>
        <v>9.9639414209708801E-2</v>
      </c>
      <c r="T43" s="75">
        <f>data!AW87</f>
        <v>0</v>
      </c>
      <c r="U43" s="76">
        <f t="shared" si="1"/>
        <v>1</v>
      </c>
    </row>
    <row r="44" spans="1:53" ht="16.2" thickBot="1" x14ac:dyDescent="0.35">
      <c r="C44" s="93" t="str">
        <f>data!I20</f>
        <v>accuracy dS:</v>
      </c>
      <c r="D44" s="93"/>
      <c r="E44" s="91">
        <f>data!J21</f>
        <v>30</v>
      </c>
      <c r="G44" s="31"/>
      <c r="H44" s="31"/>
      <c r="I44" s="31"/>
      <c r="J44" s="31"/>
      <c r="K44" s="46"/>
      <c r="L44" s="28"/>
      <c r="M44" s="39"/>
    </row>
  </sheetData>
  <mergeCells count="37">
    <mergeCell ref="AT38:BA38"/>
    <mergeCell ref="K37:M37"/>
    <mergeCell ref="AQ11:AS11"/>
    <mergeCell ref="K8:N8"/>
    <mergeCell ref="AT8:BA8"/>
    <mergeCell ref="K12:N12"/>
    <mergeCell ref="BF1:BI3"/>
    <mergeCell ref="BF4:BI4"/>
    <mergeCell ref="AP1:AS3"/>
    <mergeCell ref="AH1:AK3"/>
    <mergeCell ref="AH4:AK4"/>
    <mergeCell ref="AX1:BA3"/>
    <mergeCell ref="AX4:BA4"/>
    <mergeCell ref="AP4:AS4"/>
    <mergeCell ref="Z1:AC3"/>
    <mergeCell ref="Z4:AC4"/>
    <mergeCell ref="C41:E41"/>
    <mergeCell ref="H14:I14"/>
    <mergeCell ref="B21:B22"/>
    <mergeCell ref="C21:C22"/>
    <mergeCell ref="D21:D22"/>
    <mergeCell ref="E21:E22"/>
    <mergeCell ref="G21:G22"/>
    <mergeCell ref="H21:H22"/>
    <mergeCell ref="H12:I12"/>
    <mergeCell ref="H13:I13"/>
    <mergeCell ref="H10:I10"/>
    <mergeCell ref="H11:I11"/>
    <mergeCell ref="H8:I8"/>
    <mergeCell ref="H9:I9"/>
    <mergeCell ref="C42:E42"/>
    <mergeCell ref="C43:D43"/>
    <mergeCell ref="C44:D44"/>
    <mergeCell ref="Q1:U3"/>
    <mergeCell ref="Q4:U4"/>
    <mergeCell ref="G1:J3"/>
    <mergeCell ref="G4:J4"/>
  </mergeCells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&amp;R&amp;G</oddHeader>
    <oddFooter>&amp;L&amp;G Cydar report&amp;Cversion january 2025&amp;R&amp;P/&amp;N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Roland Lenormand</dc:creator>
  <cp:lastModifiedBy>Guillaume LENORMAND</cp:lastModifiedBy>
  <cp:lastPrinted>2021-04-25T17:28:56Z</cp:lastPrinted>
  <dcterms:created xsi:type="dcterms:W3CDTF">2010-12-26T08:47:13Z</dcterms:created>
  <dcterms:modified xsi:type="dcterms:W3CDTF">2025-05-12T22:32:58Z</dcterms:modified>
</cp:coreProperties>
</file>