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Report_Kr_SS\"/>
    </mc:Choice>
  </mc:AlternateContent>
  <xr:revisionPtr revIDLastSave="0" documentId="13_ncr:1_{1751895E-1253-4D70-918A-07201C06B5D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a" sheetId="1" r:id="rId1"/>
    <sheet name="Repo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2" l="1"/>
  <c r="D44" i="2"/>
  <c r="B45" i="2"/>
  <c r="B44" i="2"/>
  <c r="B43" i="2"/>
  <c r="B29" i="2"/>
  <c r="C29" i="2"/>
  <c r="D29" i="2"/>
  <c r="E29" i="2"/>
  <c r="G29" i="2"/>
  <c r="H29" i="2"/>
  <c r="B30" i="2"/>
  <c r="C30" i="2"/>
  <c r="D30" i="2"/>
  <c r="E30" i="2"/>
  <c r="G30" i="2"/>
  <c r="H30" i="2"/>
  <c r="B31" i="2"/>
  <c r="C31" i="2"/>
  <c r="D31" i="2"/>
  <c r="E31" i="2"/>
  <c r="B32" i="2"/>
  <c r="C32" i="2"/>
  <c r="D32" i="2"/>
  <c r="E32" i="2"/>
  <c r="G32" i="2"/>
  <c r="H32" i="2"/>
  <c r="B33" i="2"/>
  <c r="C33" i="2"/>
  <c r="D33" i="2"/>
  <c r="E33" i="2"/>
  <c r="G33" i="2"/>
  <c r="H33" i="2" s="1"/>
  <c r="G31" i="2" l="1"/>
  <c r="H31" i="2"/>
  <c r="K20" i="2"/>
  <c r="M20" i="2"/>
  <c r="N20" i="2"/>
  <c r="K21" i="2"/>
  <c r="M21" i="2"/>
  <c r="N21" i="2"/>
  <c r="K22" i="2"/>
  <c r="M22" i="2"/>
  <c r="N22" i="2"/>
  <c r="K23" i="2"/>
  <c r="M23" i="2"/>
  <c r="N23" i="2"/>
  <c r="K24" i="2"/>
  <c r="M24" i="2"/>
  <c r="N24" i="2"/>
  <c r="K25" i="2"/>
  <c r="M25" i="2"/>
  <c r="N25" i="2"/>
  <c r="K26" i="2"/>
  <c r="M26" i="2"/>
  <c r="N26" i="2"/>
  <c r="K27" i="2"/>
  <c r="M27" i="2"/>
  <c r="N27" i="2"/>
  <c r="K28" i="2"/>
  <c r="M28" i="2"/>
  <c r="N28" i="2"/>
  <c r="K29" i="2"/>
  <c r="M29" i="2"/>
  <c r="N29" i="2"/>
  <c r="K30" i="2"/>
  <c r="M30" i="2"/>
  <c r="N30" i="2"/>
  <c r="K31" i="2"/>
  <c r="M31" i="2"/>
  <c r="N31" i="2"/>
  <c r="K32" i="2"/>
  <c r="M32" i="2"/>
  <c r="N32" i="2"/>
  <c r="K33" i="2"/>
  <c r="M33" i="2"/>
  <c r="N33" i="2"/>
  <c r="K34" i="2"/>
  <c r="M34" i="2"/>
  <c r="N34" i="2"/>
  <c r="K35" i="2"/>
  <c r="M35" i="2"/>
  <c r="N35" i="2"/>
  <c r="H14" i="2"/>
  <c r="BF4" i="2" l="1"/>
  <c r="B28" i="2"/>
  <c r="C28" i="2"/>
  <c r="D28" i="2"/>
  <c r="E28" i="2"/>
  <c r="B27" i="2"/>
  <c r="C27" i="2"/>
  <c r="D27" i="2"/>
  <c r="E27" i="2"/>
  <c r="G27" i="2" s="1"/>
  <c r="H27" i="2" s="1"/>
  <c r="B18" i="2"/>
  <c r="G28" i="2" l="1"/>
  <c r="H28" i="2" s="1"/>
  <c r="Q8" i="2"/>
  <c r="P8" i="2"/>
  <c r="B17" i="2"/>
  <c r="AX4" i="2" l="1"/>
  <c r="Q4" i="2"/>
  <c r="H13" i="2"/>
  <c r="P39" i="2"/>
  <c r="R39" i="2"/>
  <c r="S39" i="2"/>
  <c r="T39" i="2"/>
  <c r="P40" i="2"/>
  <c r="R40" i="2"/>
  <c r="S40" i="2"/>
  <c r="T40" i="2"/>
  <c r="P41" i="2"/>
  <c r="R41" i="2"/>
  <c r="S41" i="2"/>
  <c r="T41" i="2"/>
  <c r="P42" i="2"/>
  <c r="R42" i="2"/>
  <c r="S42" i="2"/>
  <c r="T42" i="2"/>
  <c r="P43" i="2"/>
  <c r="R43" i="2"/>
  <c r="S43" i="2"/>
  <c r="T43" i="2"/>
  <c r="K41" i="2"/>
  <c r="L40" i="2"/>
  <c r="K38" i="2"/>
  <c r="K37" i="2" l="1"/>
  <c r="AR12" i="2"/>
  <c r="AS12" i="2"/>
  <c r="AR13" i="2"/>
  <c r="AS13" i="2"/>
  <c r="AR14" i="2"/>
  <c r="AS14" i="2"/>
  <c r="AR15" i="2"/>
  <c r="AS15" i="2"/>
  <c r="AR16" i="2"/>
  <c r="AS16" i="2"/>
  <c r="AQ13" i="2"/>
  <c r="AQ14" i="2"/>
  <c r="AQ15" i="2"/>
  <c r="AQ16" i="2"/>
  <c r="AQ12" i="2"/>
  <c r="AQ11" i="2"/>
  <c r="M40" i="2"/>
  <c r="L42" i="2"/>
  <c r="M42" i="2"/>
  <c r="L41" i="2"/>
  <c r="M41" i="2"/>
  <c r="L39" i="2"/>
  <c r="M39" i="2"/>
  <c r="L38" i="2"/>
  <c r="M38" i="2"/>
  <c r="K42" i="2"/>
  <c r="K39" i="2"/>
  <c r="AP4" i="2" l="1"/>
  <c r="K15" i="2"/>
  <c r="M15" i="2"/>
  <c r="K16" i="2"/>
  <c r="M16" i="2"/>
  <c r="K17" i="2"/>
  <c r="M17" i="2"/>
  <c r="K18" i="2"/>
  <c r="M18" i="2"/>
  <c r="K19" i="2"/>
  <c r="M19" i="2"/>
  <c r="M14" i="2"/>
  <c r="K14" i="2"/>
  <c r="N15" i="2"/>
  <c r="N16" i="2"/>
  <c r="N17" i="2"/>
  <c r="N18" i="2"/>
  <c r="N19" i="2"/>
  <c r="N14" i="2"/>
  <c r="K13" i="2"/>
  <c r="N13" i="2"/>
  <c r="T8" i="2"/>
  <c r="M13" i="2"/>
  <c r="S8" i="2"/>
  <c r="H19" i="2"/>
  <c r="I19" i="2"/>
  <c r="I18" i="2"/>
  <c r="H18" i="2"/>
  <c r="AH4" i="2"/>
  <c r="C24" i="2"/>
  <c r="C25" i="2"/>
  <c r="C26" i="2"/>
  <c r="C23" i="2"/>
  <c r="Z4" i="2"/>
  <c r="B16" i="2"/>
  <c r="H21" i="2" s="1"/>
  <c r="E21" i="2"/>
  <c r="D21" i="2"/>
  <c r="D23" i="2"/>
  <c r="C11" i="2"/>
  <c r="B11" i="2"/>
  <c r="C9" i="2"/>
  <c r="C14" i="2"/>
  <c r="B14" i="2"/>
  <c r="C13" i="2"/>
  <c r="B13" i="2"/>
  <c r="B24" i="2"/>
  <c r="B25" i="2"/>
  <c r="B26" i="2"/>
  <c r="B23" i="2"/>
  <c r="D24" i="2"/>
  <c r="E24" i="2"/>
  <c r="D25" i="2"/>
  <c r="E25" i="2"/>
  <c r="D26" i="2"/>
  <c r="E26" i="2"/>
  <c r="E23" i="2"/>
  <c r="C21" i="2"/>
  <c r="D18" i="2"/>
  <c r="E18" i="2"/>
  <c r="E17" i="2"/>
  <c r="D17" i="2"/>
  <c r="D16" i="2"/>
  <c r="H12" i="2"/>
  <c r="H11" i="2"/>
  <c r="B12" i="2"/>
  <c r="C12" i="2"/>
  <c r="C10" i="2"/>
  <c r="B10" i="2"/>
  <c r="B9" i="2"/>
  <c r="L29" i="2" l="1"/>
  <c r="L25" i="2"/>
  <c r="L21" i="2"/>
  <c r="L34" i="2"/>
  <c r="L30" i="2"/>
  <c r="L22" i="2"/>
  <c r="L35" i="2"/>
  <c r="L31" i="2"/>
  <c r="L27" i="2"/>
  <c r="L23" i="2"/>
  <c r="L33" i="2"/>
  <c r="L26" i="2"/>
  <c r="L28" i="2"/>
  <c r="L20" i="2"/>
  <c r="L24" i="2"/>
  <c r="L32" i="2"/>
  <c r="Q42" i="2"/>
  <c r="Q39" i="2"/>
  <c r="Q41" i="2"/>
  <c r="Q40" i="2"/>
  <c r="Q43" i="2"/>
  <c r="L17" i="2"/>
  <c r="L18" i="2"/>
  <c r="L19" i="2"/>
  <c r="L16" i="2"/>
  <c r="L15" i="2"/>
  <c r="L14" i="2"/>
  <c r="G23" i="2"/>
  <c r="H23" i="2" s="1"/>
  <c r="G24" i="2"/>
  <c r="H24" i="2" s="1"/>
  <c r="G25" i="2"/>
  <c r="H25" i="2" s="1"/>
  <c r="G26" i="2"/>
  <c r="H26" i="2" s="1"/>
  <c r="P10" i="2"/>
  <c r="Q10" i="2" s="1"/>
  <c r="R10" i="2"/>
  <c r="S10" i="2"/>
  <c r="T10" i="2"/>
  <c r="P11" i="2"/>
  <c r="Q11" i="2" s="1"/>
  <c r="R11" i="2"/>
  <c r="S11" i="2"/>
  <c r="T11" i="2"/>
  <c r="P12" i="2"/>
  <c r="Q12" i="2" s="1"/>
  <c r="R12" i="2"/>
  <c r="S12" i="2"/>
  <c r="T12" i="2"/>
  <c r="P13" i="2"/>
  <c r="Q13" i="2" s="1"/>
  <c r="R13" i="2"/>
  <c r="S13" i="2"/>
  <c r="T13" i="2"/>
  <c r="P14" i="2"/>
  <c r="Q14" i="2" s="1"/>
  <c r="R14" i="2"/>
  <c r="S14" i="2"/>
  <c r="T14" i="2"/>
  <c r="P15" i="2"/>
  <c r="Q15" i="2" s="1"/>
  <c r="R15" i="2"/>
  <c r="S15" i="2"/>
  <c r="T15" i="2"/>
  <c r="P16" i="2"/>
  <c r="Q16" i="2" s="1"/>
  <c r="R16" i="2"/>
  <c r="S16" i="2"/>
  <c r="T16" i="2"/>
  <c r="P17" i="2"/>
  <c r="Q17" i="2" s="1"/>
  <c r="R17" i="2"/>
  <c r="S17" i="2"/>
  <c r="T17" i="2"/>
  <c r="P18" i="2"/>
  <c r="Q18" i="2" s="1"/>
  <c r="R18" i="2"/>
  <c r="S18" i="2"/>
  <c r="T18" i="2"/>
  <c r="P19" i="2"/>
  <c r="Q19" i="2" s="1"/>
  <c r="R19" i="2"/>
  <c r="S19" i="2"/>
  <c r="T19" i="2"/>
  <c r="P20" i="2"/>
  <c r="Q20" i="2" s="1"/>
  <c r="R20" i="2"/>
  <c r="S20" i="2"/>
  <c r="T20" i="2"/>
  <c r="P21" i="2"/>
  <c r="Q21" i="2" s="1"/>
  <c r="R21" i="2"/>
  <c r="S21" i="2"/>
  <c r="T21" i="2"/>
  <c r="P22" i="2"/>
  <c r="Q22" i="2" s="1"/>
  <c r="R22" i="2"/>
  <c r="S22" i="2"/>
  <c r="T22" i="2"/>
  <c r="P23" i="2"/>
  <c r="Q23" i="2" s="1"/>
  <c r="R23" i="2"/>
  <c r="S23" i="2"/>
  <c r="T23" i="2"/>
  <c r="P24" i="2"/>
  <c r="Q24" i="2" s="1"/>
  <c r="R24" i="2"/>
  <c r="S24" i="2"/>
  <c r="T24" i="2"/>
  <c r="P25" i="2"/>
  <c r="Q25" i="2" s="1"/>
  <c r="R25" i="2"/>
  <c r="S25" i="2"/>
  <c r="T25" i="2"/>
  <c r="P26" i="2"/>
  <c r="Q26" i="2" s="1"/>
  <c r="R26" i="2"/>
  <c r="S26" i="2"/>
  <c r="T26" i="2"/>
  <c r="P27" i="2"/>
  <c r="Q27" i="2" s="1"/>
  <c r="R27" i="2"/>
  <c r="S27" i="2"/>
  <c r="T27" i="2"/>
  <c r="P28" i="2"/>
  <c r="Q28" i="2" s="1"/>
  <c r="R28" i="2"/>
  <c r="S28" i="2"/>
  <c r="T28" i="2"/>
  <c r="P29" i="2"/>
  <c r="Q29" i="2" s="1"/>
  <c r="R29" i="2"/>
  <c r="S29" i="2"/>
  <c r="T29" i="2"/>
  <c r="P30" i="2"/>
  <c r="Q30" i="2" s="1"/>
  <c r="R30" i="2"/>
  <c r="S30" i="2"/>
  <c r="T30" i="2"/>
  <c r="P31" i="2"/>
  <c r="Q31" i="2" s="1"/>
  <c r="R31" i="2"/>
  <c r="S31" i="2"/>
  <c r="T31" i="2"/>
  <c r="P32" i="2"/>
  <c r="Q32" i="2" s="1"/>
  <c r="R32" i="2"/>
  <c r="S32" i="2"/>
  <c r="T32" i="2"/>
  <c r="P33" i="2"/>
  <c r="Q33" i="2" s="1"/>
  <c r="R33" i="2"/>
  <c r="S33" i="2"/>
  <c r="T33" i="2"/>
  <c r="P34" i="2"/>
  <c r="Q34" i="2" s="1"/>
  <c r="R34" i="2"/>
  <c r="S34" i="2"/>
  <c r="T34" i="2"/>
  <c r="P35" i="2"/>
  <c r="Q35" i="2" s="1"/>
  <c r="R35" i="2"/>
  <c r="S35" i="2"/>
  <c r="T35" i="2"/>
  <c r="P36" i="2"/>
  <c r="Q36" i="2" s="1"/>
  <c r="R36" i="2"/>
  <c r="S36" i="2"/>
  <c r="T36" i="2"/>
  <c r="P37" i="2"/>
  <c r="Q37" i="2" s="1"/>
  <c r="R37" i="2"/>
  <c r="S37" i="2"/>
  <c r="T37" i="2"/>
  <c r="P38" i="2"/>
  <c r="Q38" i="2" s="1"/>
  <c r="R38" i="2"/>
  <c r="S38" i="2"/>
  <c r="T38" i="2"/>
  <c r="T9" i="2"/>
  <c r="S9" i="2"/>
  <c r="R9" i="2"/>
  <c r="P9" i="2"/>
  <c r="Q9" i="2" s="1"/>
  <c r="Z1" i="2"/>
  <c r="H9" i="2" l="1"/>
  <c r="H10" i="2"/>
  <c r="G1" i="2"/>
  <c r="BF1" i="2" s="1"/>
  <c r="AX1" i="2" l="1"/>
  <c r="Q1" i="2"/>
  <c r="AH1" i="2"/>
  <c r="AP1" i="2"/>
  <c r="K10" i="2"/>
  <c r="M10" i="2"/>
  <c r="N10" i="2"/>
  <c r="M9" i="2"/>
  <c r="N9" i="2"/>
  <c r="K9" i="2"/>
  <c r="A17" i="2" l="1"/>
  <c r="C17" i="2"/>
  <c r="A18" i="2"/>
  <c r="C18" i="2"/>
  <c r="H17" i="2"/>
  <c r="G17" i="2"/>
  <c r="H8" i="2"/>
  <c r="U43" i="2" l="1"/>
  <c r="U41" i="2"/>
  <c r="U39" i="2"/>
  <c r="U40" i="2"/>
  <c r="U42" i="2"/>
  <c r="U13" i="2"/>
  <c r="U29" i="2"/>
  <c r="U36" i="2"/>
  <c r="U32" i="2"/>
  <c r="U17" i="2"/>
  <c r="U27" i="2"/>
  <c r="U9" i="2"/>
  <c r="U12" i="2"/>
  <c r="U38" i="2"/>
  <c r="U34" i="2"/>
  <c r="U26" i="2"/>
  <c r="U11" i="2"/>
  <c r="U33" i="2"/>
  <c r="U14" i="2"/>
  <c r="U10" i="2"/>
  <c r="U24" i="2"/>
  <c r="U16" i="2"/>
  <c r="U28" i="2"/>
  <c r="U25" i="2"/>
  <c r="U37" i="2"/>
  <c r="U19" i="2"/>
  <c r="U22" i="2"/>
  <c r="U18" i="2"/>
  <c r="U35" i="2"/>
  <c r="U21" i="2"/>
  <c r="U15" i="2"/>
  <c r="U30" i="2"/>
  <c r="U23" i="2"/>
  <c r="U20" i="2"/>
  <c r="U31" i="2"/>
</calcChain>
</file>

<file path=xl/sharedStrings.xml><?xml version="1.0" encoding="utf-8"?>
<sst xmlns="http://schemas.openxmlformats.org/spreadsheetml/2006/main" count="1037" uniqueCount="189">
  <si>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</si>
  <si>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</si>
  <si>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</si>
  <si>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</si>
  <si>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</si>
  <si>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</si>
  <si>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</si>
  <si>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</si>
  <si>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</si>
  <si>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</si>
  <si>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</si>
  <si>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</si>
  <si>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</si>
  <si>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</si>
  <si>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</si>
  <si>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</si>
  <si>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</si>
  <si>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</si>
  <si>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</si>
  <si>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Sat min:</t>
  </si>
  <si>
    <t>frac.</t>
  </si>
  <si>
    <t>heterogeneity type:</t>
  </si>
  <si>
    <t>gravity:</t>
  </si>
  <si>
    <t>Sat max:</t>
  </si>
  <si>
    <t>length:</t>
  </si>
  <si>
    <t>cm</t>
  </si>
  <si>
    <t>external pressure:</t>
  </si>
  <si>
    <t>bar</t>
  </si>
  <si>
    <t>solveur:</t>
  </si>
  <si>
    <t>diameter:</t>
  </si>
  <si>
    <t>initial saturation:</t>
  </si>
  <si>
    <t>accuracy dS:</t>
  </si>
  <si>
    <t>third phase saturation:</t>
  </si>
  <si>
    <t>porosity:</t>
  </si>
  <si>
    <t>mdarcy</t>
  </si>
  <si>
    <t>porevolume:</t>
  </si>
  <si>
    <t>cm3</t>
  </si>
  <si>
    <t>OIL</t>
  </si>
  <si>
    <t>liquid type:</t>
  </si>
  <si>
    <t>viscosity:</t>
  </si>
  <si>
    <t>cP</t>
  </si>
  <si>
    <t>density:</t>
  </si>
  <si>
    <t>compressibility:</t>
  </si>
  <si>
    <t>1/bar</t>
  </si>
  <si>
    <t>temperature:</t>
  </si>
  <si>
    <t>pressure:</t>
  </si>
  <si>
    <t>Pc ANALYTICAL</t>
  </si>
  <si>
    <t>Kr SIMULATION</t>
  </si>
  <si>
    <t>Kr BACKUP CURVE</t>
  </si>
  <si>
    <t>analytical type:</t>
  </si>
  <si>
    <t>oil</t>
  </si>
  <si>
    <t>Kr max:</t>
  </si>
  <si>
    <t>H:</t>
  </si>
  <si>
    <t>V:</t>
  </si>
  <si>
    <t>BLOC TIMES</t>
  </si>
  <si>
    <t>CAPILLARY PRESSURE</t>
  </si>
  <si>
    <t>OIL OUTLET VOLUME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</si>
  <si>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</si>
  <si>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</si>
  <si>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</si>
  <si>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</si>
  <si>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</si>
  <si>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</si>
  <si>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</si>
  <si>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</si>
  <si>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time (min)</t>
  </si>
  <si>
    <t>volume (cm3)</t>
  </si>
  <si>
    <t>Client</t>
  </si>
  <si>
    <t>Operator</t>
  </si>
  <si>
    <t>length</t>
  </si>
  <si>
    <t>diameter</t>
  </si>
  <si>
    <t>pore volume</t>
  </si>
  <si>
    <t>porosity</t>
  </si>
  <si>
    <t>For BT line saturation</t>
  </si>
  <si>
    <t>For BT line pressure</t>
  </si>
  <si>
    <t>For BT line volume</t>
  </si>
  <si>
    <t>For BT line other</t>
  </si>
  <si>
    <t>Kr ()</t>
  </si>
  <si>
    <t>BT1</t>
  </si>
  <si>
    <t>BT2</t>
  </si>
  <si>
    <t>BT3</t>
  </si>
  <si>
    <t>2 fluids injected multi-Step</t>
  </si>
  <si>
    <t>Block Time</t>
  </si>
  <si>
    <t>date exper.</t>
  </si>
  <si>
    <t>date interp.</t>
  </si>
  <si>
    <t>P(INLET) - P(OUTLET)</t>
  </si>
  <si>
    <t>end points Kr Table</t>
  </si>
  <si>
    <t>Pc (bar)</t>
  </si>
  <si>
    <t xml:space="preserve"> </t>
  </si>
  <si>
    <t>Celsius</t>
  </si>
  <si>
    <t>oil volume balance (cm3)</t>
  </si>
  <si>
    <t>unknown</t>
  </si>
  <si>
    <t>absolute perm.:</t>
  </si>
  <si>
    <t>base perm.:</t>
  </si>
  <si>
    <t>DEAD VOLUME OUTLET</t>
  </si>
  <si>
    <t>Dead Volume:</t>
  </si>
  <si>
    <t>g/cm3</t>
  </si>
  <si>
    <t>alpha:</t>
  </si>
  <si>
    <t>OIL OUTLET VOLUME TUBING</t>
  </si>
  <si>
    <t>OIL VOLUME BALANCE TUBING</t>
  </si>
  <si>
    <t>AVERAGE LIQUID SATURATION</t>
  </si>
  <si>
    <t>AVERAGE OIL SATURATION</t>
  </si>
  <si>
    <t>CENTRIFUGE ROTATION SPEED</t>
  </si>
  <si>
    <t>CENTRI Pc(&lt;S&gt;)</t>
  </si>
  <si>
    <t>CENTRI speed(&lt;S&gt;)</t>
  </si>
  <si>
    <t>capillary pressure (bar)</t>
  </si>
  <si>
    <t>volume tubing (cm3)</t>
  </si>
  <si>
    <t>oil volume balance tubing (cm3)</t>
  </si>
  <si>
    <t>oil saturation (frac.)</t>
  </si>
  <si>
    <t>liquid saturation (frac.)</t>
  </si>
  <si>
    <t>liquid &lt;sat&gt; (frac.)</t>
  </si>
  <si>
    <t>oil &lt;sat&gt; (frac.)</t>
  </si>
  <si>
    <t>rotation speed (rpm)</t>
  </si>
  <si>
    <t>speed (rpm)</t>
  </si>
  <si>
    <t>BT #</t>
  </si>
  <si>
    <t>Bond Number</t>
  </si>
  <si>
    <t>Capillary number</t>
  </si>
  <si>
    <t>Surface Tension (dyn/cm)</t>
  </si>
  <si>
    <t>Contact Angle (degree)</t>
  </si>
  <si>
    <t>abs Perm</t>
  </si>
  <si>
    <t>base K</t>
  </si>
  <si>
    <t>Well</t>
  </si>
  <si>
    <t>Total flow rate</t>
  </si>
  <si>
    <t>Comments:</t>
  </si>
  <si>
    <t>meter</t>
  </si>
  <si>
    <t>Fully implicit incompressible</t>
  </si>
  <si>
    <t>Initial Fluid:</t>
  </si>
  <si>
    <t>BOND, CAPILLARY, AND RAPOPORT NUMBERS</t>
  </si>
  <si>
    <t>Pc inlet (bar)</t>
  </si>
  <si>
    <t>Rapoport Number</t>
  </si>
  <si>
    <t>homogeneous</t>
  </si>
  <si>
    <t>external pressure hybrid_r:</t>
  </si>
  <si>
    <t>external pressure hybrid_n:</t>
  </si>
  <si>
    <t>Swi</t>
  </si>
  <si>
    <t>RELATIVE PERMEABILITIES</t>
  </si>
  <si>
    <t>pressure (bar)</t>
  </si>
  <si>
    <t>3rd phase</t>
  </si>
  <si>
    <t>Sat oil</t>
  </si>
  <si>
    <t>Comments</t>
  </si>
  <si>
    <t>Depth (ft)</t>
  </si>
  <si>
    <t>reservoir</t>
  </si>
  <si>
    <t>Kr analytical points</t>
  </si>
  <si>
    <t>Frac flow</t>
  </si>
  <si>
    <t>Corey</t>
  </si>
  <si>
    <t>symbols for analytical calculation (no Pc)</t>
  </si>
  <si>
    <t>solid curves for numerical optimization with Pc</t>
  </si>
  <si>
    <t>cumulative t (min)</t>
  </si>
  <si>
    <t xml:space="preserve">QUALITY INDEX </t>
  </si>
  <si>
    <t>WATER</t>
  </si>
  <si>
    <t>water</t>
  </si>
  <si>
    <t>WATER OUTLET VOLUME</t>
  </si>
  <si>
    <t>AVERAGE WATER SATURATION</t>
  </si>
  <si>
    <t>WATER OUTLET VOLUME TUBING</t>
  </si>
  <si>
    <t>WATER VOLUME BALANCE TUBING</t>
  </si>
  <si>
    <t>water saturation (frac.)</t>
  </si>
  <si>
    <t>water &lt;sat&gt; (frac.)</t>
  </si>
  <si>
    <t>water volume balance tubing (cm3)</t>
  </si>
  <si>
    <t>Mesquer</t>
  </si>
  <si>
    <t>horizontal</t>
  </si>
  <si>
    <t>brine</t>
  </si>
  <si>
    <t>WATER VOLUME BALANCE</t>
  </si>
  <si>
    <t>incremental t (min)</t>
  </si>
  <si>
    <t>water rate (cm3/hour)</t>
  </si>
  <si>
    <t>water volume balance (cm3)</t>
  </si>
  <si>
    <t>test steady-state analytical</t>
  </si>
  <si>
    <t>Steady State</t>
  </si>
  <si>
    <t>log(X^beta)threshold_Smin</t>
  </si>
  <si>
    <t>Po:</t>
  </si>
  <si>
    <t>mbar</t>
  </si>
  <si>
    <t>Pt:</t>
  </si>
  <si>
    <t>oil rate (cm3/hour)</t>
  </si>
  <si>
    <t>BT4</t>
  </si>
  <si>
    <t>BT5</t>
  </si>
  <si>
    <t>BT6</t>
  </si>
  <si>
    <t>BT7</t>
  </si>
  <si>
    <t>CYDAREX</t>
  </si>
  <si>
    <t>Roland</t>
  </si>
  <si>
    <t>XXX</t>
  </si>
  <si>
    <t>Formation</t>
  </si>
  <si>
    <t>tutorial Kr steady-state OW</t>
  </si>
  <si>
    <t>WO SS  imbibition</t>
  </si>
  <si>
    <t>drainage</t>
  </si>
  <si>
    <t>OIL VOLUME BALANCE - TUTORIAL KR STEADY-STATE OW</t>
  </si>
  <si>
    <t>saturation profiles at end of each step</t>
  </si>
  <si>
    <t>CT SCAN of the plug</t>
  </si>
  <si>
    <t>tracer test</t>
  </si>
  <si>
    <t>other data</t>
  </si>
  <si>
    <t>numerical parameters</t>
  </si>
  <si>
    <t>Nb of grid: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</si>
</sst>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</cellStyleXfs>
  <cellXfs count="138">
    <xf numFmtId="0" fontId="0" fillId="0" borderId="0" xfId="0"/>
    <xf numFmtId="14" fontId="0" fillId="0" borderId="0" xfId="0" applyNumberFormat="1"/>
    <xf numFmtId="11" fontId="0" fillId="0" borderId="0" xfId="0" applyNumberFormat="1"/>
    <xf numFmtId="0" fontId="24" fillId="0" borderId="0" xfId="0" applyFont="1"/>
    <xf numFmtId="0" fontId="24" fillId="0" borderId="12" xfId="0" applyFont="1" applyBorder="1"/>
    <xf numFmtId="0" fontId="24" fillId="0" borderId="13" xfId="0" applyFont="1" applyBorder="1"/>
    <xf numFmtId="0" fontId="24" fillId="0" borderId="15" xfId="0" applyFont="1" applyBorder="1"/>
    <xf numFmtId="0" fontId="24" fillId="0" borderId="16" xfId="0" applyFont="1" applyBorder="1"/>
    <xf numFmtId="0" fontId="24" fillId="0" borderId="18" xfId="0" applyFont="1" applyBorder="1"/>
    <xf numFmtId="0" fontId="24" fillId="0" borderId="11" xfId="0" applyFont="1" applyBorder="1" applyProtection="1">
      <protection locked="0"/>
    </xf>
    <xf numFmtId="0" fontId="24" fillId="0" borderId="14" xfId="0" applyFont="1" applyBorder="1" applyProtection="1">
      <protection locked="0"/>
    </xf>
    <xf numFmtId="0" fontId="24" fillId="0" borderId="16" xfId="0" applyFont="1" applyBorder="1" applyProtection="1">
      <protection locked="0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vertical="top" wrapText="1"/>
    </xf>
    <xf numFmtId="0" fontId="24" fillId="0" borderId="10" xfId="0" applyFont="1" applyBorder="1" applyAlignment="1" applyProtection="1">
      <alignment horizontal="center"/>
      <protection locked="0"/>
    </xf>
    <xf numFmtId="0" fontId="24" fillId="0" borderId="17" xfId="0" applyFont="1" applyBorder="1" applyAlignment="1" applyProtection="1">
      <alignment horizontal="center"/>
      <protection locked="0"/>
    </xf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/>
    <xf numFmtId="0" fontId="28" fillId="0" borderId="0" xfId="0" applyFont="1"/>
    <xf numFmtId="164" fontId="24" fillId="0" borderId="0" xfId="0" applyNumberFormat="1" applyFont="1"/>
    <xf numFmtId="164" fontId="24" fillId="0" borderId="0" xfId="0" applyNumberFormat="1" applyFont="1" applyAlignment="1">
      <alignment horizontal="center"/>
    </xf>
    <xf numFmtId="164" fontId="24" fillId="0" borderId="11" xfId="0" applyNumberFormat="1" applyFont="1" applyBorder="1" applyProtection="1">
      <protection locked="0"/>
    </xf>
    <xf numFmtId="164" fontId="24" fillId="0" borderId="14" xfId="0" applyNumberFormat="1" applyFont="1" applyBorder="1" applyProtection="1">
      <protection locked="0"/>
    </xf>
    <xf numFmtId="164" fontId="24" fillId="0" borderId="13" xfId="0" applyNumberFormat="1" applyFont="1" applyBorder="1"/>
    <xf numFmtId="164" fontId="24" fillId="33" borderId="20" xfId="0" applyNumberFormat="1" applyFont="1" applyFill="1" applyBorder="1"/>
    <xf numFmtId="164" fontId="24" fillId="33" borderId="21" xfId="0" applyNumberFormat="1" applyFont="1" applyFill="1" applyBorder="1"/>
    <xf numFmtId="164" fontId="24" fillId="0" borderId="10" xfId="0" applyNumberFormat="1" applyFont="1" applyBorder="1"/>
    <xf numFmtId="164" fontId="24" fillId="0" borderId="14" xfId="0" applyNumberFormat="1" applyFont="1" applyBorder="1"/>
    <xf numFmtId="164" fontId="24" fillId="0" borderId="17" xfId="0" applyNumberFormat="1" applyFont="1" applyBorder="1"/>
    <xf numFmtId="164" fontId="24" fillId="0" borderId="10" xfId="0" applyNumberFormat="1" applyFont="1" applyBorder="1" applyAlignment="1" applyProtection="1">
      <alignment horizontal="center"/>
      <protection locked="0"/>
    </xf>
    <xf numFmtId="164" fontId="24" fillId="0" borderId="17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center" vertical="top" wrapText="1"/>
    </xf>
    <xf numFmtId="0" fontId="24" fillId="0" borderId="14" xfId="0" applyFont="1" applyBorder="1" applyAlignment="1" applyProtection="1">
      <alignment horizontal="center"/>
      <protection locked="0"/>
    </xf>
    <xf numFmtId="164" fontId="24" fillId="0" borderId="15" xfId="0" applyNumberFormat="1" applyFont="1" applyBorder="1" applyAlignment="1" applyProtection="1">
      <alignment horizontal="center"/>
      <protection locked="0"/>
    </xf>
    <xf numFmtId="0" fontId="24" fillId="0" borderId="16" xfId="0" applyFont="1" applyBorder="1" applyAlignment="1" applyProtection="1">
      <alignment horizontal="center"/>
      <protection locked="0"/>
    </xf>
    <xf numFmtId="164" fontId="24" fillId="0" borderId="18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4" fillId="33" borderId="22" xfId="0" applyFont="1" applyFill="1" applyBorder="1"/>
    <xf numFmtId="164" fontId="24" fillId="0" borderId="15" xfId="0" applyNumberFormat="1" applyFont="1" applyBorder="1"/>
    <xf numFmtId="164" fontId="24" fillId="0" borderId="18" xfId="0" applyNumberFormat="1" applyFont="1" applyBorder="1"/>
    <xf numFmtId="0" fontId="24" fillId="0" borderId="27" xfId="0" applyFont="1" applyBorder="1"/>
    <xf numFmtId="0" fontId="24" fillId="0" borderId="34" xfId="0" applyFont="1" applyBorder="1"/>
    <xf numFmtId="0" fontId="24" fillId="0" borderId="29" xfId="0" applyFont="1" applyBorder="1"/>
    <xf numFmtId="164" fontId="24" fillId="0" borderId="29" xfId="0" applyNumberFormat="1" applyFont="1" applyBorder="1"/>
    <xf numFmtId="0" fontId="24" fillId="0" borderId="11" xfId="0" applyFont="1" applyBorder="1"/>
    <xf numFmtId="164" fontId="24" fillId="0" borderId="12" xfId="0" applyNumberFormat="1" applyFont="1" applyBorder="1"/>
    <xf numFmtId="164" fontId="24" fillId="0" borderId="16" xfId="0" applyNumberFormat="1" applyFont="1" applyBorder="1"/>
    <xf numFmtId="164" fontId="25" fillId="0" borderId="0" xfId="0" applyNumberFormat="1" applyFont="1" applyAlignment="1">
      <alignment horizontal="center"/>
    </xf>
    <xf numFmtId="164" fontId="25" fillId="0" borderId="14" xfId="0" applyNumberFormat="1" applyFont="1" applyBorder="1" applyAlignment="1">
      <alignment horizontal="center"/>
    </xf>
    <xf numFmtId="164" fontId="25" fillId="0" borderId="10" xfId="0" applyNumberFormat="1" applyFont="1" applyBorder="1" applyAlignment="1">
      <alignment horizontal="center"/>
    </xf>
    <xf numFmtId="164" fontId="25" fillId="0" borderId="15" xfId="0" applyNumberFormat="1" applyFont="1" applyBorder="1" applyAlignment="1">
      <alignment horizontal="center"/>
    </xf>
    <xf numFmtId="164" fontId="24" fillId="0" borderId="32" xfId="0" applyNumberFormat="1" applyFont="1" applyBorder="1"/>
    <xf numFmtId="164" fontId="24" fillId="0" borderId="33" xfId="0" applyNumberFormat="1" applyFont="1" applyBorder="1"/>
    <xf numFmtId="164" fontId="24" fillId="0" borderId="0" xfId="0" applyNumberFormat="1" applyFont="1" applyAlignment="1">
      <alignment horizontal="left"/>
    </xf>
    <xf numFmtId="164" fontId="6" fillId="0" borderId="14" xfId="0" applyNumberFormat="1" applyFont="1" applyBorder="1" applyAlignment="1">
      <alignment wrapText="1"/>
    </xf>
    <xf numFmtId="164" fontId="6" fillId="0" borderId="16" xfId="0" applyNumberFormat="1" applyFont="1" applyBorder="1" applyAlignment="1">
      <alignment horizontal="center" wrapText="1"/>
    </xf>
    <xf numFmtId="164" fontId="5" fillId="0" borderId="10" xfId="0" applyNumberFormat="1" applyFont="1" applyBorder="1"/>
    <xf numFmtId="164" fontId="5" fillId="0" borderId="14" xfId="0" applyNumberFormat="1" applyFont="1" applyBorder="1"/>
    <xf numFmtId="164" fontId="5" fillId="0" borderId="15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64" fontId="4" fillId="0" borderId="16" xfId="0" applyNumberFormat="1" applyFont="1" applyBorder="1" applyProtection="1">
      <protection locked="0"/>
    </xf>
    <xf numFmtId="164" fontId="4" fillId="0" borderId="14" xfId="0" applyNumberFormat="1" applyFont="1" applyBorder="1" applyProtection="1">
      <protection locked="0"/>
    </xf>
    <xf numFmtId="0" fontId="25" fillId="34" borderId="30" xfId="0" applyFont="1" applyFill="1" applyBorder="1" applyAlignment="1">
      <alignment horizontal="center"/>
    </xf>
    <xf numFmtId="164" fontId="25" fillId="34" borderId="30" xfId="0" applyNumberFormat="1" applyFont="1" applyFill="1" applyBorder="1" applyAlignment="1">
      <alignment horizontal="center"/>
    </xf>
    <xf numFmtId="165" fontId="24" fillId="0" borderId="0" xfId="0" applyNumberFormat="1" applyFont="1"/>
    <xf numFmtId="165" fontId="0" fillId="0" borderId="14" xfId="0" applyNumberFormat="1" applyBorder="1"/>
    <xf numFmtId="165" fontId="0" fillId="0" borderId="10" xfId="0" applyNumberFormat="1" applyBorder="1"/>
    <xf numFmtId="11" fontId="0" fillId="0" borderId="10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11" fontId="0" fillId="0" borderId="17" xfId="0" applyNumberFormat="1" applyBorder="1"/>
    <xf numFmtId="11" fontId="0" fillId="0" borderId="15" xfId="0" applyNumberFormat="1" applyBorder="1"/>
    <xf numFmtId="0" fontId="26" fillId="0" borderId="0" xfId="0" applyFont="1" applyAlignment="1">
      <alignment vertical="center"/>
    </xf>
    <xf numFmtId="0" fontId="3" fillId="0" borderId="0" xfId="0" applyFont="1"/>
    <xf numFmtId="165" fontId="22" fillId="0" borderId="30" xfId="0" applyNumberFormat="1" applyFont="1" applyBorder="1" applyAlignment="1">
      <alignment horizontal="center"/>
    </xf>
    <xf numFmtId="165" fontId="22" fillId="0" borderId="28" xfId="0" applyNumberFormat="1" applyFont="1" applyBorder="1" applyAlignment="1">
      <alignment horizontal="center"/>
    </xf>
    <xf numFmtId="49" fontId="22" fillId="0" borderId="28" xfId="0" applyNumberFormat="1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164" fontId="30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39" borderId="0" xfId="0" applyFont="1" applyFill="1"/>
    <xf numFmtId="164" fontId="2" fillId="0" borderId="0" xfId="0" applyNumberFormat="1" applyFont="1"/>
    <xf numFmtId="0" fontId="1" fillId="0" borderId="0" xfId="0" applyFont="1"/>
    <xf numFmtId="0" fontId="25" fillId="38" borderId="35" xfId="0" applyFont="1" applyFill="1" applyBorder="1" applyAlignment="1">
      <alignment horizontal="center"/>
    </xf>
    <xf numFmtId="0" fontId="24" fillId="38" borderId="36" xfId="0" applyFont="1" applyFill="1" applyBorder="1" applyAlignment="1">
      <alignment horizontal="center"/>
    </xf>
    <xf numFmtId="0" fontId="24" fillId="38" borderId="37" xfId="0" applyFont="1" applyFill="1" applyBorder="1" applyAlignment="1">
      <alignment horizontal="center"/>
    </xf>
    <xf numFmtId="164" fontId="25" fillId="38" borderId="38" xfId="0" applyNumberFormat="1" applyFont="1" applyFill="1" applyBorder="1" applyAlignment="1">
      <alignment horizontal="center"/>
    </xf>
    <xf numFmtId="164" fontId="25" fillId="38" borderId="39" xfId="0" applyNumberFormat="1" applyFont="1" applyFill="1" applyBorder="1" applyAlignment="1">
      <alignment horizontal="center"/>
    </xf>
    <xf numFmtId="164" fontId="25" fillId="38" borderId="40" xfId="0" applyNumberFormat="1" applyFont="1" applyFill="1" applyBorder="1" applyAlignment="1">
      <alignment horizontal="center"/>
    </xf>
    <xf numFmtId="0" fontId="5" fillId="38" borderId="11" xfId="0" applyFont="1" applyFill="1" applyBorder="1" applyAlignment="1">
      <alignment horizontal="center"/>
    </xf>
    <xf numFmtId="0" fontId="5" fillId="38" borderId="12" xfId="0" applyFont="1" applyFill="1" applyBorder="1" applyAlignment="1">
      <alignment horizontal="center"/>
    </xf>
    <xf numFmtId="0" fontId="5" fillId="38" borderId="13" xfId="0" applyFont="1" applyFill="1" applyBorder="1" applyAlignment="1">
      <alignment horizontal="center"/>
    </xf>
    <xf numFmtId="164" fontId="25" fillId="36" borderId="20" xfId="0" applyNumberFormat="1" applyFont="1" applyFill="1" applyBorder="1" applyAlignment="1">
      <alignment horizontal="center"/>
    </xf>
    <xf numFmtId="164" fontId="25" fillId="36" borderId="21" xfId="0" applyNumberFormat="1" applyFont="1" applyFill="1" applyBorder="1" applyAlignment="1">
      <alignment horizontal="center"/>
    </xf>
    <xf numFmtId="164" fontId="25" fillId="36" borderId="22" xfId="0" applyNumberFormat="1" applyFont="1" applyFill="1" applyBorder="1" applyAlignment="1">
      <alignment horizontal="center"/>
    </xf>
    <xf numFmtId="0" fontId="25" fillId="40" borderId="0" xfId="0" applyFont="1" applyFill="1" applyAlignment="1">
      <alignment horizontal="center"/>
    </xf>
    <xf numFmtId="0" fontId="26" fillId="37" borderId="11" xfId="0" applyFont="1" applyFill="1" applyBorder="1" applyAlignment="1">
      <alignment horizontal="center" vertical="center"/>
    </xf>
    <xf numFmtId="0" fontId="26" fillId="37" borderId="12" xfId="0" applyFont="1" applyFill="1" applyBorder="1" applyAlignment="1">
      <alignment horizontal="center" vertical="center"/>
    </xf>
    <xf numFmtId="0" fontId="26" fillId="37" borderId="13" xfId="0" applyFont="1" applyFill="1" applyBorder="1" applyAlignment="1">
      <alignment horizontal="center" vertical="center"/>
    </xf>
    <xf numFmtId="0" fontId="26" fillId="37" borderId="14" xfId="0" applyFont="1" applyFill="1" applyBorder="1" applyAlignment="1">
      <alignment horizontal="center" vertical="center"/>
    </xf>
    <xf numFmtId="0" fontId="26" fillId="37" borderId="10" xfId="0" applyFont="1" applyFill="1" applyBorder="1" applyAlignment="1">
      <alignment horizontal="center" vertical="center"/>
    </xf>
    <xf numFmtId="0" fontId="26" fillId="37" borderId="15" xfId="0" applyFont="1" applyFill="1" applyBorder="1" applyAlignment="1">
      <alignment horizontal="center" vertical="center"/>
    </xf>
    <xf numFmtId="0" fontId="25" fillId="37" borderId="16" xfId="0" applyFont="1" applyFill="1" applyBorder="1" applyAlignment="1">
      <alignment horizontal="center"/>
    </xf>
    <xf numFmtId="0" fontId="25" fillId="37" borderId="17" xfId="0" applyFont="1" applyFill="1" applyBorder="1" applyAlignment="1">
      <alignment horizontal="center"/>
    </xf>
    <xf numFmtId="0" fontId="25" fillId="37" borderId="18" xfId="0" applyFont="1" applyFill="1" applyBorder="1" applyAlignment="1">
      <alignment horizontal="center"/>
    </xf>
    <xf numFmtId="0" fontId="25" fillId="37" borderId="10" xfId="0" applyFont="1" applyFill="1" applyBorder="1" applyAlignment="1">
      <alignment horizontal="center"/>
    </xf>
    <xf numFmtId="2" fontId="24" fillId="0" borderId="24" xfId="0" applyNumberFormat="1" applyFont="1" applyBorder="1" applyAlignment="1">
      <alignment horizontal="center"/>
    </xf>
    <xf numFmtId="2" fontId="24" fillId="0" borderId="25" xfId="0" applyNumberFormat="1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14" fontId="24" fillId="0" borderId="19" xfId="0" applyNumberFormat="1" applyFont="1" applyBorder="1" applyAlignment="1">
      <alignment horizontal="center"/>
    </xf>
    <xf numFmtId="14" fontId="24" fillId="0" borderId="23" xfId="0" applyNumberFormat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1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9" fillId="35" borderId="30" xfId="0" applyFont="1" applyFill="1" applyBorder="1" applyAlignment="1" applyProtection="1">
      <alignment horizontal="center" vertical="center" wrapText="1"/>
      <protection locked="0"/>
    </xf>
    <xf numFmtId="0" fontId="29" fillId="35" borderId="41" xfId="0" applyFont="1" applyFill="1" applyBorder="1" applyAlignment="1" applyProtection="1">
      <alignment horizontal="center" vertical="center" wrapText="1"/>
      <protection locked="0"/>
    </xf>
    <xf numFmtId="0" fontId="30" fillId="35" borderId="28" xfId="0" applyFont="1" applyFill="1" applyBorder="1" applyAlignment="1" applyProtection="1">
      <alignment horizontal="center" vertical="center" wrapText="1"/>
      <protection locked="0"/>
    </xf>
    <xf numFmtId="0" fontId="30" fillId="35" borderId="42" xfId="0" applyFont="1" applyFill="1" applyBorder="1" applyAlignment="1" applyProtection="1">
      <alignment horizontal="center" vertical="center" wrapText="1"/>
      <protection locked="0"/>
    </xf>
    <xf numFmtId="164" fontId="30" fillId="35" borderId="28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42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29" xfId="0" applyNumberFormat="1" applyFont="1" applyFill="1" applyBorder="1" applyAlignment="1" applyProtection="1">
      <alignment horizontal="center" vertical="center" wrapText="1"/>
      <protection locked="0"/>
    </xf>
    <xf numFmtId="164" fontId="30" fillId="35" borderId="44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15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48980770593733"/>
          <c:y val="0.14255051262448676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0.34399999999999997</c:v>
                </c:pt>
                <c:pt idx="2">
                  <c:v>0.39500000000000002</c:v>
                </c:pt>
                <c:pt idx="3">
                  <c:v>0.443</c:v>
                </c:pt>
                <c:pt idx="4">
                  <c:v>0.505</c:v>
                </c:pt>
                <c:pt idx="5">
                  <c:v>0.68600000000000005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1.13062805435821E-2</c:v>
                </c:pt>
                <c:pt idx="2">
                  <c:v>2.37515819266555E-2</c:v>
                </c:pt>
                <c:pt idx="3">
                  <c:v>4.1034030699547197E-2</c:v>
                </c:pt>
                <c:pt idx="4">
                  <c:v>7.2134433999472405E-2</c:v>
                </c:pt>
                <c:pt idx="5">
                  <c:v>0.20873943855392499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1AE-4EB7-B2EA-08D93F3F8F3B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0.34399999999999997</c:v>
                </c:pt>
                <c:pt idx="2">
                  <c:v>0.39500000000000002</c:v>
                </c:pt>
                <c:pt idx="3">
                  <c:v>0.443</c:v>
                </c:pt>
                <c:pt idx="4">
                  <c:v>0.505</c:v>
                </c:pt>
                <c:pt idx="5">
                  <c:v>0.68600000000000005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0.39143204748053401</c:v>
                </c:pt>
                <c:pt idx="1">
                  <c:v>0.22612561087164201</c:v>
                </c:pt>
                <c:pt idx="2">
                  <c:v>0.178136864449916</c:v>
                </c:pt>
                <c:pt idx="3">
                  <c:v>0.136780102331824</c:v>
                </c:pt>
                <c:pt idx="4">
                  <c:v>9.0168042499340406E-2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1AE-4EB7-B2EA-08D93F3F8F3B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0.217147058823529</c:v>
                </c:pt>
                <c:pt idx="2">
                  <c:v>0.23429411764705901</c:v>
                </c:pt>
                <c:pt idx="3">
                  <c:v>0.251441176470588</c:v>
                </c:pt>
                <c:pt idx="4">
                  <c:v>0.26858823529411802</c:v>
                </c:pt>
                <c:pt idx="5">
                  <c:v>0.28573529411764698</c:v>
                </c:pt>
                <c:pt idx="6">
                  <c:v>0.30288235294117599</c:v>
                </c:pt>
                <c:pt idx="7">
                  <c:v>0.32002941176470601</c:v>
                </c:pt>
                <c:pt idx="8">
                  <c:v>0.33717647058823502</c:v>
                </c:pt>
                <c:pt idx="9">
                  <c:v>0.35432352941176498</c:v>
                </c:pt>
                <c:pt idx="10">
                  <c:v>0.371470588235294</c:v>
                </c:pt>
                <c:pt idx="11">
                  <c:v>0.38861764705882401</c:v>
                </c:pt>
                <c:pt idx="12">
                  <c:v>0.40576470588235303</c:v>
                </c:pt>
                <c:pt idx="13">
                  <c:v>0.42291176470588199</c:v>
                </c:pt>
                <c:pt idx="14">
                  <c:v>0.440058823529412</c:v>
                </c:pt>
                <c:pt idx="15">
                  <c:v>0.45720588235294102</c:v>
                </c:pt>
                <c:pt idx="16">
                  <c:v>0.47435294117647098</c:v>
                </c:pt>
                <c:pt idx="17">
                  <c:v>0.49149999999999999</c:v>
                </c:pt>
                <c:pt idx="18">
                  <c:v>0.50864705882352901</c:v>
                </c:pt>
                <c:pt idx="19">
                  <c:v>0.52579411764705897</c:v>
                </c:pt>
                <c:pt idx="20">
                  <c:v>0.54294117647058804</c:v>
                </c:pt>
                <c:pt idx="21">
                  <c:v>0.560088235294118</c:v>
                </c:pt>
                <c:pt idx="22">
                  <c:v>0.57723529411764696</c:v>
                </c:pt>
                <c:pt idx="23">
                  <c:v>0.59438235294117603</c:v>
                </c:pt>
                <c:pt idx="24">
                  <c:v>0.61152941176470599</c:v>
                </c:pt>
                <c:pt idx="25">
                  <c:v>0.62867647058823495</c:v>
                </c:pt>
                <c:pt idx="26">
                  <c:v>0.64582352941176502</c:v>
                </c:pt>
                <c:pt idx="27">
                  <c:v>0.66297058823529398</c:v>
                </c:pt>
                <c:pt idx="28">
                  <c:v>0.68011764705882305</c:v>
                </c:pt>
                <c:pt idx="29">
                  <c:v>0.69726470588235301</c:v>
                </c:pt>
                <c:pt idx="30">
                  <c:v>0.71441176470588197</c:v>
                </c:pt>
                <c:pt idx="31">
                  <c:v>0.73155882352941204</c:v>
                </c:pt>
                <c:pt idx="32">
                  <c:v>0.748705882352941</c:v>
                </c:pt>
                <c:pt idx="33">
                  <c:v>0.76585294117647096</c:v>
                </c:pt>
                <c:pt idx="34">
                  <c:v>0.78300000000000003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3.3638597876387103E-5</c:v>
                </c:pt>
                <c:pt idx="2">
                  <c:v>2.1378458580124899E-4</c:v>
                </c:pt>
                <c:pt idx="3">
                  <c:v>6.3064113634246697E-4</c:v>
                </c:pt>
                <c:pt idx="4">
                  <c:v>1.3586728345266099E-3</c:v>
                </c:pt>
                <c:pt idx="5">
                  <c:v>2.4641534011148498E-3</c:v>
                </c:pt>
                <c:pt idx="6">
                  <c:v>4.0079361992921298E-3</c:v>
                </c:pt>
                <c:pt idx="7">
                  <c:v>6.0468990176157497E-3</c:v>
                </c:pt>
                <c:pt idx="8">
                  <c:v>8.6348221241579204E-3</c:v>
                </c:pt>
                <c:pt idx="9">
                  <c:v>1.1822973249622001E-2</c:v>
                </c:pt>
                <c:pt idx="10">
                  <c:v>1.56605223601744E-2</c:v>
                </c:pt>
                <c:pt idx="11">
                  <c:v>2.0194849372204799E-2</c:v>
                </c:pt>
                <c:pt idx="12">
                  <c:v>2.5471780465765499E-2</c:v>
                </c:pt>
                <c:pt idx="13">
                  <c:v>3.1535774580951297E-2</c:v>
                </c:pt>
                <c:pt idx="14">
                  <c:v>3.84300738875447E-2</c:v>
                </c:pt>
                <c:pt idx="15">
                  <c:v>4.6196827427580099E-2</c:v>
                </c:pt>
                <c:pt idx="16">
                  <c:v>5.4877194289253299E-2</c:v>
                </c:pt>
                <c:pt idx="17">
                  <c:v>6.4511430838918096E-2</c:v>
                </c:pt>
                <c:pt idx="18">
                  <c:v>7.5138965315909897E-2</c:v>
                </c:pt>
                <c:pt idx="19">
                  <c:v>8.6798462255554001E-2</c:v>
                </c:pt>
                <c:pt idx="20">
                  <c:v>9.95278786144419E-2</c:v>
                </c:pt>
                <c:pt idx="21">
                  <c:v>0.113364513046312</c:v>
                </c:pt>
                <c:pt idx="22">
                  <c:v>0.12834504946432401</c:v>
                </c:pt>
                <c:pt idx="23">
                  <c:v>0.14450559579208999</c:v>
                </c:pt>
                <c:pt idx="24">
                  <c:v>0.16188171862884099</c:v>
                </c:pt>
                <c:pt idx="25">
                  <c:v>0.18050847441796</c:v>
                </c:pt>
                <c:pt idx="26">
                  <c:v>0.20042043760220801</c:v>
                </c:pt>
                <c:pt idx="27">
                  <c:v>0.221651726165497</c:v>
                </c:pt>
                <c:pt idx="28">
                  <c:v>0.244236024894702</c:v>
                </c:pt>
                <c:pt idx="29">
                  <c:v>0.26820660664170498</c:v>
                </c:pt>
                <c:pt idx="30">
                  <c:v>0.29359635182266802</c:v>
                </c:pt>
                <c:pt idx="31">
                  <c:v>0.320437766356231</c:v>
                </c:pt>
                <c:pt idx="32">
                  <c:v>0.34876299821336998</c:v>
                </c:pt>
                <c:pt idx="33">
                  <c:v>0.378603852727527</c:v>
                </c:pt>
                <c:pt idx="34">
                  <c:v>0.40999180679362102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1AE-4EB7-B2EA-08D93F3F8F3B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0.2</c:v>
                </c:pt>
                <c:pt idx="1">
                  <c:v>0.217147058823529</c:v>
                </c:pt>
                <c:pt idx="2">
                  <c:v>0.23429411764705901</c:v>
                </c:pt>
                <c:pt idx="3">
                  <c:v>0.251441176470588</c:v>
                </c:pt>
                <c:pt idx="4">
                  <c:v>0.26858823529411802</c:v>
                </c:pt>
                <c:pt idx="5">
                  <c:v>0.28573529411764698</c:v>
                </c:pt>
                <c:pt idx="6">
                  <c:v>0.30288235294117599</c:v>
                </c:pt>
                <c:pt idx="7">
                  <c:v>0.32002941176470601</c:v>
                </c:pt>
                <c:pt idx="8">
                  <c:v>0.33717647058823502</c:v>
                </c:pt>
                <c:pt idx="9">
                  <c:v>0.35432352941176498</c:v>
                </c:pt>
                <c:pt idx="10">
                  <c:v>0.371470588235294</c:v>
                </c:pt>
                <c:pt idx="11">
                  <c:v>0.38861764705882401</c:v>
                </c:pt>
                <c:pt idx="12">
                  <c:v>0.40576470588235303</c:v>
                </c:pt>
                <c:pt idx="13">
                  <c:v>0.42291176470588199</c:v>
                </c:pt>
                <c:pt idx="14">
                  <c:v>0.440058823529412</c:v>
                </c:pt>
                <c:pt idx="15">
                  <c:v>0.45720588235294102</c:v>
                </c:pt>
                <c:pt idx="16">
                  <c:v>0.47435294117647098</c:v>
                </c:pt>
                <c:pt idx="17">
                  <c:v>0.49149999999999999</c:v>
                </c:pt>
                <c:pt idx="18">
                  <c:v>0.50864705882352901</c:v>
                </c:pt>
                <c:pt idx="19">
                  <c:v>0.52579411764705897</c:v>
                </c:pt>
                <c:pt idx="20">
                  <c:v>0.54294117647058804</c:v>
                </c:pt>
                <c:pt idx="21">
                  <c:v>0.560088235294118</c:v>
                </c:pt>
                <c:pt idx="22">
                  <c:v>0.57723529411764696</c:v>
                </c:pt>
                <c:pt idx="23">
                  <c:v>0.59438235294117603</c:v>
                </c:pt>
                <c:pt idx="24">
                  <c:v>0.61152941176470599</c:v>
                </c:pt>
                <c:pt idx="25">
                  <c:v>0.62867647058823495</c:v>
                </c:pt>
                <c:pt idx="26">
                  <c:v>0.64582352941176502</c:v>
                </c:pt>
                <c:pt idx="27">
                  <c:v>0.66297058823529398</c:v>
                </c:pt>
                <c:pt idx="28">
                  <c:v>0.68011764705882305</c:v>
                </c:pt>
                <c:pt idx="29">
                  <c:v>0.69726470588235301</c:v>
                </c:pt>
                <c:pt idx="30">
                  <c:v>0.71441176470588197</c:v>
                </c:pt>
                <c:pt idx="31">
                  <c:v>0.73155882352941204</c:v>
                </c:pt>
                <c:pt idx="32">
                  <c:v>0.748705882352941</c:v>
                </c:pt>
                <c:pt idx="33">
                  <c:v>0.76585294117647096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0.4</c:v>
                </c:pt>
                <c:pt idx="1">
                  <c:v>0.37878864089955999</c:v>
                </c:pt>
                <c:pt idx="2">
                  <c:v>0.358101133460066</c:v>
                </c:pt>
                <c:pt idx="3">
                  <c:v>0.33794030432726202</c:v>
                </c:pt>
                <c:pt idx="4">
                  <c:v>0.31830908591901902</c:v>
                </c:pt>
                <c:pt idx="5">
                  <c:v>0.299210523995179</c:v>
                </c:pt>
                <c:pt idx="6">
                  <c:v>0.28064778604537199</c:v>
                </c:pt>
                <c:pt idx="7">
                  <c:v>0.262624170615188</c:v>
                </c:pt>
                <c:pt idx="8">
                  <c:v>0.24514311771382499</c:v>
                </c:pt>
                <c:pt idx="9">
                  <c:v>0.22820822047441999</c:v>
                </c:pt>
                <c:pt idx="10">
                  <c:v>0.21182323827322999</c:v>
                </c:pt>
                <c:pt idx="11">
                  <c:v>0.19599211155761101</c:v>
                </c:pt>
                <c:pt idx="12">
                  <c:v>0.18071897868813599</c:v>
                </c:pt>
                <c:pt idx="13">
                  <c:v>0.16600819517085499</c:v>
                </c:pt>
                <c:pt idx="14">
                  <c:v>0.151864355746857</c:v>
                </c:pt>
                <c:pt idx="15">
                  <c:v>0.13829231992507601</c:v>
                </c:pt>
                <c:pt idx="16">
                  <c:v>0.12529724170102599</c:v>
                </c:pt>
                <c:pt idx="17">
                  <c:v>0.11288460441367</c:v>
                </c:pt>
                <c:pt idx="18">
                  <c:v>0.101060261976816</c:v>
                </c:pt>
                <c:pt idx="19">
                  <c:v>8.9830488113113699E-2</c:v>
                </c:pt>
                <c:pt idx="20">
                  <c:v>7.9202035768260307E-2</c:v>
                </c:pt>
                <c:pt idx="21">
                  <c:v>6.9182209669647401E-2</c:v>
                </c:pt>
                <c:pt idx="22">
                  <c:v>5.9778956145240397E-2</c:v>
                </c:pt>
                <c:pt idx="23">
                  <c:v>5.1000976048131898E-2</c:v>
                </c:pt>
                <c:pt idx="24">
                  <c:v>4.2857869307552102E-2</c:v>
                </c:pt>
                <c:pt idx="25">
                  <c:v>3.5360323908860999E-2</c:v>
                </c:pt>
                <c:pt idx="26">
                  <c:v>2.8520369237986998E-2</c:v>
                </c:pt>
                <c:pt idx="27">
                  <c:v>2.23517261911436E-2</c:v>
                </c:pt>
                <c:pt idx="28">
                  <c:v>1.6870309541793999E-2</c:v>
                </c:pt>
                <c:pt idx="29">
                  <c:v>1.20949840569895E-2</c:v>
                </c:pt>
                <c:pt idx="30">
                  <c:v>8.0487764979049296E-3</c:v>
                </c:pt>
                <c:pt idx="31">
                  <c:v>4.7609955474039603E-3</c:v>
                </c:pt>
                <c:pt idx="32">
                  <c:v>2.27145737745011E-3</c:v>
                </c:pt>
                <c:pt idx="33">
                  <c:v>6.4103141873992199E-4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AE-4EB7-B2EA-08D93F3F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water</c:v>
                </c:pt>
              </c:strCache>
            </c:strRef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data!$BF$50</c:f>
          <c:strCache>
            <c:ptCount val="1"/>
            <c:pt idx="0">
              <c:v>P(INLET) - P(OUTLET)</c:v>
            </c:pt>
          </c:strCache>
        </c:strRef>
      </c:tx>
      <c:layout>
        <c:manualLayout>
          <c:xMode val="edge"/>
          <c:yMode val="edge"/>
          <c:x val="0.61120190841947497"/>
          <c:y val="0.13398933250629208"/>
        </c:manualLayout>
      </c:layout>
      <c:overlay val="1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797330048742755"/>
          <c:y val="8.7081236037589896E-2"/>
          <c:w val="0.84188431197312941"/>
          <c:h val="0.75057742782152226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data!$BG$53:$BG$1000</c:f>
              <c:numCache>
                <c:formatCode>General</c:formatCode>
                <c:ptCount val="948"/>
                <c:pt idx="0">
                  <c:v>1E-4</c:v>
                </c:pt>
                <c:pt idx="1">
                  <c:v>0.01</c:v>
                </c:pt>
                <c:pt idx="2">
                  <c:v>1.1200000000000001</c:v>
                </c:pt>
                <c:pt idx="3">
                  <c:v>2.23</c:v>
                </c:pt>
                <c:pt idx="4">
                  <c:v>3.34</c:v>
                </c:pt>
                <c:pt idx="5">
                  <c:v>4.45</c:v>
                </c:pt>
                <c:pt idx="6">
                  <c:v>5.56</c:v>
                </c:pt>
                <c:pt idx="7">
                  <c:v>6.67</c:v>
                </c:pt>
                <c:pt idx="8">
                  <c:v>7.78</c:v>
                </c:pt>
                <c:pt idx="9">
                  <c:v>8.89</c:v>
                </c:pt>
                <c:pt idx="10">
                  <c:v>10</c:v>
                </c:pt>
                <c:pt idx="11">
                  <c:v>10.02</c:v>
                </c:pt>
                <c:pt idx="12">
                  <c:v>12.24</c:v>
                </c:pt>
                <c:pt idx="13">
                  <c:v>14.46</c:v>
                </c:pt>
                <c:pt idx="14">
                  <c:v>16.68</c:v>
                </c:pt>
                <c:pt idx="15">
                  <c:v>18.899999999999999</c:v>
                </c:pt>
                <c:pt idx="16">
                  <c:v>21.12</c:v>
                </c:pt>
                <c:pt idx="17">
                  <c:v>23.34</c:v>
                </c:pt>
                <c:pt idx="18">
                  <c:v>25.56</c:v>
                </c:pt>
                <c:pt idx="19">
                  <c:v>27.78</c:v>
                </c:pt>
                <c:pt idx="20">
                  <c:v>30</c:v>
                </c:pt>
                <c:pt idx="21">
                  <c:v>30.02</c:v>
                </c:pt>
                <c:pt idx="22">
                  <c:v>32.24</c:v>
                </c:pt>
                <c:pt idx="23">
                  <c:v>34.46</c:v>
                </c:pt>
                <c:pt idx="24">
                  <c:v>36.68</c:v>
                </c:pt>
                <c:pt idx="25">
                  <c:v>38.9</c:v>
                </c:pt>
                <c:pt idx="26">
                  <c:v>41.12</c:v>
                </c:pt>
                <c:pt idx="27">
                  <c:v>43.34</c:v>
                </c:pt>
                <c:pt idx="28">
                  <c:v>45.56</c:v>
                </c:pt>
                <c:pt idx="29">
                  <c:v>47.78</c:v>
                </c:pt>
                <c:pt idx="30">
                  <c:v>50</c:v>
                </c:pt>
                <c:pt idx="31">
                  <c:v>50.02</c:v>
                </c:pt>
                <c:pt idx="32">
                  <c:v>52.24</c:v>
                </c:pt>
                <c:pt idx="33">
                  <c:v>54.46</c:v>
                </c:pt>
                <c:pt idx="34">
                  <c:v>56.68</c:v>
                </c:pt>
                <c:pt idx="35">
                  <c:v>58.9</c:v>
                </c:pt>
                <c:pt idx="36">
                  <c:v>61.12</c:v>
                </c:pt>
                <c:pt idx="37">
                  <c:v>63.34</c:v>
                </c:pt>
                <c:pt idx="38">
                  <c:v>65.56</c:v>
                </c:pt>
                <c:pt idx="39">
                  <c:v>67.78</c:v>
                </c:pt>
                <c:pt idx="40">
                  <c:v>70</c:v>
                </c:pt>
                <c:pt idx="41">
                  <c:v>70.02</c:v>
                </c:pt>
                <c:pt idx="42">
                  <c:v>72.239999999999995</c:v>
                </c:pt>
                <c:pt idx="43">
                  <c:v>74.459999999999994</c:v>
                </c:pt>
                <c:pt idx="44">
                  <c:v>76.680000000000007</c:v>
                </c:pt>
                <c:pt idx="45">
                  <c:v>78.900000000000006</c:v>
                </c:pt>
                <c:pt idx="46">
                  <c:v>81.12</c:v>
                </c:pt>
                <c:pt idx="47">
                  <c:v>83.34</c:v>
                </c:pt>
                <c:pt idx="48">
                  <c:v>85.56</c:v>
                </c:pt>
                <c:pt idx="49">
                  <c:v>87.78</c:v>
                </c:pt>
                <c:pt idx="50">
                  <c:v>90</c:v>
                </c:pt>
                <c:pt idx="51">
                  <c:v>90.05</c:v>
                </c:pt>
                <c:pt idx="52">
                  <c:v>95.6</c:v>
                </c:pt>
                <c:pt idx="53">
                  <c:v>101.15</c:v>
                </c:pt>
                <c:pt idx="54">
                  <c:v>106.7</c:v>
                </c:pt>
                <c:pt idx="55">
                  <c:v>112.25</c:v>
                </c:pt>
                <c:pt idx="56">
                  <c:v>117.8</c:v>
                </c:pt>
                <c:pt idx="57">
                  <c:v>123.35</c:v>
                </c:pt>
                <c:pt idx="58">
                  <c:v>128.9</c:v>
                </c:pt>
                <c:pt idx="59">
                  <c:v>134.44999999999999</c:v>
                </c:pt>
                <c:pt idx="60">
                  <c:v>140</c:v>
                </c:pt>
                <c:pt idx="61">
                  <c:v>140.05000000000001</c:v>
                </c:pt>
                <c:pt idx="62">
                  <c:v>145.6</c:v>
                </c:pt>
                <c:pt idx="63">
                  <c:v>151.15</c:v>
                </c:pt>
                <c:pt idx="64">
                  <c:v>156.69999999999999</c:v>
                </c:pt>
                <c:pt idx="65">
                  <c:v>162.25</c:v>
                </c:pt>
                <c:pt idx="66">
                  <c:v>167.8</c:v>
                </c:pt>
                <c:pt idx="67">
                  <c:v>173.35</c:v>
                </c:pt>
                <c:pt idx="68">
                  <c:v>178.9</c:v>
                </c:pt>
                <c:pt idx="69">
                  <c:v>184.45</c:v>
                </c:pt>
                <c:pt idx="70">
                  <c:v>190</c:v>
                </c:pt>
              </c:numCache>
            </c:numRef>
          </c:xVal>
          <c:yVal>
            <c:numRef>
              <c:f>data!$BH$53:$BH$1000</c:f>
              <c:numCache>
                <c:formatCode>General</c:formatCode>
                <c:ptCount val="948"/>
                <c:pt idx="0">
                  <c:v>2.8997177196045198</c:v>
                </c:pt>
                <c:pt idx="1">
                  <c:v>2.8997177196045198</c:v>
                </c:pt>
                <c:pt idx="2">
                  <c:v>2.8997177196045198</c:v>
                </c:pt>
                <c:pt idx="3">
                  <c:v>2.8997177196045198</c:v>
                </c:pt>
                <c:pt idx="4">
                  <c:v>2.8997177196045198</c:v>
                </c:pt>
                <c:pt idx="5">
                  <c:v>2.8997177196045198</c:v>
                </c:pt>
                <c:pt idx="6">
                  <c:v>2.8997177196045198</c:v>
                </c:pt>
                <c:pt idx="7">
                  <c:v>2.8997177196045198</c:v>
                </c:pt>
                <c:pt idx="8">
                  <c:v>2.8997177196045198</c:v>
                </c:pt>
                <c:pt idx="9">
                  <c:v>2.8997177196045198</c:v>
                </c:pt>
                <c:pt idx="10">
                  <c:v>2.8997177196045198</c:v>
                </c:pt>
                <c:pt idx="11">
                  <c:v>2.8942759838610401</c:v>
                </c:pt>
                <c:pt idx="12">
                  <c:v>3.0989996907621302</c:v>
                </c:pt>
                <c:pt idx="13">
                  <c:v>3.2406718273308299</c:v>
                </c:pt>
                <c:pt idx="14">
                  <c:v>3.38203445404561</c:v>
                </c:pt>
                <c:pt idx="15">
                  <c:v>3.52347580265497</c:v>
                </c:pt>
                <c:pt idx="16">
                  <c:v>3.6647470174205199</c:v>
                </c:pt>
                <c:pt idx="17">
                  <c:v>3.80583072510986</c:v>
                </c:pt>
                <c:pt idx="18">
                  <c:v>3.9468503970329101</c:v>
                </c:pt>
                <c:pt idx="19">
                  <c:v>4.0160481790783802</c:v>
                </c:pt>
                <c:pt idx="20">
                  <c:v>4.0157529057363899</c:v>
                </c:pt>
                <c:pt idx="21">
                  <c:v>4.0022661295967703</c:v>
                </c:pt>
                <c:pt idx="22">
                  <c:v>3.94552782142976</c:v>
                </c:pt>
                <c:pt idx="23">
                  <c:v>3.8637010950609598</c:v>
                </c:pt>
                <c:pt idx="24">
                  <c:v>3.8059867687659201</c:v>
                </c:pt>
                <c:pt idx="25">
                  <c:v>3.7897937894820699</c:v>
                </c:pt>
                <c:pt idx="26">
                  <c:v>3.7868105662194802</c:v>
                </c:pt>
                <c:pt idx="27">
                  <c:v>3.7863177514881499</c:v>
                </c:pt>
                <c:pt idx="28">
                  <c:v>3.7862475967670899</c:v>
                </c:pt>
                <c:pt idx="29">
                  <c:v>3.7862386509901498</c:v>
                </c:pt>
                <c:pt idx="30">
                  <c:v>3.7862376094320398</c:v>
                </c:pt>
                <c:pt idx="31">
                  <c:v>3.7669531737174902</c:v>
                </c:pt>
                <c:pt idx="32">
                  <c:v>3.57137963502311</c:v>
                </c:pt>
                <c:pt idx="33">
                  <c:v>3.3846968485394799</c:v>
                </c:pt>
                <c:pt idx="34">
                  <c:v>3.29027037247582</c:v>
                </c:pt>
                <c:pt idx="35">
                  <c:v>3.2612668195771</c:v>
                </c:pt>
                <c:pt idx="36">
                  <c:v>3.2538099007284602</c:v>
                </c:pt>
                <c:pt idx="37">
                  <c:v>3.2520759112315498</c:v>
                </c:pt>
                <c:pt idx="38">
                  <c:v>3.2517233925015998</c:v>
                </c:pt>
                <c:pt idx="39">
                  <c:v>3.2516591252892799</c:v>
                </c:pt>
                <c:pt idx="40">
                  <c:v>3.2516484066868201</c:v>
                </c:pt>
                <c:pt idx="41">
                  <c:v>3.22553610876732</c:v>
                </c:pt>
                <c:pt idx="42">
                  <c:v>2.9802568846759399</c:v>
                </c:pt>
                <c:pt idx="43">
                  <c:v>2.7400720089150399</c:v>
                </c:pt>
                <c:pt idx="44">
                  <c:v>2.57972849522762</c:v>
                </c:pt>
                <c:pt idx="45">
                  <c:v>2.4960016182106801</c:v>
                </c:pt>
                <c:pt idx="46">
                  <c:v>2.4586711966541999</c:v>
                </c:pt>
                <c:pt idx="47">
                  <c:v>2.4420426301889502</c:v>
                </c:pt>
                <c:pt idx="48">
                  <c:v>2.4351791723963698</c:v>
                </c:pt>
                <c:pt idx="49">
                  <c:v>2.4325619867819399</c:v>
                </c:pt>
                <c:pt idx="50">
                  <c:v>2.4316342587390301</c:v>
                </c:pt>
                <c:pt idx="51">
                  <c:v>2.3907710707913399</c:v>
                </c:pt>
                <c:pt idx="52">
                  <c:v>1.9128485709232601</c:v>
                </c:pt>
                <c:pt idx="53">
                  <c:v>1.5645391554880801</c:v>
                </c:pt>
                <c:pt idx="54">
                  <c:v>1.3737510757289799</c:v>
                </c:pt>
                <c:pt idx="55">
                  <c:v>1.2595885784115299</c:v>
                </c:pt>
                <c:pt idx="56">
                  <c:v>1.1838317660583499</c:v>
                </c:pt>
                <c:pt idx="57">
                  <c:v>1.1295810635239401</c:v>
                </c:pt>
                <c:pt idx="58">
                  <c:v>1.08878081059313</c:v>
                </c:pt>
                <c:pt idx="59">
                  <c:v>1.0566085751969401</c:v>
                </c:pt>
                <c:pt idx="60">
                  <c:v>1.03054477920884</c:v>
                </c:pt>
                <c:pt idx="61">
                  <c:v>1.93741487311066</c:v>
                </c:pt>
                <c:pt idx="62">
                  <c:v>1.7840103945388199</c:v>
                </c:pt>
                <c:pt idx="63">
                  <c:v>1.7210095650530599</c:v>
                </c:pt>
                <c:pt idx="64">
                  <c:v>1.6734036589788099</c:v>
                </c:pt>
                <c:pt idx="65">
                  <c:v>1.6355627376136701</c:v>
                </c:pt>
                <c:pt idx="66">
                  <c:v>1.6047074455553001</c:v>
                </c:pt>
                <c:pt idx="67">
                  <c:v>1.57895867288778</c:v>
                </c:pt>
                <c:pt idx="68">
                  <c:v>1.55719829922304</c:v>
                </c:pt>
                <c:pt idx="69">
                  <c:v>1.53851750895846</c:v>
                </c:pt>
                <c:pt idx="70">
                  <c:v>1.52236967920035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BC-4470-8FF7-90EDD50908BD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data!$BC$53:$BC$10000</c:f>
              <c:numCache>
                <c:formatCode>General</c:formatCode>
                <c:ptCount val="994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10.02</c:v>
                </c:pt>
                <c:pt idx="12">
                  <c:v>12</c:v>
                </c:pt>
                <c:pt idx="13">
                  <c:v>14</c:v>
                </c:pt>
                <c:pt idx="14">
                  <c:v>16</c:v>
                </c:pt>
                <c:pt idx="15">
                  <c:v>18</c:v>
                </c:pt>
                <c:pt idx="16">
                  <c:v>20</c:v>
                </c:pt>
                <c:pt idx="17">
                  <c:v>22</c:v>
                </c:pt>
                <c:pt idx="18">
                  <c:v>24</c:v>
                </c:pt>
                <c:pt idx="19">
                  <c:v>26</c:v>
                </c:pt>
                <c:pt idx="20">
                  <c:v>28</c:v>
                </c:pt>
                <c:pt idx="21">
                  <c:v>30</c:v>
                </c:pt>
                <c:pt idx="22">
                  <c:v>30.02</c:v>
                </c:pt>
                <c:pt idx="23">
                  <c:v>32</c:v>
                </c:pt>
                <c:pt idx="24">
                  <c:v>34</c:v>
                </c:pt>
                <c:pt idx="25">
                  <c:v>36</c:v>
                </c:pt>
                <c:pt idx="26">
                  <c:v>38</c:v>
                </c:pt>
                <c:pt idx="27">
                  <c:v>40</c:v>
                </c:pt>
                <c:pt idx="28">
                  <c:v>42</c:v>
                </c:pt>
                <c:pt idx="29">
                  <c:v>44</c:v>
                </c:pt>
                <c:pt idx="30">
                  <c:v>46</c:v>
                </c:pt>
                <c:pt idx="31">
                  <c:v>48</c:v>
                </c:pt>
                <c:pt idx="32">
                  <c:v>50</c:v>
                </c:pt>
                <c:pt idx="33">
                  <c:v>50.02</c:v>
                </c:pt>
                <c:pt idx="34">
                  <c:v>52</c:v>
                </c:pt>
                <c:pt idx="35">
                  <c:v>54</c:v>
                </c:pt>
                <c:pt idx="36">
                  <c:v>56</c:v>
                </c:pt>
                <c:pt idx="37">
                  <c:v>58</c:v>
                </c:pt>
                <c:pt idx="38">
                  <c:v>60</c:v>
                </c:pt>
                <c:pt idx="39">
                  <c:v>62</c:v>
                </c:pt>
                <c:pt idx="40">
                  <c:v>64</c:v>
                </c:pt>
                <c:pt idx="41">
                  <c:v>66</c:v>
                </c:pt>
                <c:pt idx="42">
                  <c:v>68</c:v>
                </c:pt>
                <c:pt idx="43">
                  <c:v>70</c:v>
                </c:pt>
                <c:pt idx="44">
                  <c:v>70.02</c:v>
                </c:pt>
                <c:pt idx="45">
                  <c:v>72</c:v>
                </c:pt>
                <c:pt idx="46">
                  <c:v>74</c:v>
                </c:pt>
                <c:pt idx="47">
                  <c:v>76</c:v>
                </c:pt>
                <c:pt idx="48">
                  <c:v>78</c:v>
                </c:pt>
                <c:pt idx="49">
                  <c:v>80</c:v>
                </c:pt>
                <c:pt idx="50">
                  <c:v>82</c:v>
                </c:pt>
                <c:pt idx="51">
                  <c:v>84</c:v>
                </c:pt>
                <c:pt idx="52">
                  <c:v>86</c:v>
                </c:pt>
                <c:pt idx="53">
                  <c:v>88</c:v>
                </c:pt>
                <c:pt idx="54">
                  <c:v>90</c:v>
                </c:pt>
                <c:pt idx="55">
                  <c:v>90.05</c:v>
                </c:pt>
                <c:pt idx="56">
                  <c:v>95</c:v>
                </c:pt>
                <c:pt idx="57">
                  <c:v>100</c:v>
                </c:pt>
                <c:pt idx="58">
                  <c:v>105</c:v>
                </c:pt>
                <c:pt idx="59">
                  <c:v>110</c:v>
                </c:pt>
                <c:pt idx="60">
                  <c:v>115</c:v>
                </c:pt>
                <c:pt idx="61">
                  <c:v>120</c:v>
                </c:pt>
                <c:pt idx="62">
                  <c:v>125</c:v>
                </c:pt>
                <c:pt idx="63">
                  <c:v>130</c:v>
                </c:pt>
                <c:pt idx="64">
                  <c:v>135</c:v>
                </c:pt>
                <c:pt idx="65">
                  <c:v>140</c:v>
                </c:pt>
                <c:pt idx="66">
                  <c:v>140.05000000000001</c:v>
                </c:pt>
                <c:pt idx="67">
                  <c:v>145</c:v>
                </c:pt>
                <c:pt idx="68">
                  <c:v>150</c:v>
                </c:pt>
                <c:pt idx="69">
                  <c:v>155</c:v>
                </c:pt>
                <c:pt idx="70">
                  <c:v>160</c:v>
                </c:pt>
                <c:pt idx="71">
                  <c:v>165</c:v>
                </c:pt>
                <c:pt idx="72">
                  <c:v>170</c:v>
                </c:pt>
                <c:pt idx="73">
                  <c:v>175</c:v>
                </c:pt>
                <c:pt idx="74">
                  <c:v>180</c:v>
                </c:pt>
                <c:pt idx="75">
                  <c:v>185</c:v>
                </c:pt>
                <c:pt idx="76">
                  <c:v>190</c:v>
                </c:pt>
              </c:numCache>
            </c:numRef>
          </c:xVal>
          <c:yVal>
            <c:numRef>
              <c:f>data!$BD$53:$BD$10000</c:f>
              <c:numCache>
                <c:formatCode>General</c:formatCode>
                <c:ptCount val="9948"/>
                <c:pt idx="0">
                  <c:v>2.8610000000000002</c:v>
                </c:pt>
                <c:pt idx="1">
                  <c:v>2.8610000000000002</c:v>
                </c:pt>
                <c:pt idx="2">
                  <c:v>2.8610000000000002</c:v>
                </c:pt>
                <c:pt idx="3">
                  <c:v>2.8610000000000002</c:v>
                </c:pt>
                <c:pt idx="4">
                  <c:v>2.8610000000000002</c:v>
                </c:pt>
                <c:pt idx="5">
                  <c:v>2.8610000000000002</c:v>
                </c:pt>
                <c:pt idx="6">
                  <c:v>2.8610000000000002</c:v>
                </c:pt>
                <c:pt idx="7">
                  <c:v>2.8610000000000002</c:v>
                </c:pt>
                <c:pt idx="8">
                  <c:v>2.8610000000000002</c:v>
                </c:pt>
                <c:pt idx="9">
                  <c:v>2.8610000000000002</c:v>
                </c:pt>
                <c:pt idx="10">
                  <c:v>2.8610000000000002</c:v>
                </c:pt>
                <c:pt idx="11">
                  <c:v>2.8610000000000002</c:v>
                </c:pt>
                <c:pt idx="12">
                  <c:v>3.0270000000000001</c:v>
                </c:pt>
                <c:pt idx="13">
                  <c:v>3.161</c:v>
                </c:pt>
                <c:pt idx="14">
                  <c:v>3.294</c:v>
                </c:pt>
                <c:pt idx="15">
                  <c:v>3.4279999999999999</c:v>
                </c:pt>
                <c:pt idx="16">
                  <c:v>3.5619999999999998</c:v>
                </c:pt>
                <c:pt idx="17">
                  <c:v>3.6949999999999998</c:v>
                </c:pt>
                <c:pt idx="18">
                  <c:v>3.8290000000000002</c:v>
                </c:pt>
                <c:pt idx="19">
                  <c:v>3.9529999999999998</c:v>
                </c:pt>
                <c:pt idx="20">
                  <c:v>3.9620000000000002</c:v>
                </c:pt>
                <c:pt idx="21">
                  <c:v>3.9620000000000002</c:v>
                </c:pt>
                <c:pt idx="22">
                  <c:v>3.9620000000000002</c:v>
                </c:pt>
                <c:pt idx="23">
                  <c:v>3.9089999999999998</c:v>
                </c:pt>
                <c:pt idx="24">
                  <c:v>3.839</c:v>
                </c:pt>
                <c:pt idx="25">
                  <c:v>3.7770000000000001</c:v>
                </c:pt>
                <c:pt idx="26">
                  <c:v>3.774</c:v>
                </c:pt>
                <c:pt idx="27">
                  <c:v>3.774</c:v>
                </c:pt>
                <c:pt idx="28">
                  <c:v>3.7719999999999998</c:v>
                </c:pt>
                <c:pt idx="29">
                  <c:v>3.7719999999999998</c:v>
                </c:pt>
                <c:pt idx="30">
                  <c:v>3.7730000000000001</c:v>
                </c:pt>
                <c:pt idx="31">
                  <c:v>3.7730000000000001</c:v>
                </c:pt>
                <c:pt idx="32">
                  <c:v>3.7719999999999998</c:v>
                </c:pt>
                <c:pt idx="33">
                  <c:v>3.7730000000000001</c:v>
                </c:pt>
                <c:pt idx="34">
                  <c:v>3.5990000000000002</c:v>
                </c:pt>
                <c:pt idx="35">
                  <c:v>3.42</c:v>
                </c:pt>
                <c:pt idx="36">
                  <c:v>3.2810000000000001</c:v>
                </c:pt>
                <c:pt idx="37">
                  <c:v>3.274</c:v>
                </c:pt>
                <c:pt idx="38">
                  <c:v>3.2759999999999998</c:v>
                </c:pt>
                <c:pt idx="39">
                  <c:v>3.2749999999999999</c:v>
                </c:pt>
                <c:pt idx="40">
                  <c:v>3.274</c:v>
                </c:pt>
                <c:pt idx="41">
                  <c:v>3.2749999999999999</c:v>
                </c:pt>
                <c:pt idx="42">
                  <c:v>3.274</c:v>
                </c:pt>
                <c:pt idx="43">
                  <c:v>3.2749999999999999</c:v>
                </c:pt>
                <c:pt idx="44">
                  <c:v>3.2749999999999999</c:v>
                </c:pt>
                <c:pt idx="45">
                  <c:v>3.0569999999999999</c:v>
                </c:pt>
                <c:pt idx="46">
                  <c:v>2.8450000000000002</c:v>
                </c:pt>
                <c:pt idx="47">
                  <c:v>2.6190000000000002</c:v>
                </c:pt>
                <c:pt idx="48">
                  <c:v>2.52</c:v>
                </c:pt>
                <c:pt idx="49">
                  <c:v>2.4870000000000001</c:v>
                </c:pt>
                <c:pt idx="50">
                  <c:v>2.488</c:v>
                </c:pt>
                <c:pt idx="51">
                  <c:v>2.4849999999999999</c:v>
                </c:pt>
                <c:pt idx="52">
                  <c:v>2.4860000000000002</c:v>
                </c:pt>
                <c:pt idx="53">
                  <c:v>2.4870000000000001</c:v>
                </c:pt>
                <c:pt idx="54">
                  <c:v>2.484</c:v>
                </c:pt>
                <c:pt idx="55">
                  <c:v>2.4830000000000001</c:v>
                </c:pt>
                <c:pt idx="56">
                  <c:v>2.085</c:v>
                </c:pt>
                <c:pt idx="57">
                  <c:v>1.6859999999999999</c:v>
                </c:pt>
                <c:pt idx="58">
                  <c:v>1.472</c:v>
                </c:pt>
                <c:pt idx="59">
                  <c:v>1.3560000000000001</c:v>
                </c:pt>
                <c:pt idx="60">
                  <c:v>1.286</c:v>
                </c:pt>
                <c:pt idx="61">
                  <c:v>1.2030000000000001</c:v>
                </c:pt>
                <c:pt idx="62">
                  <c:v>1.163</c:v>
                </c:pt>
                <c:pt idx="63">
                  <c:v>1.127</c:v>
                </c:pt>
                <c:pt idx="64">
                  <c:v>1.0980000000000001</c:v>
                </c:pt>
                <c:pt idx="65">
                  <c:v>1.073</c:v>
                </c:pt>
                <c:pt idx="66">
                  <c:v>1.3220000000000001</c:v>
                </c:pt>
                <c:pt idx="67">
                  <c:v>1.89</c:v>
                </c:pt>
                <c:pt idx="68">
                  <c:v>1.8320000000000001</c:v>
                </c:pt>
                <c:pt idx="69">
                  <c:v>1.78</c:v>
                </c:pt>
                <c:pt idx="70">
                  <c:v>1.758</c:v>
                </c:pt>
                <c:pt idx="71">
                  <c:v>1.7090000000000001</c:v>
                </c:pt>
                <c:pt idx="72">
                  <c:v>1.68</c:v>
                </c:pt>
                <c:pt idx="73">
                  <c:v>1.66</c:v>
                </c:pt>
                <c:pt idx="74">
                  <c:v>1.633</c:v>
                </c:pt>
                <c:pt idx="75">
                  <c:v>1.621</c:v>
                </c:pt>
                <c:pt idx="76">
                  <c:v>1.6040000000000001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9D-4637-9825-9EA979679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data!$BE$52</c:f>
              <c:strCache>
                <c:ptCount val="1"/>
                <c:pt idx="0">
                  <c:v>time (min)</c:v>
                </c:pt>
              </c:strCache>
            </c:strRef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strRef>
              <c:f>data!$BD$52</c:f>
              <c:strCache>
                <c:ptCount val="1"/>
                <c:pt idx="0">
                  <c:v>pressure (bar)</c:v>
                </c:pt>
              </c:strCache>
            </c:strRef>
          </c:tx>
          <c:layout>
            <c:manualLayout>
              <c:xMode val="edge"/>
              <c:yMode val="edge"/>
              <c:x val="1.7039403620873271E-2"/>
              <c:y val="0.39433392130564193"/>
            </c:manualLayout>
          </c:layout>
          <c:overlay val="0"/>
          <c:txPr>
            <a:bodyPr rot="-5400000" vert="horz"/>
            <a:lstStyle/>
            <a:p>
              <a:pPr>
                <a:defRPr lang="en-US"/>
              </a:pPr>
              <a:endParaRPr lang="fr-FR"/>
            </a:p>
          </c:txPr>
        </c:title>
        <c:numFmt formatCode="#,##0.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8024312640004567"/>
          <c:y val="0.5324202275975658"/>
          <c:w val="0.16428480454350972"/>
          <c:h val="0.19762746869756034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report&amp;CJune 2012&amp;R&amp;P/&amp;N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data!$CX$50</c:f>
          <c:strCache>
            <c:ptCount val="1"/>
            <c:pt idx="0">
              <c:v>WATER VOLUME BALANCE</c:v>
            </c:pt>
          </c:strCache>
        </c:strRef>
      </c:tx>
      <c:layout>
        <c:manualLayout>
          <c:xMode val="edge"/>
          <c:yMode val="edge"/>
          <c:x val="0.4497109289128654"/>
          <c:y val="0.34686710308726998"/>
        </c:manualLayout>
      </c:layout>
      <c:overlay val="0"/>
      <c:spPr>
        <a:solidFill>
          <a:schemeClr val="bg1">
            <a:lumMod val="85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0228915567611367E-2"/>
          <c:y val="5.7927266348675018E-2"/>
          <c:w val="0.86536562133359818"/>
          <c:h val="0.81615119831332572"/>
        </c:manualLayout>
      </c:layout>
      <c:scatterChart>
        <c:scatterStyle val="smoothMarker"/>
        <c:varyColors val="0"/>
        <c:ser>
          <c:idx val="0"/>
          <c:order val="0"/>
          <c:tx>
            <c:v>simulation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data!$CY$53:$CY$1000</c:f>
              <c:numCache>
                <c:formatCode>General</c:formatCode>
                <c:ptCount val="948"/>
                <c:pt idx="0">
                  <c:v>1E-4</c:v>
                </c:pt>
                <c:pt idx="1">
                  <c:v>0.01</c:v>
                </c:pt>
                <c:pt idx="2">
                  <c:v>1.1200000000000001</c:v>
                </c:pt>
                <c:pt idx="3">
                  <c:v>2.23</c:v>
                </c:pt>
                <c:pt idx="4">
                  <c:v>3.34</c:v>
                </c:pt>
                <c:pt idx="5">
                  <c:v>4.45</c:v>
                </c:pt>
                <c:pt idx="6">
                  <c:v>5.56</c:v>
                </c:pt>
                <c:pt idx="7">
                  <c:v>6.67</c:v>
                </c:pt>
                <c:pt idx="8">
                  <c:v>7.78</c:v>
                </c:pt>
                <c:pt idx="9">
                  <c:v>8.89</c:v>
                </c:pt>
                <c:pt idx="10">
                  <c:v>10</c:v>
                </c:pt>
                <c:pt idx="11">
                  <c:v>10.02</c:v>
                </c:pt>
                <c:pt idx="12">
                  <c:v>12.24</c:v>
                </c:pt>
                <c:pt idx="13">
                  <c:v>14.46</c:v>
                </c:pt>
                <c:pt idx="14">
                  <c:v>16.68</c:v>
                </c:pt>
                <c:pt idx="15">
                  <c:v>18.899999999999999</c:v>
                </c:pt>
                <c:pt idx="16">
                  <c:v>21.12</c:v>
                </c:pt>
                <c:pt idx="17">
                  <c:v>23.34</c:v>
                </c:pt>
                <c:pt idx="18">
                  <c:v>25.56</c:v>
                </c:pt>
                <c:pt idx="19">
                  <c:v>27.78</c:v>
                </c:pt>
                <c:pt idx="20">
                  <c:v>30</c:v>
                </c:pt>
                <c:pt idx="21">
                  <c:v>30.02</c:v>
                </c:pt>
                <c:pt idx="22">
                  <c:v>32.24</c:v>
                </c:pt>
                <c:pt idx="23">
                  <c:v>34.46</c:v>
                </c:pt>
                <c:pt idx="24">
                  <c:v>36.68</c:v>
                </c:pt>
                <c:pt idx="25">
                  <c:v>38.9</c:v>
                </c:pt>
                <c:pt idx="26">
                  <c:v>41.12</c:v>
                </c:pt>
                <c:pt idx="27">
                  <c:v>43.34</c:v>
                </c:pt>
                <c:pt idx="28">
                  <c:v>45.56</c:v>
                </c:pt>
                <c:pt idx="29">
                  <c:v>47.78</c:v>
                </c:pt>
                <c:pt idx="30">
                  <c:v>50</c:v>
                </c:pt>
                <c:pt idx="31">
                  <c:v>50.02</c:v>
                </c:pt>
                <c:pt idx="32">
                  <c:v>52.24</c:v>
                </c:pt>
                <c:pt idx="33">
                  <c:v>54.46</c:v>
                </c:pt>
                <c:pt idx="34">
                  <c:v>56.68</c:v>
                </c:pt>
                <c:pt idx="35">
                  <c:v>58.9</c:v>
                </c:pt>
                <c:pt idx="36">
                  <c:v>61.12</c:v>
                </c:pt>
                <c:pt idx="37">
                  <c:v>63.34</c:v>
                </c:pt>
                <c:pt idx="38">
                  <c:v>65.56</c:v>
                </c:pt>
                <c:pt idx="39">
                  <c:v>67.78</c:v>
                </c:pt>
                <c:pt idx="40">
                  <c:v>70</c:v>
                </c:pt>
                <c:pt idx="41">
                  <c:v>70.02</c:v>
                </c:pt>
                <c:pt idx="42">
                  <c:v>72.239999999999995</c:v>
                </c:pt>
                <c:pt idx="43">
                  <c:v>74.459999999999994</c:v>
                </c:pt>
                <c:pt idx="44">
                  <c:v>76.680000000000007</c:v>
                </c:pt>
                <c:pt idx="45">
                  <c:v>78.900000000000006</c:v>
                </c:pt>
                <c:pt idx="46">
                  <c:v>81.12</c:v>
                </c:pt>
                <c:pt idx="47">
                  <c:v>83.34</c:v>
                </c:pt>
                <c:pt idx="48">
                  <c:v>85.56</c:v>
                </c:pt>
                <c:pt idx="49">
                  <c:v>87.78</c:v>
                </c:pt>
                <c:pt idx="50">
                  <c:v>90</c:v>
                </c:pt>
                <c:pt idx="51">
                  <c:v>90.05</c:v>
                </c:pt>
                <c:pt idx="52">
                  <c:v>95.6</c:v>
                </c:pt>
                <c:pt idx="53">
                  <c:v>101.15</c:v>
                </c:pt>
                <c:pt idx="54">
                  <c:v>106.7</c:v>
                </c:pt>
                <c:pt idx="55">
                  <c:v>112.25</c:v>
                </c:pt>
                <c:pt idx="56">
                  <c:v>117.8</c:v>
                </c:pt>
                <c:pt idx="57">
                  <c:v>123.35</c:v>
                </c:pt>
                <c:pt idx="58">
                  <c:v>128.9</c:v>
                </c:pt>
                <c:pt idx="59">
                  <c:v>134.44999999999999</c:v>
                </c:pt>
                <c:pt idx="60">
                  <c:v>140</c:v>
                </c:pt>
                <c:pt idx="61">
                  <c:v>140.05000000000001</c:v>
                </c:pt>
                <c:pt idx="62">
                  <c:v>145.6</c:v>
                </c:pt>
                <c:pt idx="63">
                  <c:v>151.15</c:v>
                </c:pt>
                <c:pt idx="64">
                  <c:v>156.69999999999999</c:v>
                </c:pt>
                <c:pt idx="65">
                  <c:v>162.25</c:v>
                </c:pt>
                <c:pt idx="66">
                  <c:v>167.8</c:v>
                </c:pt>
                <c:pt idx="67">
                  <c:v>173.35</c:v>
                </c:pt>
                <c:pt idx="68">
                  <c:v>178.9</c:v>
                </c:pt>
                <c:pt idx="69">
                  <c:v>184.45</c:v>
                </c:pt>
                <c:pt idx="70">
                  <c:v>190</c:v>
                </c:pt>
              </c:numCache>
            </c:numRef>
          </c:xVal>
          <c:yVal>
            <c:numRef>
              <c:f>data!$CZ$53:$CZ$1000</c:f>
              <c:numCache>
                <c:formatCode>General</c:formatCode>
                <c:ptCount val="9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-6.6666666666663696E-3</c:v>
                </c:pt>
                <c:pt idx="12">
                  <c:v>-0.74666666666667003</c:v>
                </c:pt>
                <c:pt idx="13">
                  <c:v>-1.4866666666666799</c:v>
                </c:pt>
                <c:pt idx="14">
                  <c:v>-2.2266666666666799</c:v>
                </c:pt>
                <c:pt idx="15">
                  <c:v>-2.9666666666666899</c:v>
                </c:pt>
                <c:pt idx="16">
                  <c:v>-3.7066666666666799</c:v>
                </c:pt>
                <c:pt idx="17">
                  <c:v>-4.4466666666666903</c:v>
                </c:pt>
                <c:pt idx="18">
                  <c:v>-5.18666666666509</c:v>
                </c:pt>
                <c:pt idx="19">
                  <c:v>-5.6852481289653696</c:v>
                </c:pt>
                <c:pt idx="20">
                  <c:v>-5.69200728357609</c:v>
                </c:pt>
                <c:pt idx="21">
                  <c:v>-5.6986909642103303</c:v>
                </c:pt>
                <c:pt idx="22">
                  <c:v>-6.4387931432554204</c:v>
                </c:pt>
                <c:pt idx="23">
                  <c:v>-7.1212235320533201</c:v>
                </c:pt>
                <c:pt idx="24">
                  <c:v>-7.4595896480512396</c:v>
                </c:pt>
                <c:pt idx="25">
                  <c:v>-7.5338810798840496</c:v>
                </c:pt>
                <c:pt idx="26">
                  <c:v>-7.5467102862555899</c:v>
                </c:pt>
                <c:pt idx="27">
                  <c:v>-7.5487971433209804</c:v>
                </c:pt>
                <c:pt idx="28">
                  <c:v>-7.5490937162267899</c:v>
                </c:pt>
                <c:pt idx="29">
                  <c:v>-7.5491314841847998</c:v>
                </c:pt>
                <c:pt idx="30">
                  <c:v>-7.5491358765309</c:v>
                </c:pt>
                <c:pt idx="31">
                  <c:v>-7.5558025628538896</c:v>
                </c:pt>
                <c:pt idx="32">
                  <c:v>-8.2943704079608391</c:v>
                </c:pt>
                <c:pt idx="33">
                  <c:v>-8.9165685956186298</c:v>
                </c:pt>
                <c:pt idx="34">
                  <c:v>-9.2047146959493205</c:v>
                </c:pt>
                <c:pt idx="35">
                  <c:v>-9.2885565887270491</c:v>
                </c:pt>
                <c:pt idx="36">
                  <c:v>-9.3096920710222602</c:v>
                </c:pt>
                <c:pt idx="37">
                  <c:v>-9.3145684928443107</c:v>
                </c:pt>
                <c:pt idx="38">
                  <c:v>-9.3155567831432204</c:v>
                </c:pt>
                <c:pt idx="39">
                  <c:v>-9.3157366286597707</c:v>
                </c:pt>
                <c:pt idx="40">
                  <c:v>-9.3157665699187593</c:v>
                </c:pt>
                <c:pt idx="41">
                  <c:v>-9.3224333972781306</c:v>
                </c:pt>
                <c:pt idx="42">
                  <c:v>-10.061739815588901</c:v>
                </c:pt>
                <c:pt idx="43">
                  <c:v>-10.7404609867665</c:v>
                </c:pt>
                <c:pt idx="44">
                  <c:v>-11.1917640050524</c:v>
                </c:pt>
                <c:pt idx="45">
                  <c:v>-11.4286594340523</c:v>
                </c:pt>
                <c:pt idx="46">
                  <c:v>-11.535032423740899</c:v>
                </c:pt>
                <c:pt idx="47">
                  <c:v>-11.582581641253601</c:v>
                </c:pt>
                <c:pt idx="48">
                  <c:v>-11.602190841889801</c:v>
                </c:pt>
                <c:pt idx="49">
                  <c:v>-11.609642962473901</c:v>
                </c:pt>
                <c:pt idx="50">
                  <c:v>-11.6122730099775</c:v>
                </c:pt>
                <c:pt idx="51">
                  <c:v>-11.6289844394783</c:v>
                </c:pt>
                <c:pt idx="52">
                  <c:v>-13.4647709444307</c:v>
                </c:pt>
                <c:pt idx="53">
                  <c:v>-14.9149226279073</c:v>
                </c:pt>
                <c:pt idx="54">
                  <c:v>-15.838799142448201</c:v>
                </c:pt>
                <c:pt idx="55">
                  <c:v>-16.469003830888798</c:v>
                </c:pt>
                <c:pt idx="56">
                  <c:v>-16.931311984917301</c:v>
                </c:pt>
                <c:pt idx="57">
                  <c:v>-17.289349496006999</c:v>
                </c:pt>
                <c:pt idx="58">
                  <c:v>-17.576174835025501</c:v>
                </c:pt>
                <c:pt idx="59">
                  <c:v>-17.814368871719399</c:v>
                </c:pt>
                <c:pt idx="60">
                  <c:v>-18.016087136927101</c:v>
                </c:pt>
                <c:pt idx="61">
                  <c:v>-18.051888617566998</c:v>
                </c:pt>
                <c:pt idx="62">
                  <c:v>-18.5550949720608</c:v>
                </c:pt>
                <c:pt idx="63">
                  <c:v>-18.8326223531982</c:v>
                </c:pt>
                <c:pt idx="64">
                  <c:v>-19.0532557317567</c:v>
                </c:pt>
                <c:pt idx="65">
                  <c:v>-19.235412749243199</c:v>
                </c:pt>
                <c:pt idx="66">
                  <c:v>-19.388810490496599</c:v>
                </c:pt>
                <c:pt idx="67">
                  <c:v>-19.520127378291502</c:v>
                </c:pt>
                <c:pt idx="68">
                  <c:v>-19.633810591115601</c:v>
                </c:pt>
                <c:pt idx="69">
                  <c:v>-19.733286244258199</c:v>
                </c:pt>
                <c:pt idx="70">
                  <c:v>-19.821015533914998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EF-49B0-B682-FD9C859AAA1E}"/>
            </c:ext>
          </c:extLst>
        </c:ser>
        <c:ser>
          <c:idx val="1"/>
          <c:order val="1"/>
          <c:tx>
            <c:v>experiment</c:v>
          </c:tx>
          <c:spPr>
            <a:ln>
              <a:noFill/>
            </a:ln>
          </c:spPr>
          <c:marker>
            <c:symbol val="x"/>
            <c:size val="2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data!$CU$53:$CU$10000</c:f>
              <c:numCache>
                <c:formatCode>General</c:formatCode>
                <c:ptCount val="9948"/>
                <c:pt idx="0" formatCode="0.00E+00">
                  <c:v>3.3333333333333301E-5</c:v>
                </c:pt>
                <c:pt idx="1">
                  <c:v>3.3333333333333301E-3</c:v>
                </c:pt>
                <c:pt idx="2">
                  <c:v>0.34804597701149498</c:v>
                </c:pt>
                <c:pt idx="3">
                  <c:v>0.69275862068965499</c:v>
                </c:pt>
                <c:pt idx="4">
                  <c:v>1.0374712643678199</c:v>
                </c:pt>
                <c:pt idx="5">
                  <c:v>1.3821839080459799</c:v>
                </c:pt>
                <c:pt idx="6">
                  <c:v>1.7268965517241299</c:v>
                </c:pt>
                <c:pt idx="7">
                  <c:v>2.0716091954023002</c:v>
                </c:pt>
                <c:pt idx="8">
                  <c:v>2.4163218390804699</c:v>
                </c:pt>
                <c:pt idx="9">
                  <c:v>2.7610344827586202</c:v>
                </c:pt>
                <c:pt idx="10">
                  <c:v>3.1057471264367802</c:v>
                </c:pt>
                <c:pt idx="11">
                  <c:v>3.45045977011495</c:v>
                </c:pt>
                <c:pt idx="12">
                  <c:v>3.7951724137931002</c:v>
                </c:pt>
                <c:pt idx="13">
                  <c:v>4.13988505747127</c:v>
                </c:pt>
                <c:pt idx="14">
                  <c:v>4.4845977011494202</c:v>
                </c:pt>
                <c:pt idx="15">
                  <c:v>4.8293103448275803</c:v>
                </c:pt>
                <c:pt idx="16">
                  <c:v>5.17402298850575</c:v>
                </c:pt>
                <c:pt idx="17">
                  <c:v>5.5187356321839003</c:v>
                </c:pt>
                <c:pt idx="18">
                  <c:v>5.8634482758620701</c:v>
                </c:pt>
                <c:pt idx="19">
                  <c:v>6.2081609195402301</c:v>
                </c:pt>
                <c:pt idx="20">
                  <c:v>6.5528735632183803</c:v>
                </c:pt>
                <c:pt idx="21">
                  <c:v>6.8975862068965501</c:v>
                </c:pt>
                <c:pt idx="22">
                  <c:v>7.2422988505747199</c:v>
                </c:pt>
                <c:pt idx="23">
                  <c:v>7.5870114942528701</c:v>
                </c:pt>
                <c:pt idx="24">
                  <c:v>7.9317241379310301</c:v>
                </c:pt>
                <c:pt idx="25">
                  <c:v>8.2764367816092008</c:v>
                </c:pt>
                <c:pt idx="26">
                  <c:v>8.6211494252873493</c:v>
                </c:pt>
                <c:pt idx="27">
                  <c:v>8.9658620689655208</c:v>
                </c:pt>
                <c:pt idx="28">
                  <c:v>9.31057471264368</c:v>
                </c:pt>
                <c:pt idx="29">
                  <c:v>9.6552873563218302</c:v>
                </c:pt>
                <c:pt idx="30">
                  <c:v>10</c:v>
                </c:pt>
                <c:pt idx="31">
                  <c:v>10.0066666666667</c:v>
                </c:pt>
                <c:pt idx="32">
                  <c:v>10.696091954023</c:v>
                </c:pt>
                <c:pt idx="33">
                  <c:v>11.385517241379301</c:v>
                </c:pt>
                <c:pt idx="34">
                  <c:v>12.074942528735599</c:v>
                </c:pt>
                <c:pt idx="35">
                  <c:v>12.7643678160919</c:v>
                </c:pt>
                <c:pt idx="36">
                  <c:v>13.4537931034483</c:v>
                </c:pt>
                <c:pt idx="37">
                  <c:v>14.1432183908046</c:v>
                </c:pt>
                <c:pt idx="38">
                  <c:v>14.832643678160901</c:v>
                </c:pt>
                <c:pt idx="39">
                  <c:v>15.5220689655172</c:v>
                </c:pt>
                <c:pt idx="40">
                  <c:v>16.211494252873599</c:v>
                </c:pt>
                <c:pt idx="41">
                  <c:v>16.9009195402298</c:v>
                </c:pt>
                <c:pt idx="42">
                  <c:v>17.5903448275862</c:v>
                </c:pt>
                <c:pt idx="43">
                  <c:v>18.279770114942501</c:v>
                </c:pt>
                <c:pt idx="44">
                  <c:v>18.969195402298801</c:v>
                </c:pt>
                <c:pt idx="45">
                  <c:v>19.658620689655201</c:v>
                </c:pt>
                <c:pt idx="46">
                  <c:v>20.348045977011498</c:v>
                </c:pt>
                <c:pt idx="47">
                  <c:v>21.037471264367799</c:v>
                </c:pt>
                <c:pt idx="48">
                  <c:v>21.726896551724199</c:v>
                </c:pt>
                <c:pt idx="49">
                  <c:v>22.416321839080499</c:v>
                </c:pt>
                <c:pt idx="50">
                  <c:v>23.1057471264368</c:v>
                </c:pt>
                <c:pt idx="51">
                  <c:v>23.7951724137932</c:v>
                </c:pt>
                <c:pt idx="52">
                  <c:v>24.4845977011495</c:v>
                </c:pt>
                <c:pt idx="53">
                  <c:v>25.174022988505701</c:v>
                </c:pt>
                <c:pt idx="54">
                  <c:v>25.863448275862002</c:v>
                </c:pt>
                <c:pt idx="55">
                  <c:v>26.552873563218299</c:v>
                </c:pt>
                <c:pt idx="56">
                  <c:v>27.242298850574699</c:v>
                </c:pt>
                <c:pt idx="57">
                  <c:v>27.931724137930999</c:v>
                </c:pt>
                <c:pt idx="58">
                  <c:v>28.6211494252873</c:v>
                </c:pt>
                <c:pt idx="59">
                  <c:v>29.3105747126437</c:v>
                </c:pt>
                <c:pt idx="60">
                  <c:v>30</c:v>
                </c:pt>
                <c:pt idx="61">
                  <c:v>30.0066666666667</c:v>
                </c:pt>
                <c:pt idx="62">
                  <c:v>30.696091954023</c:v>
                </c:pt>
                <c:pt idx="63">
                  <c:v>31.385517241379301</c:v>
                </c:pt>
                <c:pt idx="64">
                  <c:v>32.074942528735697</c:v>
                </c:pt>
                <c:pt idx="65">
                  <c:v>32.764367816091998</c:v>
                </c:pt>
                <c:pt idx="66">
                  <c:v>33.453793103448298</c:v>
                </c:pt>
                <c:pt idx="67">
                  <c:v>34.143218390804698</c:v>
                </c:pt>
                <c:pt idx="68">
                  <c:v>34.832643678160998</c:v>
                </c:pt>
                <c:pt idx="69">
                  <c:v>35.5220689655172</c:v>
                </c:pt>
                <c:pt idx="70">
                  <c:v>36.2114942528735</c:v>
                </c:pt>
                <c:pt idx="71">
                  <c:v>36.9009195402298</c:v>
                </c:pt>
                <c:pt idx="72">
                  <c:v>37.5903448275862</c:v>
                </c:pt>
                <c:pt idx="73">
                  <c:v>38.279770114942501</c:v>
                </c:pt>
                <c:pt idx="74">
                  <c:v>38.969195402298801</c:v>
                </c:pt>
                <c:pt idx="75">
                  <c:v>39.658620689655201</c:v>
                </c:pt>
                <c:pt idx="76">
                  <c:v>40.348045977011502</c:v>
                </c:pt>
                <c:pt idx="77">
                  <c:v>41.037471264367802</c:v>
                </c:pt>
                <c:pt idx="78">
                  <c:v>41.726896551724202</c:v>
                </c:pt>
                <c:pt idx="79">
                  <c:v>42.416321839080503</c:v>
                </c:pt>
                <c:pt idx="80">
                  <c:v>43.105747126436803</c:v>
                </c:pt>
                <c:pt idx="81">
                  <c:v>43.795172413793203</c:v>
                </c:pt>
                <c:pt idx="82">
                  <c:v>44.484597701149497</c:v>
                </c:pt>
                <c:pt idx="83">
                  <c:v>45.174022988505698</c:v>
                </c:pt>
                <c:pt idx="84">
                  <c:v>45.863448275861998</c:v>
                </c:pt>
                <c:pt idx="85">
                  <c:v>46.552873563218299</c:v>
                </c:pt>
                <c:pt idx="86">
                  <c:v>47.242298850574699</c:v>
                </c:pt>
                <c:pt idx="87">
                  <c:v>47.931724137930999</c:v>
                </c:pt>
                <c:pt idx="88">
                  <c:v>48.6211494252873</c:v>
                </c:pt>
                <c:pt idx="89">
                  <c:v>49.3105747126437</c:v>
                </c:pt>
                <c:pt idx="90">
                  <c:v>50</c:v>
                </c:pt>
                <c:pt idx="91">
                  <c:v>50.006666666666703</c:v>
                </c:pt>
                <c:pt idx="92">
                  <c:v>50.696091954022997</c:v>
                </c:pt>
                <c:pt idx="93">
                  <c:v>51.385517241379297</c:v>
                </c:pt>
                <c:pt idx="94">
                  <c:v>52.074942528735697</c:v>
                </c:pt>
                <c:pt idx="95">
                  <c:v>52.764367816091998</c:v>
                </c:pt>
                <c:pt idx="96">
                  <c:v>53.453793103448298</c:v>
                </c:pt>
                <c:pt idx="97">
                  <c:v>54.143218390804698</c:v>
                </c:pt>
                <c:pt idx="98">
                  <c:v>54.832643678160998</c:v>
                </c:pt>
                <c:pt idx="99">
                  <c:v>55.5220689655172</c:v>
                </c:pt>
                <c:pt idx="100">
                  <c:v>56.2114942528735</c:v>
                </c:pt>
                <c:pt idx="101">
                  <c:v>56.9009195402298</c:v>
                </c:pt>
                <c:pt idx="102">
                  <c:v>57.5903448275862</c:v>
                </c:pt>
                <c:pt idx="103">
                  <c:v>58.279770114942501</c:v>
                </c:pt>
                <c:pt idx="104">
                  <c:v>58.969195402298801</c:v>
                </c:pt>
                <c:pt idx="105">
                  <c:v>59.658620689655201</c:v>
                </c:pt>
                <c:pt idx="106">
                  <c:v>60.348045977011502</c:v>
                </c:pt>
                <c:pt idx="107">
                  <c:v>61.037471264367802</c:v>
                </c:pt>
                <c:pt idx="108">
                  <c:v>61.726896551724202</c:v>
                </c:pt>
                <c:pt idx="109">
                  <c:v>62.416321839080503</c:v>
                </c:pt>
                <c:pt idx="110">
                  <c:v>63.105747126436803</c:v>
                </c:pt>
                <c:pt idx="111">
                  <c:v>63.795172413793203</c:v>
                </c:pt>
                <c:pt idx="112">
                  <c:v>64.484597701149497</c:v>
                </c:pt>
                <c:pt idx="113">
                  <c:v>65.174022988505797</c:v>
                </c:pt>
                <c:pt idx="114">
                  <c:v>65.863448275861998</c:v>
                </c:pt>
                <c:pt idx="115">
                  <c:v>66.552873563218299</c:v>
                </c:pt>
                <c:pt idx="116">
                  <c:v>67.242298850574699</c:v>
                </c:pt>
                <c:pt idx="117">
                  <c:v>67.931724137930999</c:v>
                </c:pt>
                <c:pt idx="118">
                  <c:v>68.6211494252873</c:v>
                </c:pt>
                <c:pt idx="119">
                  <c:v>69.3105747126437</c:v>
                </c:pt>
                <c:pt idx="120">
                  <c:v>70</c:v>
                </c:pt>
                <c:pt idx="121">
                  <c:v>70.006666666666703</c:v>
                </c:pt>
                <c:pt idx="122">
                  <c:v>70.696091954023004</c:v>
                </c:pt>
                <c:pt idx="123">
                  <c:v>71.385517241379304</c:v>
                </c:pt>
                <c:pt idx="124">
                  <c:v>72.074942528735704</c:v>
                </c:pt>
                <c:pt idx="125">
                  <c:v>72.764367816092005</c:v>
                </c:pt>
                <c:pt idx="126">
                  <c:v>73.453793103448305</c:v>
                </c:pt>
                <c:pt idx="127">
                  <c:v>74.143218390804705</c:v>
                </c:pt>
                <c:pt idx="128">
                  <c:v>74.832643678160807</c:v>
                </c:pt>
                <c:pt idx="129">
                  <c:v>75.522068965517207</c:v>
                </c:pt>
                <c:pt idx="130">
                  <c:v>76.211494252873507</c:v>
                </c:pt>
                <c:pt idx="131">
                  <c:v>76.900919540229793</c:v>
                </c:pt>
                <c:pt idx="132">
                  <c:v>77.590344827586193</c:v>
                </c:pt>
                <c:pt idx="133">
                  <c:v>78.279770114942494</c:v>
                </c:pt>
                <c:pt idx="134">
                  <c:v>78.969195402298794</c:v>
                </c:pt>
                <c:pt idx="135">
                  <c:v>79.658620689655194</c:v>
                </c:pt>
                <c:pt idx="136">
                  <c:v>80.348045977011495</c:v>
                </c:pt>
                <c:pt idx="137">
                  <c:v>81.037471264367795</c:v>
                </c:pt>
                <c:pt idx="138">
                  <c:v>81.726896551724195</c:v>
                </c:pt>
                <c:pt idx="139">
                  <c:v>82.416321839080496</c:v>
                </c:pt>
                <c:pt idx="140">
                  <c:v>83.105747126436796</c:v>
                </c:pt>
                <c:pt idx="141">
                  <c:v>83.795172413793196</c:v>
                </c:pt>
                <c:pt idx="142">
                  <c:v>84.484597701149497</c:v>
                </c:pt>
                <c:pt idx="143">
                  <c:v>85.174022988505698</c:v>
                </c:pt>
                <c:pt idx="144">
                  <c:v>85.863448275861998</c:v>
                </c:pt>
                <c:pt idx="145">
                  <c:v>86.552873563218299</c:v>
                </c:pt>
                <c:pt idx="146">
                  <c:v>87.242298850574699</c:v>
                </c:pt>
                <c:pt idx="147">
                  <c:v>87.931724137930999</c:v>
                </c:pt>
                <c:pt idx="148">
                  <c:v>88.6211494252873</c:v>
                </c:pt>
                <c:pt idx="149">
                  <c:v>89.3105747126437</c:v>
                </c:pt>
                <c:pt idx="150">
                  <c:v>90</c:v>
                </c:pt>
                <c:pt idx="151">
                  <c:v>90.016666666666694</c:v>
                </c:pt>
                <c:pt idx="152">
                  <c:v>91.740229885057502</c:v>
                </c:pt>
                <c:pt idx="153">
                  <c:v>93.463793103448296</c:v>
                </c:pt>
                <c:pt idx="154">
                  <c:v>95.187356321839204</c:v>
                </c:pt>
                <c:pt idx="155">
                  <c:v>96.910919540229798</c:v>
                </c:pt>
                <c:pt idx="156">
                  <c:v>98.634482758620706</c:v>
                </c:pt>
                <c:pt idx="157">
                  <c:v>100.358045977012</c:v>
                </c:pt>
                <c:pt idx="158">
                  <c:v>102.081609195402</c:v>
                </c:pt>
                <c:pt idx="159">
                  <c:v>103.805172413793</c:v>
                </c:pt>
                <c:pt idx="160">
                  <c:v>105.528735632184</c:v>
                </c:pt>
                <c:pt idx="161">
                  <c:v>107.252298850575</c:v>
                </c:pt>
                <c:pt idx="162">
                  <c:v>108.975862068965</c:v>
                </c:pt>
                <c:pt idx="163">
                  <c:v>110.69942528735599</c:v>
                </c:pt>
                <c:pt idx="164">
                  <c:v>112.422988505747</c:v>
                </c:pt>
                <c:pt idx="165">
                  <c:v>114.14655172413801</c:v>
                </c:pt>
                <c:pt idx="166">
                  <c:v>115.870114942529</c:v>
                </c:pt>
                <c:pt idx="167">
                  <c:v>117.59367816092001</c:v>
                </c:pt>
                <c:pt idx="168">
                  <c:v>119.31724137931</c:v>
                </c:pt>
                <c:pt idx="169">
                  <c:v>121.040804597701</c:v>
                </c:pt>
                <c:pt idx="170">
                  <c:v>122.764367816092</c:v>
                </c:pt>
                <c:pt idx="171">
                  <c:v>124.487931034483</c:v>
                </c:pt>
                <c:pt idx="172">
                  <c:v>126.211494252874</c:v>
                </c:pt>
                <c:pt idx="173">
                  <c:v>127.935057471264</c:v>
                </c:pt>
                <c:pt idx="174">
                  <c:v>129.65862068965501</c:v>
                </c:pt>
                <c:pt idx="175">
                  <c:v>131.38218390804599</c:v>
                </c:pt>
                <c:pt idx="176">
                  <c:v>133.105747126437</c:v>
                </c:pt>
                <c:pt idx="177">
                  <c:v>134.829310344828</c:v>
                </c:pt>
                <c:pt idx="178">
                  <c:v>136.55287356321799</c:v>
                </c:pt>
                <c:pt idx="179">
                  <c:v>138.27643678160899</c:v>
                </c:pt>
                <c:pt idx="180">
                  <c:v>140</c:v>
                </c:pt>
                <c:pt idx="181">
                  <c:v>140.01666666666699</c:v>
                </c:pt>
                <c:pt idx="182">
                  <c:v>141.740229885057</c:v>
                </c:pt>
                <c:pt idx="183">
                  <c:v>143.46379310344801</c:v>
                </c:pt>
                <c:pt idx="184">
                  <c:v>145.18735632183899</c:v>
                </c:pt>
                <c:pt idx="185">
                  <c:v>146.91091954023</c:v>
                </c:pt>
                <c:pt idx="186">
                  <c:v>148.634482758621</c:v>
                </c:pt>
                <c:pt idx="187">
                  <c:v>150.35804597701201</c:v>
                </c:pt>
                <c:pt idx="188">
                  <c:v>152.081609195402</c:v>
                </c:pt>
                <c:pt idx="189">
                  <c:v>153.805172413793</c:v>
                </c:pt>
                <c:pt idx="190">
                  <c:v>155.52873563218401</c:v>
                </c:pt>
                <c:pt idx="191">
                  <c:v>157.25229885057499</c:v>
                </c:pt>
                <c:pt idx="192">
                  <c:v>158.975862068965</c:v>
                </c:pt>
                <c:pt idx="193">
                  <c:v>160.69942528735601</c:v>
                </c:pt>
                <c:pt idx="194">
                  <c:v>162.42298850574701</c:v>
                </c:pt>
                <c:pt idx="195">
                  <c:v>164.14655172413799</c:v>
                </c:pt>
                <c:pt idx="196">
                  <c:v>165.870114942529</c:v>
                </c:pt>
                <c:pt idx="197">
                  <c:v>167.59367816092001</c:v>
                </c:pt>
                <c:pt idx="198">
                  <c:v>169.31724137930999</c:v>
                </c:pt>
                <c:pt idx="199">
                  <c:v>171.04080459770199</c:v>
                </c:pt>
                <c:pt idx="200">
                  <c:v>172.764367816092</c:v>
                </c:pt>
                <c:pt idx="201">
                  <c:v>174.48793103448301</c:v>
                </c:pt>
                <c:pt idx="202">
                  <c:v>176.211494252873</c:v>
                </c:pt>
                <c:pt idx="203">
                  <c:v>177.935057471265</c:v>
                </c:pt>
                <c:pt idx="204">
                  <c:v>179.65862068965501</c:v>
                </c:pt>
                <c:pt idx="205">
                  <c:v>181.38218390804701</c:v>
                </c:pt>
                <c:pt idx="206">
                  <c:v>183.105747126437</c:v>
                </c:pt>
                <c:pt idx="207">
                  <c:v>184.829310344828</c:v>
                </c:pt>
                <c:pt idx="208">
                  <c:v>186.55287356321799</c:v>
                </c:pt>
                <c:pt idx="209">
                  <c:v>188.27643678160999</c:v>
                </c:pt>
                <c:pt idx="210">
                  <c:v>190</c:v>
                </c:pt>
              </c:numCache>
            </c:numRef>
          </c:xVal>
          <c:yVal>
            <c:numRef>
              <c:f>data!$CV$53:$CV$10000</c:f>
              <c:numCache>
                <c:formatCode>General</c:formatCode>
                <c:ptCount val="99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-2.2222222222220999E-3</c:v>
                </c:pt>
                <c:pt idx="32">
                  <c:v>-0.23203065134099499</c:v>
                </c:pt>
                <c:pt idx="33">
                  <c:v>-0.46183908045976702</c:v>
                </c:pt>
                <c:pt idx="34">
                  <c:v>-0.69164750957854004</c:v>
                </c:pt>
                <c:pt idx="35">
                  <c:v>-0.92145593869731401</c:v>
                </c:pt>
                <c:pt idx="36">
                  <c:v>-1.1512643678160901</c:v>
                </c:pt>
                <c:pt idx="37">
                  <c:v>-1.38107279693486</c:v>
                </c:pt>
                <c:pt idx="38">
                  <c:v>-1.61088122605363</c:v>
                </c:pt>
                <c:pt idx="39">
                  <c:v>-1.8406896551724099</c:v>
                </c:pt>
                <c:pt idx="40">
                  <c:v>-2.07049808429118</c:v>
                </c:pt>
                <c:pt idx="41">
                  <c:v>-2.3003065134099598</c:v>
                </c:pt>
                <c:pt idx="42">
                  <c:v>-2.5301149425287299</c:v>
                </c:pt>
                <c:pt idx="43">
                  <c:v>-2.7599233716475</c:v>
                </c:pt>
                <c:pt idx="44">
                  <c:v>-2.9897318007662799</c:v>
                </c:pt>
                <c:pt idx="45">
                  <c:v>-3.21954022988505</c:v>
                </c:pt>
                <c:pt idx="46">
                  <c:v>-3.44934865900382</c:v>
                </c:pt>
                <c:pt idx="47">
                  <c:v>-3.6791570881225901</c:v>
                </c:pt>
                <c:pt idx="48">
                  <c:v>-3.9089655172413602</c:v>
                </c:pt>
                <c:pt idx="49">
                  <c:v>-4.1387739463601401</c:v>
                </c:pt>
                <c:pt idx="50">
                  <c:v>-4.3685823754789102</c:v>
                </c:pt>
                <c:pt idx="51">
                  <c:v>-4.5983908045976802</c:v>
                </c:pt>
                <c:pt idx="52">
                  <c:v>-4.8281992337164601</c:v>
                </c:pt>
                <c:pt idx="53">
                  <c:v>-5.0580076628352204</c:v>
                </c:pt>
                <c:pt idx="54">
                  <c:v>-5.2878160907070901</c:v>
                </c:pt>
                <c:pt idx="55">
                  <c:v>-5.5169152950689302</c:v>
                </c:pt>
                <c:pt idx="56">
                  <c:v>-5.66472128327203</c:v>
                </c:pt>
                <c:pt idx="57">
                  <c:v>-5.6871083525059696</c:v>
                </c:pt>
                <c:pt idx="58">
                  <c:v>-5.6911318511309403</c:v>
                </c:pt>
                <c:pt idx="59">
                  <c:v>-5.69202208900776</c:v>
                </c:pt>
                <c:pt idx="60">
                  <c:v>-5.6922297269428803</c:v>
                </c:pt>
                <c:pt idx="61">
                  <c:v>-5.6944532401164203</c:v>
                </c:pt>
                <c:pt idx="62">
                  <c:v>-5.9243161049070103</c:v>
                </c:pt>
                <c:pt idx="63">
                  <c:v>-6.1541324847185903</c:v>
                </c:pt>
                <c:pt idx="64">
                  <c:v>-6.3838695513788197</c:v>
                </c:pt>
                <c:pt idx="65">
                  <c:v>-6.6125456328973602</c:v>
                </c:pt>
                <c:pt idx="66">
                  <c:v>-6.8350933882524103</c:v>
                </c:pt>
                <c:pt idx="67">
                  <c:v>-7.0389969353834099</c:v>
                </c:pt>
                <c:pt idx="68">
                  <c:v>-7.2077277485730802</c:v>
                </c:pt>
                <c:pt idx="69">
                  <c:v>-7.3320929979143497</c:v>
                </c:pt>
                <c:pt idx="70">
                  <c:v>-7.41798824342413</c:v>
                </c:pt>
                <c:pt idx="71">
                  <c:v>-7.4733030709364296</c:v>
                </c:pt>
                <c:pt idx="72">
                  <c:v>-7.5069498682615299</c:v>
                </c:pt>
                <c:pt idx="73">
                  <c:v>-7.5264599857617203</c:v>
                </c:pt>
                <c:pt idx="74">
                  <c:v>-7.5373203902724102</c:v>
                </c:pt>
                <c:pt idx="75">
                  <c:v>-7.5431514737198402</c:v>
                </c:pt>
                <c:pt idx="76">
                  <c:v>-7.5461833035935904</c:v>
                </c:pt>
                <c:pt idx="77">
                  <c:v>-7.5477136221102601</c:v>
                </c:pt>
                <c:pt idx="78">
                  <c:v>-7.54846575515539</c:v>
                </c:pt>
                <c:pt idx="79">
                  <c:v>-7.5488266633695398</c:v>
                </c:pt>
                <c:pt idx="80">
                  <c:v>-7.5489960364304602</c:v>
                </c:pt>
                <c:pt idx="81">
                  <c:v>-7.5490739045868596</c:v>
                </c:pt>
                <c:pt idx="82">
                  <c:v>-7.5491090287363098</c:v>
                </c:pt>
                <c:pt idx="83">
                  <c:v>-7.54912459513704</c:v>
                </c:pt>
                <c:pt idx="84">
                  <c:v>-7.5491313818305903</c:v>
                </c:pt>
                <c:pt idx="85">
                  <c:v>-7.5491342960203598</c:v>
                </c:pt>
                <c:pt idx="86">
                  <c:v>-7.5491355297601999</c:v>
                </c:pt>
                <c:pt idx="87">
                  <c:v>-7.5491360452163798</c:v>
                </c:pt>
                <c:pt idx="88">
                  <c:v>-7.5491362579333297</c:v>
                </c:pt>
                <c:pt idx="89">
                  <c:v>-7.5491363447098099</c:v>
                </c:pt>
                <c:pt idx="90">
                  <c:v>-7.5491363797293003</c:v>
                </c:pt>
                <c:pt idx="91">
                  <c:v>-7.5513586022768502</c:v>
                </c:pt>
                <c:pt idx="92">
                  <c:v>-7.78116703232664</c:v>
                </c:pt>
                <c:pt idx="93">
                  <c:v>-8.0109576989261004</c:v>
                </c:pt>
                <c:pt idx="94">
                  <c:v>-8.2400155328117393</c:v>
                </c:pt>
                <c:pt idx="95">
                  <c:v>-8.4632312242336294</c:v>
                </c:pt>
                <c:pt idx="96">
                  <c:v>-8.6683201014469997</c:v>
                </c:pt>
                <c:pt idx="97">
                  <c:v>-8.8437132124114797</c:v>
                </c:pt>
                <c:pt idx="98">
                  <c:v>-8.9851285237545309</c:v>
                </c:pt>
                <c:pt idx="99">
                  <c:v>-9.0926860655329005</c:v>
                </c:pt>
                <c:pt idx="100">
                  <c:v>-9.1704114276456199</c:v>
                </c:pt>
                <c:pt idx="101">
                  <c:v>-9.2241235288688994</c:v>
                </c:pt>
                <c:pt idx="102">
                  <c:v>-9.2597702889953108</c:v>
                </c:pt>
                <c:pt idx="103">
                  <c:v>-9.2825655117372499</c:v>
                </c:pt>
                <c:pt idx="104">
                  <c:v>-9.29663875586572</c:v>
                </c:pt>
                <c:pt idx="105">
                  <c:v>-9.30504533303837</c:v>
                </c:pt>
                <c:pt idx="106">
                  <c:v>-9.3099121954152704</c:v>
                </c:pt>
                <c:pt idx="107">
                  <c:v>-9.3126475421474506</c:v>
                </c:pt>
                <c:pt idx="108">
                  <c:v>-9.3141433354023206</c:v>
                </c:pt>
                <c:pt idx="109">
                  <c:v>-9.3149408050161693</c:v>
                </c:pt>
                <c:pt idx="110">
                  <c:v>-9.3153560484053202</c:v>
                </c:pt>
                <c:pt idx="111">
                  <c:v>-9.3155676058585701</c:v>
                </c:pt>
                <c:pt idx="112">
                  <c:v>-9.3156732429318296</c:v>
                </c:pt>
                <c:pt idx="113">
                  <c:v>-9.3157250210612794</c:v>
                </c:pt>
                <c:pt idx="114">
                  <c:v>-9.3157499689665801</c:v>
                </c:pt>
                <c:pt idx="115">
                  <c:v>-9.3157618006479304</c:v>
                </c:pt>
                <c:pt idx="116">
                  <c:v>-9.3157673303316706</c:v>
                </c:pt>
                <c:pt idx="117">
                  <c:v>-9.3157698799037298</c:v>
                </c:pt>
                <c:pt idx="118">
                  <c:v>-9.3157710407582908</c:v>
                </c:pt>
                <c:pt idx="119">
                  <c:v>-9.3157715631829898</c:v>
                </c:pt>
                <c:pt idx="120">
                  <c:v>-9.3157717957581205</c:v>
                </c:pt>
                <c:pt idx="121">
                  <c:v>-9.3179940200661502</c:v>
                </c:pt>
                <c:pt idx="122">
                  <c:v>-9.5478025696228599</c:v>
                </c:pt>
                <c:pt idx="123">
                  <c:v>-9.7776060277368106</c:v>
                </c:pt>
                <c:pt idx="124">
                  <c:v>-10.007125881456201</c:v>
                </c:pt>
                <c:pt idx="125">
                  <c:v>-10.2342030502217</c:v>
                </c:pt>
                <c:pt idx="126">
                  <c:v>-10.4524937706906</c:v>
                </c:pt>
                <c:pt idx="127">
                  <c:v>-10.655556264525901</c:v>
                </c:pt>
                <c:pt idx="128">
                  <c:v>-10.837731312456199</c:v>
                </c:pt>
                <c:pt idx="129">
                  <c:v>-10.99573876533</c:v>
                </c:pt>
                <c:pt idx="130">
                  <c:v>-11.129025179905</c:v>
                </c:pt>
                <c:pt idx="131">
                  <c:v>-11.238832272970599</c:v>
                </c:pt>
                <c:pt idx="132">
                  <c:v>-11.3276275953747</c:v>
                </c:pt>
                <c:pt idx="133">
                  <c:v>-11.3982086701614</c:v>
                </c:pt>
                <c:pt idx="134">
                  <c:v>-11.4534937381225</c:v>
                </c:pt>
                <c:pt idx="135">
                  <c:v>-11.4961459554006</c:v>
                </c:pt>
                <c:pt idx="136">
                  <c:v>-11.528589607208399</c:v>
                </c:pt>
                <c:pt idx="137">
                  <c:v>-11.552895458088599</c:v>
                </c:pt>
                <c:pt idx="138">
                  <c:v>-11.5708381164029</c:v>
                </c:pt>
                <c:pt idx="139">
                  <c:v>-11.583878146569401</c:v>
                </c:pt>
                <c:pt idx="140">
                  <c:v>-11.593212530228399</c:v>
                </c:pt>
                <c:pt idx="141">
                  <c:v>-11.5997903461819</c:v>
                </c:pt>
                <c:pt idx="142">
                  <c:v>-11.6043572160594</c:v>
                </c:pt>
                <c:pt idx="143">
                  <c:v>-11.6074809140267</c:v>
                </c:pt>
                <c:pt idx="144">
                  <c:v>-11.6095870799174</c:v>
                </c:pt>
                <c:pt idx="145">
                  <c:v>-11.6109879407449</c:v>
                </c:pt>
                <c:pt idx="146">
                  <c:v>-11.6119078074785</c:v>
                </c:pt>
                <c:pt idx="147">
                  <c:v>-11.6125045287025</c:v>
                </c:pt>
                <c:pt idx="148">
                  <c:v>-11.612887230041499</c:v>
                </c:pt>
                <c:pt idx="149">
                  <c:v>-11.613130059457999</c:v>
                </c:pt>
                <c:pt idx="150">
                  <c:v>-11.6132826117192</c:v>
                </c:pt>
                <c:pt idx="151">
                  <c:v>-11.618841557854999</c:v>
                </c:pt>
                <c:pt idx="152">
                  <c:v>-12.1935445835236</c:v>
                </c:pt>
                <c:pt idx="153">
                  <c:v>-12.7677664480468</c:v>
                </c:pt>
                <c:pt idx="154">
                  <c:v>-13.333144505590401</c:v>
                </c:pt>
                <c:pt idx="155">
                  <c:v>-13.861872624343899</c:v>
                </c:pt>
                <c:pt idx="156">
                  <c:v>-14.335108683619801</c:v>
                </c:pt>
                <c:pt idx="157">
                  <c:v>-14.7452922699908</c:v>
                </c:pt>
                <c:pt idx="158">
                  <c:v>-15.0990094857655</c:v>
                </c:pt>
                <c:pt idx="159">
                  <c:v>-15.4077602059825</c:v>
                </c:pt>
                <c:pt idx="160">
                  <c:v>-15.6794159446317</c:v>
                </c:pt>
                <c:pt idx="161">
                  <c:v>-15.920080980674401</c:v>
                </c:pt>
                <c:pt idx="162">
                  <c:v>-16.135075182479898</c:v>
                </c:pt>
                <c:pt idx="163">
                  <c:v>-16.328378230772501</c:v>
                </c:pt>
                <c:pt idx="164">
                  <c:v>-16.503393993406299</c:v>
                </c:pt>
                <c:pt idx="165">
                  <c:v>-16.662701629179502</c:v>
                </c:pt>
                <c:pt idx="166">
                  <c:v>-16.808526048931199</c:v>
                </c:pt>
                <c:pt idx="167">
                  <c:v>-16.942589473326802</c:v>
                </c:pt>
                <c:pt idx="168">
                  <c:v>-17.066397959670599</c:v>
                </c:pt>
                <c:pt idx="169">
                  <c:v>-17.1811421490413</c:v>
                </c:pt>
                <c:pt idx="170">
                  <c:v>-17.287879156953601</c:v>
                </c:pt>
                <c:pt idx="171">
                  <c:v>-17.3874588923332</c:v>
                </c:pt>
                <c:pt idx="172">
                  <c:v>-17.4806462993376</c:v>
                </c:pt>
                <c:pt idx="173">
                  <c:v>-17.5680657570467</c:v>
                </c:pt>
                <c:pt idx="174">
                  <c:v>-17.650285717962099</c:v>
                </c:pt>
                <c:pt idx="175">
                  <c:v>-17.727777884719899</c:v>
                </c:pt>
                <c:pt idx="176">
                  <c:v>-17.800972567835501</c:v>
                </c:pt>
                <c:pt idx="177">
                  <c:v>-17.870233948218701</c:v>
                </c:pt>
                <c:pt idx="178">
                  <c:v>-17.935896462977801</c:v>
                </c:pt>
                <c:pt idx="179">
                  <c:v>-17.9982448982487</c:v>
                </c:pt>
                <c:pt idx="180">
                  <c:v>-18.057542856838399</c:v>
                </c:pt>
                <c:pt idx="181">
                  <c:v>-18.0715618930899</c:v>
                </c:pt>
                <c:pt idx="182">
                  <c:v>-18.3256607069567</c:v>
                </c:pt>
                <c:pt idx="183">
                  <c:v>-18.457107824261399</c:v>
                </c:pt>
                <c:pt idx="184">
                  <c:v>-18.567907850228799</c:v>
                </c:pt>
                <c:pt idx="185">
                  <c:v>-18.6663159527474</c:v>
                </c:pt>
                <c:pt idx="186">
                  <c:v>-18.755729698420701</c:v>
                </c:pt>
                <c:pt idx="187">
                  <c:v>-18.838000761094701</c:v>
                </c:pt>
                <c:pt idx="188">
                  <c:v>-18.914272346299899</c:v>
                </c:pt>
                <c:pt idx="189">
                  <c:v>-18.985368466096599</c:v>
                </c:pt>
                <c:pt idx="190">
                  <c:v>-19.0518992718861</c:v>
                </c:pt>
                <c:pt idx="191">
                  <c:v>-19.114363216556001</c:v>
                </c:pt>
                <c:pt idx="192">
                  <c:v>-19.1731614335609</c:v>
                </c:pt>
                <c:pt idx="193">
                  <c:v>-19.2286421196644</c:v>
                </c:pt>
                <c:pt idx="194">
                  <c:v>-19.281096406134601</c:v>
                </c:pt>
                <c:pt idx="195">
                  <c:v>-19.330784177906001</c:v>
                </c:pt>
                <c:pt idx="196">
                  <c:v>-19.377927581170599</c:v>
                </c:pt>
                <c:pt idx="197">
                  <c:v>-19.422728635514702</c:v>
                </c:pt>
                <c:pt idx="198">
                  <c:v>-19.465362592071799</c:v>
                </c:pt>
                <c:pt idx="199">
                  <c:v>-19.505990171641301</c:v>
                </c:pt>
                <c:pt idx="200">
                  <c:v>-19.544752285779499</c:v>
                </c:pt>
                <c:pt idx="201">
                  <c:v>-19.5817791937646</c:v>
                </c:pt>
                <c:pt idx="202">
                  <c:v>-19.617186052588799</c:v>
                </c:pt>
                <c:pt idx="203">
                  <c:v>-19.651079895885101</c:v>
                </c:pt>
                <c:pt idx="204">
                  <c:v>-19.6835558508124</c:v>
                </c:pt>
                <c:pt idx="205">
                  <c:v>-19.714702929401899</c:v>
                </c:pt>
                <c:pt idx="206">
                  <c:v>-19.744601170574501</c:v>
                </c:pt>
                <c:pt idx="207">
                  <c:v>-19.773325234904298</c:v>
                </c:pt>
                <c:pt idx="208">
                  <c:v>-19.800942582645199</c:v>
                </c:pt>
                <c:pt idx="209">
                  <c:v>-19.827516613783398</c:v>
                </c:pt>
                <c:pt idx="210">
                  <c:v>-19.853104632784301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EF-49B0-B682-FD9C859AA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93312"/>
        <c:axId val="83295232"/>
        <c:extLst/>
      </c:scatterChart>
      <c:valAx>
        <c:axId val="83293312"/>
        <c:scaling>
          <c:orientation val="minMax"/>
          <c:min val="0"/>
        </c:scaling>
        <c:delete val="0"/>
        <c:axPos val="b"/>
        <c:title>
          <c:tx>
            <c:strRef>
              <c:f>data!$CU$52</c:f>
              <c:strCache>
                <c:ptCount val="1"/>
                <c:pt idx="0">
                  <c:v>time (min)</c:v>
                </c:pt>
              </c:strCache>
            </c:strRef>
          </c:tx>
          <c:layout>
            <c:manualLayout>
              <c:xMode val="edge"/>
              <c:yMode val="edge"/>
              <c:x val="0.47011953060501438"/>
              <c:y val="0.9103063707696481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95232"/>
        <c:crossesAt val="0"/>
        <c:crossBetween val="midCat"/>
      </c:valAx>
      <c:valAx>
        <c:axId val="83295232"/>
        <c:scaling>
          <c:orientation val="minMax"/>
        </c:scaling>
        <c:delete val="0"/>
        <c:axPos val="l"/>
        <c:majorGridlines/>
        <c:title>
          <c:tx>
            <c:strRef>
              <c:f>data!$CV$52</c:f>
              <c:strCache>
                <c:ptCount val="1"/>
                <c:pt idx="0">
                  <c:v>water volume balance (cm3)</c:v>
                </c:pt>
              </c:strCache>
            </c:strRef>
          </c:tx>
          <c:layout>
            <c:manualLayout>
              <c:xMode val="edge"/>
              <c:yMode val="edge"/>
              <c:x val="1.2776460364105204E-2"/>
              <c:y val="0.27840485578885604"/>
            </c:manualLayout>
          </c:layout>
          <c:overlay val="0"/>
          <c:txPr>
            <a:bodyPr rot="-5400000" vert="horz"/>
            <a:lstStyle/>
            <a:p>
              <a:pPr>
                <a:defRPr lang="en-US"/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lang="en-US"/>
            </a:pPr>
            <a:endParaRPr lang="fr-FR"/>
          </a:p>
        </c:txPr>
        <c:crossAx val="83293312"/>
        <c:crossesAt val="0"/>
        <c:crossBetween val="midCat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9473171028669667"/>
          <c:y val="0.42528568935247829"/>
          <c:w val="0.16428480454350972"/>
          <c:h val="0.16227556061307447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>
      <c:oddFooter>&amp;L&amp;G Cydar report&amp;CJune 2012&amp;R&amp;P/&amp;N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Capillary Pressure</a:t>
            </a:r>
          </a:p>
        </c:rich>
      </c:tx>
      <c:layout>
        <c:manualLayout>
          <c:xMode val="edge"/>
          <c:yMode val="edge"/>
          <c:x val="0.1983297595074648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94889135790543"/>
          <c:y val="0.13610572497851214"/>
          <c:w val="0.74803407242806308"/>
          <c:h val="0.75955104642367866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0.217147058823529</c:v>
                </c:pt>
                <c:pt idx="2">
                  <c:v>0.23429411764705901</c:v>
                </c:pt>
                <c:pt idx="3">
                  <c:v>0.251441176470588</c:v>
                </c:pt>
                <c:pt idx="4">
                  <c:v>0.26858823529411802</c:v>
                </c:pt>
                <c:pt idx="5">
                  <c:v>0.28573529411764698</c:v>
                </c:pt>
                <c:pt idx="6">
                  <c:v>0.30288235294117599</c:v>
                </c:pt>
                <c:pt idx="7">
                  <c:v>0.32002941176470601</c:v>
                </c:pt>
                <c:pt idx="8">
                  <c:v>0.33717647058823502</c:v>
                </c:pt>
                <c:pt idx="9">
                  <c:v>0.35432352941176498</c:v>
                </c:pt>
                <c:pt idx="10">
                  <c:v>0.371470588235294</c:v>
                </c:pt>
                <c:pt idx="11">
                  <c:v>0.38861764705882401</c:v>
                </c:pt>
                <c:pt idx="12">
                  <c:v>0.40576470588235303</c:v>
                </c:pt>
                <c:pt idx="13">
                  <c:v>0.42291176470588199</c:v>
                </c:pt>
                <c:pt idx="14">
                  <c:v>0.440058823529412</c:v>
                </c:pt>
                <c:pt idx="15">
                  <c:v>0.45720588235294102</c:v>
                </c:pt>
                <c:pt idx="16">
                  <c:v>0.47435294117647098</c:v>
                </c:pt>
                <c:pt idx="17">
                  <c:v>0.49149999999999999</c:v>
                </c:pt>
                <c:pt idx="18">
                  <c:v>0.50864705882352901</c:v>
                </c:pt>
                <c:pt idx="19">
                  <c:v>0.52579411764705897</c:v>
                </c:pt>
                <c:pt idx="20">
                  <c:v>0.54294117647058804</c:v>
                </c:pt>
                <c:pt idx="21">
                  <c:v>0.560088235294118</c:v>
                </c:pt>
                <c:pt idx="22">
                  <c:v>0.57723529411764696</c:v>
                </c:pt>
                <c:pt idx="23">
                  <c:v>0.59438235294117603</c:v>
                </c:pt>
                <c:pt idx="24">
                  <c:v>0.61152941176470599</c:v>
                </c:pt>
                <c:pt idx="25">
                  <c:v>0.62867647058823495</c:v>
                </c:pt>
                <c:pt idx="26">
                  <c:v>0.64582352941176502</c:v>
                </c:pt>
                <c:pt idx="27">
                  <c:v>0.66297058823529398</c:v>
                </c:pt>
                <c:pt idx="28">
                  <c:v>0.68011764705882305</c:v>
                </c:pt>
                <c:pt idx="29">
                  <c:v>0.69726470588235301</c:v>
                </c:pt>
                <c:pt idx="30">
                  <c:v>0.71441176470588197</c:v>
                </c:pt>
                <c:pt idx="31">
                  <c:v>0.73155882352941204</c:v>
                </c:pt>
                <c:pt idx="32">
                  <c:v>0.748705882352941</c:v>
                </c:pt>
                <c:pt idx="33">
                  <c:v>0.76585294117647096</c:v>
                </c:pt>
                <c:pt idx="34">
                  <c:v>0.78300000000000003</c:v>
                </c:pt>
              </c:numCache>
            </c:numRef>
          </c:xVal>
          <c:yVal>
            <c:numRef>
              <c:f>Report!$R$9:$R$43</c:f>
              <c:numCache>
                <c:formatCode>0.00E+00</c:formatCode>
                <c:ptCount val="35"/>
                <c:pt idx="0">
                  <c:v>-0.1</c:v>
                </c:pt>
                <c:pt idx="1">
                  <c:v>-0.101015237146402</c:v>
                </c:pt>
                <c:pt idx="2">
                  <c:v>-0.102040887163121</c:v>
                </c:pt>
                <c:pt idx="3">
                  <c:v>-0.10307716586667499</c:v>
                </c:pt>
                <c:pt idx="4">
                  <c:v>-0.10412429585340501</c:v>
                </c:pt>
                <c:pt idx="5">
                  <c:v>-0.105182506786459</c:v>
                </c:pt>
                <c:pt idx="6">
                  <c:v>-0.106252035698133</c:v>
                </c:pt>
                <c:pt idx="7">
                  <c:v>-0.107333127308555</c:v>
                </c:pt>
                <c:pt idx="8">
                  <c:v>-0.108426034361774</c:v>
                </c:pt>
                <c:pt idx="9">
                  <c:v>-0.10953101798043199</c:v>
                </c:pt>
                <c:pt idx="10">
                  <c:v>-0.110648348040245</c:v>
                </c:pt>
                <c:pt idx="11">
                  <c:v>-0.111778303565638</c:v>
                </c:pt>
                <c:pt idx="12">
                  <c:v>-0.112921173148001</c:v>
                </c:pt>
                <c:pt idx="13">
                  <c:v>-0.11407725538810801</c:v>
                </c:pt>
                <c:pt idx="14">
                  <c:v>-0.115246859364427</c:v>
                </c:pt>
                <c:pt idx="15">
                  <c:v>-0.116430305129128</c:v>
                </c:pt>
                <c:pt idx="16">
                  <c:v>-0.117627924233799</c:v>
                </c:pt>
                <c:pt idx="17">
                  <c:v>-0.11884006028703401</c:v>
                </c:pt>
                <c:pt idx="18">
                  <c:v>-0.120067069546215</c:v>
                </c:pt>
                <c:pt idx="19">
                  <c:v>-0.12130932154607101</c:v>
                </c:pt>
                <c:pt idx="20">
                  <c:v>-0.12256719976675701</c:v>
                </c:pt>
                <c:pt idx="21">
                  <c:v>-0.12384110234450001</c:v>
                </c:pt>
                <c:pt idx="22">
                  <c:v>-0.12513144282809099</c:v>
                </c:pt>
                <c:pt idx="23">
                  <c:v>-0.12643865098482601</c:v>
                </c:pt>
                <c:pt idx="24">
                  <c:v>-0.12776317365982801</c:v>
                </c:pt>
                <c:pt idx="25">
                  <c:v>-0.12910547569304201</c:v>
                </c:pt>
                <c:pt idx="26">
                  <c:v>-0.13046604089861999</c:v>
                </c:pt>
                <c:pt idx="27">
                  <c:v>-0.13184537311185299</c:v>
                </c:pt>
                <c:pt idx="28">
                  <c:v>-0.13324399730932701</c:v>
                </c:pt>
                <c:pt idx="29">
                  <c:v>-0.13466246080852301</c:v>
                </c:pt>
                <c:pt idx="30">
                  <c:v>-0.13610133455373299</c:v>
                </c:pt>
                <c:pt idx="31">
                  <c:v>-0.13756121449584799</c:v>
                </c:pt>
                <c:pt idx="32">
                  <c:v>-0.139042723074362</c:v>
                </c:pt>
                <c:pt idx="33">
                  <c:v>-0.14054651081081601</c:v>
                </c:pt>
                <c:pt idx="34">
                  <c:v>-0.142073258023895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98-443B-8E13-966F4E4C1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59552"/>
        <c:axId val="85569920"/>
      </c:scatterChart>
      <c:valAx>
        <c:axId val="85559552"/>
        <c:scaling>
          <c:orientation val="minMax"/>
          <c:max val="1"/>
          <c:min val="0"/>
        </c:scaling>
        <c:delete val="0"/>
        <c:axPos val="b"/>
        <c:majorGridlines/>
        <c:numFmt formatCode="0.000" sourceLinked="1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5569920"/>
        <c:crosses val="autoZero"/>
        <c:crossBetween val="midCat"/>
      </c:valAx>
      <c:valAx>
        <c:axId val="8556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Pc (bar)</a:t>
                </a:r>
              </a:p>
            </c:rich>
          </c:tx>
          <c:layout>
            <c:manualLayout>
              <c:xMode val="edge"/>
              <c:yMode val="edge"/>
              <c:x val="2.5559105431309969E-2"/>
              <c:y val="0.3899908101916054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555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51806077678697"/>
          <c:y val="0.14255060654540122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0.65600000000000003</c:v>
                </c:pt>
                <c:pt idx="2">
                  <c:v>0.60499999999999998</c:v>
                </c:pt>
                <c:pt idx="3">
                  <c:v>0.55699999999999994</c:v>
                </c:pt>
                <c:pt idx="4">
                  <c:v>0.495</c:v>
                </c:pt>
                <c:pt idx="5">
                  <c:v>0.31399999999999995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1.13062805435821E-2</c:v>
                </c:pt>
                <c:pt idx="2">
                  <c:v>2.37515819266555E-2</c:v>
                </c:pt>
                <c:pt idx="3">
                  <c:v>4.1034030699547197E-2</c:v>
                </c:pt>
                <c:pt idx="4">
                  <c:v>7.2134433999472405E-2</c:v>
                </c:pt>
                <c:pt idx="5">
                  <c:v>0.20873943855392499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3-411A-840F-5EA083FC7797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0.65600000000000003</c:v>
                </c:pt>
                <c:pt idx="2">
                  <c:v>0.60499999999999998</c:v>
                </c:pt>
                <c:pt idx="3">
                  <c:v>0.55699999999999994</c:v>
                </c:pt>
                <c:pt idx="4">
                  <c:v>0.495</c:v>
                </c:pt>
                <c:pt idx="5">
                  <c:v>0.31399999999999995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0.39143204748053401</c:v>
                </c:pt>
                <c:pt idx="1">
                  <c:v>0.22612561087164201</c:v>
                </c:pt>
                <c:pt idx="2">
                  <c:v>0.178136864449916</c:v>
                </c:pt>
                <c:pt idx="3">
                  <c:v>0.136780102331824</c:v>
                </c:pt>
                <c:pt idx="4">
                  <c:v>9.0168042499340406E-2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3-411A-840F-5EA083FC7797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0.8</c:v>
                </c:pt>
                <c:pt idx="1">
                  <c:v>0.78285294117647097</c:v>
                </c:pt>
                <c:pt idx="2">
                  <c:v>0.76570588235294101</c:v>
                </c:pt>
                <c:pt idx="3">
                  <c:v>0.74855882352941205</c:v>
                </c:pt>
                <c:pt idx="4">
                  <c:v>0.73141176470588198</c:v>
                </c:pt>
                <c:pt idx="5">
                  <c:v>0.71426470588235302</c:v>
                </c:pt>
                <c:pt idx="6">
                  <c:v>0.69711764705882406</c:v>
                </c:pt>
                <c:pt idx="7">
                  <c:v>0.67997058823529399</c:v>
                </c:pt>
                <c:pt idx="8">
                  <c:v>0.66282352941176503</c:v>
                </c:pt>
                <c:pt idx="9">
                  <c:v>0.64567647058823496</c:v>
                </c:pt>
                <c:pt idx="10">
                  <c:v>0.628529411764706</c:v>
                </c:pt>
                <c:pt idx="11">
                  <c:v>0.61138235294117593</c:v>
                </c:pt>
                <c:pt idx="12">
                  <c:v>0.59423529411764697</c:v>
                </c:pt>
                <c:pt idx="13">
                  <c:v>0.57708823529411801</c:v>
                </c:pt>
                <c:pt idx="14">
                  <c:v>0.55994117647058794</c:v>
                </c:pt>
                <c:pt idx="15">
                  <c:v>0.54279411764705898</c:v>
                </c:pt>
                <c:pt idx="16">
                  <c:v>0.52564705882352902</c:v>
                </c:pt>
                <c:pt idx="17">
                  <c:v>0.50849999999999995</c:v>
                </c:pt>
                <c:pt idx="18">
                  <c:v>0.49135294117647099</c:v>
                </c:pt>
                <c:pt idx="19">
                  <c:v>0.47420588235294103</c:v>
                </c:pt>
                <c:pt idx="20">
                  <c:v>0.45705882352941196</c:v>
                </c:pt>
                <c:pt idx="21">
                  <c:v>0.439911764705882</c:v>
                </c:pt>
                <c:pt idx="22">
                  <c:v>0.42276470588235304</c:v>
                </c:pt>
                <c:pt idx="23">
                  <c:v>0.40561764705882397</c:v>
                </c:pt>
                <c:pt idx="24">
                  <c:v>0.38847058823529401</c:v>
                </c:pt>
                <c:pt idx="25">
                  <c:v>0.37132352941176505</c:v>
                </c:pt>
                <c:pt idx="26">
                  <c:v>0.35417647058823498</c:v>
                </c:pt>
                <c:pt idx="27">
                  <c:v>0.33702941176470602</c:v>
                </c:pt>
                <c:pt idx="28">
                  <c:v>0.31988235294117695</c:v>
                </c:pt>
                <c:pt idx="29">
                  <c:v>0.30273529411764699</c:v>
                </c:pt>
                <c:pt idx="30">
                  <c:v>0.28558823529411803</c:v>
                </c:pt>
                <c:pt idx="31">
                  <c:v>0.26844117647058796</c:v>
                </c:pt>
                <c:pt idx="32">
                  <c:v>0.251294117647059</c:v>
                </c:pt>
                <c:pt idx="33">
                  <c:v>0.23414705882352904</c:v>
                </c:pt>
                <c:pt idx="34">
                  <c:v>0.21699999999999997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3.3638597876387103E-5</c:v>
                </c:pt>
                <c:pt idx="2">
                  <c:v>2.1378458580124899E-4</c:v>
                </c:pt>
                <c:pt idx="3">
                  <c:v>6.3064113634246697E-4</c:v>
                </c:pt>
                <c:pt idx="4">
                  <c:v>1.3586728345266099E-3</c:v>
                </c:pt>
                <c:pt idx="5">
                  <c:v>2.4641534011148498E-3</c:v>
                </c:pt>
                <c:pt idx="6">
                  <c:v>4.0079361992921298E-3</c:v>
                </c:pt>
                <c:pt idx="7">
                  <c:v>6.0468990176157497E-3</c:v>
                </c:pt>
                <c:pt idx="8">
                  <c:v>8.6348221241579204E-3</c:v>
                </c:pt>
                <c:pt idx="9">
                  <c:v>1.1822973249622001E-2</c:v>
                </c:pt>
                <c:pt idx="10">
                  <c:v>1.56605223601744E-2</c:v>
                </c:pt>
                <c:pt idx="11">
                  <c:v>2.0194849372204799E-2</c:v>
                </c:pt>
                <c:pt idx="12">
                  <c:v>2.5471780465765499E-2</c:v>
                </c:pt>
                <c:pt idx="13">
                  <c:v>3.1535774580951297E-2</c:v>
                </c:pt>
                <c:pt idx="14">
                  <c:v>3.84300738875447E-2</c:v>
                </c:pt>
                <c:pt idx="15">
                  <c:v>4.6196827427580099E-2</c:v>
                </c:pt>
                <c:pt idx="16">
                  <c:v>5.4877194289253299E-2</c:v>
                </c:pt>
                <c:pt idx="17">
                  <c:v>6.4511430838918096E-2</c:v>
                </c:pt>
                <c:pt idx="18">
                  <c:v>7.5138965315909897E-2</c:v>
                </c:pt>
                <c:pt idx="19">
                  <c:v>8.6798462255554001E-2</c:v>
                </c:pt>
                <c:pt idx="20">
                  <c:v>9.95278786144419E-2</c:v>
                </c:pt>
                <c:pt idx="21">
                  <c:v>0.113364513046312</c:v>
                </c:pt>
                <c:pt idx="22">
                  <c:v>0.12834504946432401</c:v>
                </c:pt>
                <c:pt idx="23">
                  <c:v>0.14450559579208999</c:v>
                </c:pt>
                <c:pt idx="24">
                  <c:v>0.16188171862884099</c:v>
                </c:pt>
                <c:pt idx="25">
                  <c:v>0.18050847441796</c:v>
                </c:pt>
                <c:pt idx="26">
                  <c:v>0.20042043760220801</c:v>
                </c:pt>
                <c:pt idx="27">
                  <c:v>0.221651726165497</c:v>
                </c:pt>
                <c:pt idx="28">
                  <c:v>0.244236024894702</c:v>
                </c:pt>
                <c:pt idx="29">
                  <c:v>0.26820660664170498</c:v>
                </c:pt>
                <c:pt idx="30">
                  <c:v>0.29359635182266802</c:v>
                </c:pt>
                <c:pt idx="31">
                  <c:v>0.320437766356231</c:v>
                </c:pt>
                <c:pt idx="32">
                  <c:v>0.34876299821336998</c:v>
                </c:pt>
                <c:pt idx="33">
                  <c:v>0.378603852727527</c:v>
                </c:pt>
                <c:pt idx="34">
                  <c:v>0.40999180679362102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3-411A-840F-5EA083FC7797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0.8</c:v>
                </c:pt>
                <c:pt idx="1">
                  <c:v>0.78285294117647097</c:v>
                </c:pt>
                <c:pt idx="2">
                  <c:v>0.76570588235294101</c:v>
                </c:pt>
                <c:pt idx="3">
                  <c:v>0.74855882352941205</c:v>
                </c:pt>
                <c:pt idx="4">
                  <c:v>0.73141176470588198</c:v>
                </c:pt>
                <c:pt idx="5">
                  <c:v>0.71426470588235302</c:v>
                </c:pt>
                <c:pt idx="6">
                  <c:v>0.69711764705882406</c:v>
                </c:pt>
                <c:pt idx="7">
                  <c:v>0.67997058823529399</c:v>
                </c:pt>
                <c:pt idx="8">
                  <c:v>0.66282352941176503</c:v>
                </c:pt>
                <c:pt idx="9">
                  <c:v>0.64567647058823496</c:v>
                </c:pt>
                <c:pt idx="10">
                  <c:v>0.628529411764706</c:v>
                </c:pt>
                <c:pt idx="11">
                  <c:v>0.61138235294117593</c:v>
                </c:pt>
                <c:pt idx="12">
                  <c:v>0.59423529411764697</c:v>
                </c:pt>
                <c:pt idx="13">
                  <c:v>0.57708823529411801</c:v>
                </c:pt>
                <c:pt idx="14">
                  <c:v>0.55994117647058794</c:v>
                </c:pt>
                <c:pt idx="15">
                  <c:v>0.54279411764705898</c:v>
                </c:pt>
                <c:pt idx="16">
                  <c:v>0.52564705882352902</c:v>
                </c:pt>
                <c:pt idx="17">
                  <c:v>0.50849999999999995</c:v>
                </c:pt>
                <c:pt idx="18">
                  <c:v>0.49135294117647099</c:v>
                </c:pt>
                <c:pt idx="19">
                  <c:v>0.47420588235294103</c:v>
                </c:pt>
                <c:pt idx="20">
                  <c:v>0.45705882352941196</c:v>
                </c:pt>
                <c:pt idx="21">
                  <c:v>0.439911764705882</c:v>
                </c:pt>
                <c:pt idx="22">
                  <c:v>0.42276470588235304</c:v>
                </c:pt>
                <c:pt idx="23">
                  <c:v>0.40561764705882397</c:v>
                </c:pt>
                <c:pt idx="24">
                  <c:v>0.38847058823529401</c:v>
                </c:pt>
                <c:pt idx="25">
                  <c:v>0.37132352941176505</c:v>
                </c:pt>
                <c:pt idx="26">
                  <c:v>0.35417647058823498</c:v>
                </c:pt>
                <c:pt idx="27">
                  <c:v>0.33702941176470602</c:v>
                </c:pt>
                <c:pt idx="28">
                  <c:v>0.31988235294117695</c:v>
                </c:pt>
                <c:pt idx="29">
                  <c:v>0.30273529411764699</c:v>
                </c:pt>
                <c:pt idx="30">
                  <c:v>0.28558823529411803</c:v>
                </c:pt>
                <c:pt idx="31">
                  <c:v>0.26844117647058796</c:v>
                </c:pt>
                <c:pt idx="32">
                  <c:v>0.251294117647059</c:v>
                </c:pt>
                <c:pt idx="33">
                  <c:v>0.23414705882352904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0.4</c:v>
                </c:pt>
                <c:pt idx="1">
                  <c:v>0.37878864089955999</c:v>
                </c:pt>
                <c:pt idx="2">
                  <c:v>0.358101133460066</c:v>
                </c:pt>
                <c:pt idx="3">
                  <c:v>0.33794030432726202</c:v>
                </c:pt>
                <c:pt idx="4">
                  <c:v>0.31830908591901902</c:v>
                </c:pt>
                <c:pt idx="5">
                  <c:v>0.299210523995179</c:v>
                </c:pt>
                <c:pt idx="6">
                  <c:v>0.28064778604537199</c:v>
                </c:pt>
                <c:pt idx="7">
                  <c:v>0.262624170615188</c:v>
                </c:pt>
                <c:pt idx="8">
                  <c:v>0.24514311771382499</c:v>
                </c:pt>
                <c:pt idx="9">
                  <c:v>0.22820822047441999</c:v>
                </c:pt>
                <c:pt idx="10">
                  <c:v>0.21182323827322999</c:v>
                </c:pt>
                <c:pt idx="11">
                  <c:v>0.19599211155761101</c:v>
                </c:pt>
                <c:pt idx="12">
                  <c:v>0.18071897868813599</c:v>
                </c:pt>
                <c:pt idx="13">
                  <c:v>0.16600819517085499</c:v>
                </c:pt>
                <c:pt idx="14">
                  <c:v>0.151864355746857</c:v>
                </c:pt>
                <c:pt idx="15">
                  <c:v>0.13829231992507601</c:v>
                </c:pt>
                <c:pt idx="16">
                  <c:v>0.12529724170102599</c:v>
                </c:pt>
                <c:pt idx="17">
                  <c:v>0.11288460441367</c:v>
                </c:pt>
                <c:pt idx="18">
                  <c:v>0.101060261976816</c:v>
                </c:pt>
                <c:pt idx="19">
                  <c:v>8.9830488113113699E-2</c:v>
                </c:pt>
                <c:pt idx="20">
                  <c:v>7.9202035768260307E-2</c:v>
                </c:pt>
                <c:pt idx="21">
                  <c:v>6.9182209669647401E-2</c:v>
                </c:pt>
                <c:pt idx="22">
                  <c:v>5.9778956145240397E-2</c:v>
                </c:pt>
                <c:pt idx="23">
                  <c:v>5.1000976048131898E-2</c:v>
                </c:pt>
                <c:pt idx="24">
                  <c:v>4.2857869307552102E-2</c:v>
                </c:pt>
                <c:pt idx="25">
                  <c:v>3.5360323908860999E-2</c:v>
                </c:pt>
                <c:pt idx="26">
                  <c:v>2.8520369237986998E-2</c:v>
                </c:pt>
                <c:pt idx="27">
                  <c:v>2.23517261911436E-2</c:v>
                </c:pt>
                <c:pt idx="28">
                  <c:v>1.6870309541793999E-2</c:v>
                </c:pt>
                <c:pt idx="29">
                  <c:v>1.20949840569895E-2</c:v>
                </c:pt>
                <c:pt idx="30">
                  <c:v>8.0487764979049296E-3</c:v>
                </c:pt>
                <c:pt idx="31">
                  <c:v>4.7609955474039603E-3</c:v>
                </c:pt>
                <c:pt idx="32">
                  <c:v>2.27145737745011E-3</c:v>
                </c:pt>
                <c:pt idx="33">
                  <c:v>6.4103141873992199E-4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3-411A-840F-5EA083FC7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oil</c:v>
                </c:pt>
              </c:strCache>
            </c:strRef>
          </c:tx>
          <c:layout>
            <c:manualLayout>
              <c:xMode val="edge"/>
              <c:yMode val="edge"/>
              <c:x val="0.34395970375944135"/>
              <c:y val="0.92683151737613867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orientation val="minMax"/>
          <c:max val="1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5879915401475373"/>
          <c:y val="1.5903292462065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41215683183427"/>
          <c:y val="0.26411775366711893"/>
          <c:w val="0.83563861884231416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0.34399999999999997</c:v>
                </c:pt>
                <c:pt idx="2">
                  <c:v>0.39500000000000002</c:v>
                </c:pt>
                <c:pt idx="3">
                  <c:v>0.443</c:v>
                </c:pt>
                <c:pt idx="4">
                  <c:v>0.505</c:v>
                </c:pt>
                <c:pt idx="5">
                  <c:v>0.68600000000000005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Report!$M$14:$M$35</c:f>
              <c:numCache>
                <c:formatCode>0.0000</c:formatCode>
                <c:ptCount val="22"/>
                <c:pt idx="0">
                  <c:v>0</c:v>
                </c:pt>
                <c:pt idx="1">
                  <c:v>1.13062805435821E-2</c:v>
                </c:pt>
                <c:pt idx="2">
                  <c:v>2.37515819266555E-2</c:v>
                </c:pt>
                <c:pt idx="3">
                  <c:v>4.1034030699547197E-2</c:v>
                </c:pt>
                <c:pt idx="4">
                  <c:v>7.2134433999472405E-2</c:v>
                </c:pt>
                <c:pt idx="5">
                  <c:v>0.20873943855392499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42-4AF1-B1DF-B6B26231F23A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Report!$K$14:$K$35</c:f>
              <c:numCache>
                <c:formatCode>0.0000</c:formatCode>
                <c:ptCount val="22"/>
                <c:pt idx="0">
                  <c:v>0.2</c:v>
                </c:pt>
                <c:pt idx="1">
                  <c:v>0.34399999999999997</c:v>
                </c:pt>
                <c:pt idx="2">
                  <c:v>0.39500000000000002</c:v>
                </c:pt>
                <c:pt idx="3">
                  <c:v>0.443</c:v>
                </c:pt>
                <c:pt idx="4">
                  <c:v>0.505</c:v>
                </c:pt>
                <c:pt idx="5">
                  <c:v>0.68600000000000005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0.39143204748053401</c:v>
                </c:pt>
                <c:pt idx="1">
                  <c:v>0.22612561087164201</c:v>
                </c:pt>
                <c:pt idx="2">
                  <c:v>0.178136864449916</c:v>
                </c:pt>
                <c:pt idx="3">
                  <c:v>0.136780102331824</c:v>
                </c:pt>
                <c:pt idx="4">
                  <c:v>9.0168042499340406E-2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42-4AF1-B1DF-B6B26231F23A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Report!$P$9:$P$43</c:f>
              <c:numCache>
                <c:formatCode>0.000</c:formatCode>
                <c:ptCount val="35"/>
                <c:pt idx="0">
                  <c:v>0.2</c:v>
                </c:pt>
                <c:pt idx="1">
                  <c:v>0.217147058823529</c:v>
                </c:pt>
                <c:pt idx="2">
                  <c:v>0.23429411764705901</c:v>
                </c:pt>
                <c:pt idx="3">
                  <c:v>0.251441176470588</c:v>
                </c:pt>
                <c:pt idx="4">
                  <c:v>0.26858823529411802</c:v>
                </c:pt>
                <c:pt idx="5">
                  <c:v>0.28573529411764698</c:v>
                </c:pt>
                <c:pt idx="6">
                  <c:v>0.30288235294117599</c:v>
                </c:pt>
                <c:pt idx="7">
                  <c:v>0.32002941176470601</c:v>
                </c:pt>
                <c:pt idx="8">
                  <c:v>0.33717647058823502</c:v>
                </c:pt>
                <c:pt idx="9">
                  <c:v>0.35432352941176498</c:v>
                </c:pt>
                <c:pt idx="10">
                  <c:v>0.371470588235294</c:v>
                </c:pt>
                <c:pt idx="11">
                  <c:v>0.38861764705882401</c:v>
                </c:pt>
                <c:pt idx="12">
                  <c:v>0.40576470588235303</c:v>
                </c:pt>
                <c:pt idx="13">
                  <c:v>0.42291176470588199</c:v>
                </c:pt>
                <c:pt idx="14">
                  <c:v>0.440058823529412</c:v>
                </c:pt>
                <c:pt idx="15">
                  <c:v>0.45720588235294102</c:v>
                </c:pt>
                <c:pt idx="16">
                  <c:v>0.47435294117647098</c:v>
                </c:pt>
                <c:pt idx="17">
                  <c:v>0.49149999999999999</c:v>
                </c:pt>
                <c:pt idx="18">
                  <c:v>0.50864705882352901</c:v>
                </c:pt>
                <c:pt idx="19">
                  <c:v>0.52579411764705897</c:v>
                </c:pt>
                <c:pt idx="20">
                  <c:v>0.54294117647058804</c:v>
                </c:pt>
                <c:pt idx="21">
                  <c:v>0.560088235294118</c:v>
                </c:pt>
                <c:pt idx="22">
                  <c:v>0.57723529411764696</c:v>
                </c:pt>
                <c:pt idx="23">
                  <c:v>0.59438235294117603</c:v>
                </c:pt>
                <c:pt idx="24">
                  <c:v>0.61152941176470599</c:v>
                </c:pt>
                <c:pt idx="25">
                  <c:v>0.62867647058823495</c:v>
                </c:pt>
                <c:pt idx="26">
                  <c:v>0.64582352941176502</c:v>
                </c:pt>
                <c:pt idx="27">
                  <c:v>0.66297058823529398</c:v>
                </c:pt>
                <c:pt idx="28">
                  <c:v>0.68011764705882305</c:v>
                </c:pt>
                <c:pt idx="29">
                  <c:v>0.69726470588235301</c:v>
                </c:pt>
                <c:pt idx="30">
                  <c:v>0.71441176470588197</c:v>
                </c:pt>
                <c:pt idx="31">
                  <c:v>0.73155882352941204</c:v>
                </c:pt>
                <c:pt idx="32">
                  <c:v>0.748705882352941</c:v>
                </c:pt>
                <c:pt idx="33">
                  <c:v>0.76585294117647096</c:v>
                </c:pt>
                <c:pt idx="34">
                  <c:v>0.78300000000000003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3.3638597876387103E-5</c:v>
                </c:pt>
                <c:pt idx="2">
                  <c:v>2.1378458580124899E-4</c:v>
                </c:pt>
                <c:pt idx="3">
                  <c:v>6.3064113634246697E-4</c:v>
                </c:pt>
                <c:pt idx="4">
                  <c:v>1.3586728345266099E-3</c:v>
                </c:pt>
                <c:pt idx="5">
                  <c:v>2.4641534011148498E-3</c:v>
                </c:pt>
                <c:pt idx="6">
                  <c:v>4.0079361992921298E-3</c:v>
                </c:pt>
                <c:pt idx="7">
                  <c:v>6.0468990176157497E-3</c:v>
                </c:pt>
                <c:pt idx="8">
                  <c:v>8.6348221241579204E-3</c:v>
                </c:pt>
                <c:pt idx="9">
                  <c:v>1.1822973249622001E-2</c:v>
                </c:pt>
                <c:pt idx="10">
                  <c:v>1.56605223601744E-2</c:v>
                </c:pt>
                <c:pt idx="11">
                  <c:v>2.0194849372204799E-2</c:v>
                </c:pt>
                <c:pt idx="12">
                  <c:v>2.5471780465765499E-2</c:v>
                </c:pt>
                <c:pt idx="13">
                  <c:v>3.1535774580951297E-2</c:v>
                </c:pt>
                <c:pt idx="14">
                  <c:v>3.84300738875447E-2</c:v>
                </c:pt>
                <c:pt idx="15">
                  <c:v>4.6196827427580099E-2</c:v>
                </c:pt>
                <c:pt idx="16">
                  <c:v>5.4877194289253299E-2</c:v>
                </c:pt>
                <c:pt idx="17">
                  <c:v>6.4511430838918096E-2</c:v>
                </c:pt>
                <c:pt idx="18">
                  <c:v>7.5138965315909897E-2</c:v>
                </c:pt>
                <c:pt idx="19">
                  <c:v>8.6798462255554001E-2</c:v>
                </c:pt>
                <c:pt idx="20">
                  <c:v>9.95278786144419E-2</c:v>
                </c:pt>
                <c:pt idx="21">
                  <c:v>0.113364513046312</c:v>
                </c:pt>
                <c:pt idx="22">
                  <c:v>0.12834504946432401</c:v>
                </c:pt>
                <c:pt idx="23">
                  <c:v>0.14450559579208999</c:v>
                </c:pt>
                <c:pt idx="24">
                  <c:v>0.16188171862884099</c:v>
                </c:pt>
                <c:pt idx="25">
                  <c:v>0.18050847441796</c:v>
                </c:pt>
                <c:pt idx="26">
                  <c:v>0.20042043760220801</c:v>
                </c:pt>
                <c:pt idx="27">
                  <c:v>0.221651726165497</c:v>
                </c:pt>
                <c:pt idx="28">
                  <c:v>0.244236024894702</c:v>
                </c:pt>
                <c:pt idx="29">
                  <c:v>0.26820660664170498</c:v>
                </c:pt>
                <c:pt idx="30">
                  <c:v>0.29359635182266802</c:v>
                </c:pt>
                <c:pt idx="31">
                  <c:v>0.320437766356231</c:v>
                </c:pt>
                <c:pt idx="32">
                  <c:v>0.34876299821336998</c:v>
                </c:pt>
                <c:pt idx="33">
                  <c:v>0.378603852727527</c:v>
                </c:pt>
                <c:pt idx="34">
                  <c:v>0.40999180679362102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42-4AF1-B1DF-B6B26231F23A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Report!$P$9:$P$42</c:f>
              <c:numCache>
                <c:formatCode>0.000</c:formatCode>
                <c:ptCount val="34"/>
                <c:pt idx="0">
                  <c:v>0.2</c:v>
                </c:pt>
                <c:pt idx="1">
                  <c:v>0.217147058823529</c:v>
                </c:pt>
                <c:pt idx="2">
                  <c:v>0.23429411764705901</c:v>
                </c:pt>
                <c:pt idx="3">
                  <c:v>0.251441176470588</c:v>
                </c:pt>
                <c:pt idx="4">
                  <c:v>0.26858823529411802</c:v>
                </c:pt>
                <c:pt idx="5">
                  <c:v>0.28573529411764698</c:v>
                </c:pt>
                <c:pt idx="6">
                  <c:v>0.30288235294117599</c:v>
                </c:pt>
                <c:pt idx="7">
                  <c:v>0.32002941176470601</c:v>
                </c:pt>
                <c:pt idx="8">
                  <c:v>0.33717647058823502</c:v>
                </c:pt>
                <c:pt idx="9">
                  <c:v>0.35432352941176498</c:v>
                </c:pt>
                <c:pt idx="10">
                  <c:v>0.371470588235294</c:v>
                </c:pt>
                <c:pt idx="11">
                  <c:v>0.38861764705882401</c:v>
                </c:pt>
                <c:pt idx="12">
                  <c:v>0.40576470588235303</c:v>
                </c:pt>
                <c:pt idx="13">
                  <c:v>0.42291176470588199</c:v>
                </c:pt>
                <c:pt idx="14">
                  <c:v>0.440058823529412</c:v>
                </c:pt>
                <c:pt idx="15">
                  <c:v>0.45720588235294102</c:v>
                </c:pt>
                <c:pt idx="16">
                  <c:v>0.47435294117647098</c:v>
                </c:pt>
                <c:pt idx="17">
                  <c:v>0.49149999999999999</c:v>
                </c:pt>
                <c:pt idx="18">
                  <c:v>0.50864705882352901</c:v>
                </c:pt>
                <c:pt idx="19">
                  <c:v>0.52579411764705897</c:v>
                </c:pt>
                <c:pt idx="20">
                  <c:v>0.54294117647058804</c:v>
                </c:pt>
                <c:pt idx="21">
                  <c:v>0.560088235294118</c:v>
                </c:pt>
                <c:pt idx="22">
                  <c:v>0.57723529411764696</c:v>
                </c:pt>
                <c:pt idx="23">
                  <c:v>0.59438235294117603</c:v>
                </c:pt>
                <c:pt idx="24">
                  <c:v>0.61152941176470599</c:v>
                </c:pt>
                <c:pt idx="25">
                  <c:v>0.62867647058823495</c:v>
                </c:pt>
                <c:pt idx="26">
                  <c:v>0.64582352941176502</c:v>
                </c:pt>
                <c:pt idx="27">
                  <c:v>0.66297058823529398</c:v>
                </c:pt>
                <c:pt idx="28">
                  <c:v>0.68011764705882305</c:v>
                </c:pt>
                <c:pt idx="29">
                  <c:v>0.69726470588235301</c:v>
                </c:pt>
                <c:pt idx="30">
                  <c:v>0.71441176470588197</c:v>
                </c:pt>
                <c:pt idx="31">
                  <c:v>0.73155882352941204</c:v>
                </c:pt>
                <c:pt idx="32">
                  <c:v>0.748705882352941</c:v>
                </c:pt>
                <c:pt idx="33">
                  <c:v>0.76585294117647096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0.4</c:v>
                </c:pt>
                <c:pt idx="1">
                  <c:v>0.37878864089955999</c:v>
                </c:pt>
                <c:pt idx="2">
                  <c:v>0.358101133460066</c:v>
                </c:pt>
                <c:pt idx="3">
                  <c:v>0.33794030432726202</c:v>
                </c:pt>
                <c:pt idx="4">
                  <c:v>0.31830908591901902</c:v>
                </c:pt>
                <c:pt idx="5">
                  <c:v>0.299210523995179</c:v>
                </c:pt>
                <c:pt idx="6">
                  <c:v>0.28064778604537199</c:v>
                </c:pt>
                <c:pt idx="7">
                  <c:v>0.262624170615188</c:v>
                </c:pt>
                <c:pt idx="8">
                  <c:v>0.24514311771382499</c:v>
                </c:pt>
                <c:pt idx="9">
                  <c:v>0.22820822047441999</c:v>
                </c:pt>
                <c:pt idx="10">
                  <c:v>0.21182323827322999</c:v>
                </c:pt>
                <c:pt idx="11">
                  <c:v>0.19599211155761101</c:v>
                </c:pt>
                <c:pt idx="12">
                  <c:v>0.18071897868813599</c:v>
                </c:pt>
                <c:pt idx="13">
                  <c:v>0.16600819517085499</c:v>
                </c:pt>
                <c:pt idx="14">
                  <c:v>0.151864355746857</c:v>
                </c:pt>
                <c:pt idx="15">
                  <c:v>0.13829231992507601</c:v>
                </c:pt>
                <c:pt idx="16">
                  <c:v>0.12529724170102599</c:v>
                </c:pt>
                <c:pt idx="17">
                  <c:v>0.11288460441367</c:v>
                </c:pt>
                <c:pt idx="18">
                  <c:v>0.101060261976816</c:v>
                </c:pt>
                <c:pt idx="19">
                  <c:v>8.9830488113113699E-2</c:v>
                </c:pt>
                <c:pt idx="20">
                  <c:v>7.9202035768260307E-2</c:v>
                </c:pt>
                <c:pt idx="21">
                  <c:v>6.9182209669647401E-2</c:v>
                </c:pt>
                <c:pt idx="22">
                  <c:v>5.9778956145240397E-2</c:v>
                </c:pt>
                <c:pt idx="23">
                  <c:v>5.1000976048131898E-2</c:v>
                </c:pt>
                <c:pt idx="24">
                  <c:v>4.2857869307552102E-2</c:v>
                </c:pt>
                <c:pt idx="25">
                  <c:v>3.5360323908860999E-2</c:v>
                </c:pt>
                <c:pt idx="26">
                  <c:v>2.8520369237986998E-2</c:v>
                </c:pt>
                <c:pt idx="27">
                  <c:v>2.23517261911436E-2</c:v>
                </c:pt>
                <c:pt idx="28">
                  <c:v>1.6870309541793999E-2</c:v>
                </c:pt>
                <c:pt idx="29">
                  <c:v>1.20949840569895E-2</c:v>
                </c:pt>
                <c:pt idx="30">
                  <c:v>8.0487764979049296E-3</c:v>
                </c:pt>
                <c:pt idx="31">
                  <c:v>4.7609955474039603E-3</c:v>
                </c:pt>
                <c:pt idx="32">
                  <c:v>2.27145737745011E-3</c:v>
                </c:pt>
                <c:pt idx="33">
                  <c:v>6.4103141873992199E-4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42-4AF1-B1DF-B6B26231F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Report!$P$8</c:f>
              <c:strCache>
                <c:ptCount val="1"/>
                <c:pt idx="0">
                  <c:v>Sat  water</c:v>
                </c:pt>
              </c:strCache>
            </c:strRef>
          </c:tx>
          <c:layout>
            <c:manualLayout>
              <c:xMode val="edge"/>
              <c:yMode val="edge"/>
              <c:x val="0.41125699550711092"/>
              <c:y val="0.11638324375859108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/>
              <a:t>relative</a:t>
            </a:r>
            <a:r>
              <a:rPr lang="en-US" sz="1400" baseline="0"/>
              <a:t> permeability</a:t>
            </a:r>
            <a:endParaRPr lang="en-US" sz="1400"/>
          </a:p>
        </c:rich>
      </c:tx>
      <c:layout>
        <c:manualLayout>
          <c:xMode val="edge"/>
          <c:yMode val="edge"/>
          <c:x val="0.26300523474898307"/>
          <c:y val="1.18510510939775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14152743470098"/>
          <c:y val="0.26006566871859593"/>
          <c:w val="0.818814295905397"/>
          <c:h val="0.7060079743004937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Report!$M$13</c:f>
              <c:strCache>
                <c:ptCount val="1"/>
                <c:pt idx="0">
                  <c:v>Kr  water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Report!$L$14:$L$32</c:f>
              <c:numCache>
                <c:formatCode>0.0000</c:formatCode>
                <c:ptCount val="19"/>
                <c:pt idx="0">
                  <c:v>0.8</c:v>
                </c:pt>
                <c:pt idx="1">
                  <c:v>0.65600000000000003</c:v>
                </c:pt>
                <c:pt idx="2">
                  <c:v>0.60499999999999998</c:v>
                </c:pt>
                <c:pt idx="3">
                  <c:v>0.55699999999999994</c:v>
                </c:pt>
                <c:pt idx="4">
                  <c:v>0.495</c:v>
                </c:pt>
                <c:pt idx="5">
                  <c:v>0.31399999999999995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xVal>
          <c:yVal>
            <c:numRef>
              <c:f>Report!$M$14:$M$32</c:f>
              <c:numCache>
                <c:formatCode>0.0000</c:formatCode>
                <c:ptCount val="19"/>
                <c:pt idx="0">
                  <c:v>0</c:v>
                </c:pt>
                <c:pt idx="1">
                  <c:v>1.13062805435821E-2</c:v>
                </c:pt>
                <c:pt idx="2">
                  <c:v>2.37515819266555E-2</c:v>
                </c:pt>
                <c:pt idx="3">
                  <c:v>4.1034030699547197E-2</c:v>
                </c:pt>
                <c:pt idx="4">
                  <c:v>7.2134433999472405E-2</c:v>
                </c:pt>
                <c:pt idx="5">
                  <c:v>0.20873943855392499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42-4A16-96D6-BBFAE2A5A113}"/>
            </c:ext>
          </c:extLst>
        </c:ser>
        <c:ser>
          <c:idx val="3"/>
          <c:order val="1"/>
          <c:tx>
            <c:strRef>
              <c:f>Report!$N$13</c:f>
              <c:strCache>
                <c:ptCount val="1"/>
                <c:pt idx="0">
                  <c:v>Kr  oil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Report!$L$14:$L$35</c:f>
              <c:numCache>
                <c:formatCode>0.0000</c:formatCode>
                <c:ptCount val="22"/>
                <c:pt idx="0">
                  <c:v>0.8</c:v>
                </c:pt>
                <c:pt idx="1">
                  <c:v>0.65600000000000003</c:v>
                </c:pt>
                <c:pt idx="2">
                  <c:v>0.60499999999999998</c:v>
                </c:pt>
                <c:pt idx="3">
                  <c:v>0.55699999999999994</c:v>
                </c:pt>
                <c:pt idx="4">
                  <c:v>0.495</c:v>
                </c:pt>
                <c:pt idx="5">
                  <c:v>0.31399999999999995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xVal>
          <c:yVal>
            <c:numRef>
              <c:f>Report!$N$14:$N$35</c:f>
              <c:numCache>
                <c:formatCode>0.0000</c:formatCode>
                <c:ptCount val="22"/>
                <c:pt idx="0">
                  <c:v>0.39143204748053401</c:v>
                </c:pt>
                <c:pt idx="1">
                  <c:v>0.22612561087164201</c:v>
                </c:pt>
                <c:pt idx="2">
                  <c:v>0.178136864449916</c:v>
                </c:pt>
                <c:pt idx="3">
                  <c:v>0.136780102331824</c:v>
                </c:pt>
                <c:pt idx="4">
                  <c:v>9.0168042499340406E-2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42-4A16-96D6-BBFAE2A5A113}"/>
            </c:ext>
          </c:extLst>
        </c:ser>
        <c:ser>
          <c:idx val="6"/>
          <c:order val="2"/>
          <c:spPr>
            <a:ln w="2857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Report!$Q$9:$Q$43</c:f>
              <c:numCache>
                <c:formatCode>0.000</c:formatCode>
                <c:ptCount val="35"/>
                <c:pt idx="0">
                  <c:v>0.8</c:v>
                </c:pt>
                <c:pt idx="1">
                  <c:v>0.78285294117647097</c:v>
                </c:pt>
                <c:pt idx="2">
                  <c:v>0.76570588235294101</c:v>
                </c:pt>
                <c:pt idx="3">
                  <c:v>0.74855882352941205</c:v>
                </c:pt>
                <c:pt idx="4">
                  <c:v>0.73141176470588198</c:v>
                </c:pt>
                <c:pt idx="5">
                  <c:v>0.71426470588235302</c:v>
                </c:pt>
                <c:pt idx="6">
                  <c:v>0.69711764705882406</c:v>
                </c:pt>
                <c:pt idx="7">
                  <c:v>0.67997058823529399</c:v>
                </c:pt>
                <c:pt idx="8">
                  <c:v>0.66282352941176503</c:v>
                </c:pt>
                <c:pt idx="9">
                  <c:v>0.64567647058823496</c:v>
                </c:pt>
                <c:pt idx="10">
                  <c:v>0.628529411764706</c:v>
                </c:pt>
                <c:pt idx="11">
                  <c:v>0.61138235294117593</c:v>
                </c:pt>
                <c:pt idx="12">
                  <c:v>0.59423529411764697</c:v>
                </c:pt>
                <c:pt idx="13">
                  <c:v>0.57708823529411801</c:v>
                </c:pt>
                <c:pt idx="14">
                  <c:v>0.55994117647058794</c:v>
                </c:pt>
                <c:pt idx="15">
                  <c:v>0.54279411764705898</c:v>
                </c:pt>
                <c:pt idx="16">
                  <c:v>0.52564705882352902</c:v>
                </c:pt>
                <c:pt idx="17">
                  <c:v>0.50849999999999995</c:v>
                </c:pt>
                <c:pt idx="18">
                  <c:v>0.49135294117647099</c:v>
                </c:pt>
                <c:pt idx="19">
                  <c:v>0.47420588235294103</c:v>
                </c:pt>
                <c:pt idx="20">
                  <c:v>0.45705882352941196</c:v>
                </c:pt>
                <c:pt idx="21">
                  <c:v>0.439911764705882</c:v>
                </c:pt>
                <c:pt idx="22">
                  <c:v>0.42276470588235304</c:v>
                </c:pt>
                <c:pt idx="23">
                  <c:v>0.40561764705882397</c:v>
                </c:pt>
                <c:pt idx="24">
                  <c:v>0.38847058823529401</c:v>
                </c:pt>
                <c:pt idx="25">
                  <c:v>0.37132352941176505</c:v>
                </c:pt>
                <c:pt idx="26">
                  <c:v>0.35417647058823498</c:v>
                </c:pt>
                <c:pt idx="27">
                  <c:v>0.33702941176470602</c:v>
                </c:pt>
                <c:pt idx="28">
                  <c:v>0.31988235294117695</c:v>
                </c:pt>
                <c:pt idx="29">
                  <c:v>0.30273529411764699</c:v>
                </c:pt>
                <c:pt idx="30">
                  <c:v>0.28558823529411803</c:v>
                </c:pt>
                <c:pt idx="31">
                  <c:v>0.26844117647058796</c:v>
                </c:pt>
                <c:pt idx="32">
                  <c:v>0.251294117647059</c:v>
                </c:pt>
                <c:pt idx="33">
                  <c:v>0.23414705882352904</c:v>
                </c:pt>
                <c:pt idx="34">
                  <c:v>0.21699999999999997</c:v>
                </c:pt>
              </c:numCache>
            </c:numRef>
          </c:xVal>
          <c:yVal>
            <c:numRef>
              <c:f>Report!$S$9:$S$43</c:f>
              <c:numCache>
                <c:formatCode>0.00E+00</c:formatCode>
                <c:ptCount val="35"/>
                <c:pt idx="0">
                  <c:v>0</c:v>
                </c:pt>
                <c:pt idx="1">
                  <c:v>3.3638597876387103E-5</c:v>
                </c:pt>
                <c:pt idx="2">
                  <c:v>2.1378458580124899E-4</c:v>
                </c:pt>
                <c:pt idx="3">
                  <c:v>6.3064113634246697E-4</c:v>
                </c:pt>
                <c:pt idx="4">
                  <c:v>1.3586728345266099E-3</c:v>
                </c:pt>
                <c:pt idx="5">
                  <c:v>2.4641534011148498E-3</c:v>
                </c:pt>
                <c:pt idx="6">
                  <c:v>4.0079361992921298E-3</c:v>
                </c:pt>
                <c:pt idx="7">
                  <c:v>6.0468990176157497E-3</c:v>
                </c:pt>
                <c:pt idx="8">
                  <c:v>8.6348221241579204E-3</c:v>
                </c:pt>
                <c:pt idx="9">
                  <c:v>1.1822973249622001E-2</c:v>
                </c:pt>
                <c:pt idx="10">
                  <c:v>1.56605223601744E-2</c:v>
                </c:pt>
                <c:pt idx="11">
                  <c:v>2.0194849372204799E-2</c:v>
                </c:pt>
                <c:pt idx="12">
                  <c:v>2.5471780465765499E-2</c:v>
                </c:pt>
                <c:pt idx="13">
                  <c:v>3.1535774580951297E-2</c:v>
                </c:pt>
                <c:pt idx="14">
                  <c:v>3.84300738875447E-2</c:v>
                </c:pt>
                <c:pt idx="15">
                  <c:v>4.6196827427580099E-2</c:v>
                </c:pt>
                <c:pt idx="16">
                  <c:v>5.4877194289253299E-2</c:v>
                </c:pt>
                <c:pt idx="17">
                  <c:v>6.4511430838918096E-2</c:v>
                </c:pt>
                <c:pt idx="18">
                  <c:v>7.5138965315909897E-2</c:v>
                </c:pt>
                <c:pt idx="19">
                  <c:v>8.6798462255554001E-2</c:v>
                </c:pt>
                <c:pt idx="20">
                  <c:v>9.95278786144419E-2</c:v>
                </c:pt>
                <c:pt idx="21">
                  <c:v>0.113364513046312</c:v>
                </c:pt>
                <c:pt idx="22">
                  <c:v>0.12834504946432401</c:v>
                </c:pt>
                <c:pt idx="23">
                  <c:v>0.14450559579208999</c:v>
                </c:pt>
                <c:pt idx="24">
                  <c:v>0.16188171862884099</c:v>
                </c:pt>
                <c:pt idx="25">
                  <c:v>0.18050847441796</c:v>
                </c:pt>
                <c:pt idx="26">
                  <c:v>0.20042043760220801</c:v>
                </c:pt>
                <c:pt idx="27">
                  <c:v>0.221651726165497</c:v>
                </c:pt>
                <c:pt idx="28">
                  <c:v>0.244236024894702</c:v>
                </c:pt>
                <c:pt idx="29">
                  <c:v>0.26820660664170498</c:v>
                </c:pt>
                <c:pt idx="30">
                  <c:v>0.29359635182266802</c:v>
                </c:pt>
                <c:pt idx="31">
                  <c:v>0.320437766356231</c:v>
                </c:pt>
                <c:pt idx="32">
                  <c:v>0.34876299821336998</c:v>
                </c:pt>
                <c:pt idx="33">
                  <c:v>0.378603852727527</c:v>
                </c:pt>
                <c:pt idx="34">
                  <c:v>0.40999180679362102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42-4A16-96D6-BBFAE2A5A113}"/>
            </c:ext>
          </c:extLst>
        </c:ser>
        <c:ser>
          <c:idx val="7"/>
          <c:order val="3"/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Report!$Q$9:$Q$42</c:f>
              <c:numCache>
                <c:formatCode>0.000</c:formatCode>
                <c:ptCount val="34"/>
                <c:pt idx="0">
                  <c:v>0.8</c:v>
                </c:pt>
                <c:pt idx="1">
                  <c:v>0.78285294117647097</c:v>
                </c:pt>
                <c:pt idx="2">
                  <c:v>0.76570588235294101</c:v>
                </c:pt>
                <c:pt idx="3">
                  <c:v>0.74855882352941205</c:v>
                </c:pt>
                <c:pt idx="4">
                  <c:v>0.73141176470588198</c:v>
                </c:pt>
                <c:pt idx="5">
                  <c:v>0.71426470588235302</c:v>
                </c:pt>
                <c:pt idx="6">
                  <c:v>0.69711764705882406</c:v>
                </c:pt>
                <c:pt idx="7">
                  <c:v>0.67997058823529399</c:v>
                </c:pt>
                <c:pt idx="8">
                  <c:v>0.66282352941176503</c:v>
                </c:pt>
                <c:pt idx="9">
                  <c:v>0.64567647058823496</c:v>
                </c:pt>
                <c:pt idx="10">
                  <c:v>0.628529411764706</c:v>
                </c:pt>
                <c:pt idx="11">
                  <c:v>0.61138235294117593</c:v>
                </c:pt>
                <c:pt idx="12">
                  <c:v>0.59423529411764697</c:v>
                </c:pt>
                <c:pt idx="13">
                  <c:v>0.57708823529411801</c:v>
                </c:pt>
                <c:pt idx="14">
                  <c:v>0.55994117647058794</c:v>
                </c:pt>
                <c:pt idx="15">
                  <c:v>0.54279411764705898</c:v>
                </c:pt>
                <c:pt idx="16">
                  <c:v>0.52564705882352902</c:v>
                </c:pt>
                <c:pt idx="17">
                  <c:v>0.50849999999999995</c:v>
                </c:pt>
                <c:pt idx="18">
                  <c:v>0.49135294117647099</c:v>
                </c:pt>
                <c:pt idx="19">
                  <c:v>0.47420588235294103</c:v>
                </c:pt>
                <c:pt idx="20">
                  <c:v>0.45705882352941196</c:v>
                </c:pt>
                <c:pt idx="21">
                  <c:v>0.439911764705882</c:v>
                </c:pt>
                <c:pt idx="22">
                  <c:v>0.42276470588235304</c:v>
                </c:pt>
                <c:pt idx="23">
                  <c:v>0.40561764705882397</c:v>
                </c:pt>
                <c:pt idx="24">
                  <c:v>0.38847058823529401</c:v>
                </c:pt>
                <c:pt idx="25">
                  <c:v>0.37132352941176505</c:v>
                </c:pt>
                <c:pt idx="26">
                  <c:v>0.35417647058823498</c:v>
                </c:pt>
                <c:pt idx="27">
                  <c:v>0.33702941176470602</c:v>
                </c:pt>
                <c:pt idx="28">
                  <c:v>0.31988235294117695</c:v>
                </c:pt>
                <c:pt idx="29">
                  <c:v>0.30273529411764699</c:v>
                </c:pt>
                <c:pt idx="30">
                  <c:v>0.28558823529411803</c:v>
                </c:pt>
                <c:pt idx="31">
                  <c:v>0.26844117647058796</c:v>
                </c:pt>
                <c:pt idx="32">
                  <c:v>0.251294117647059</c:v>
                </c:pt>
                <c:pt idx="33">
                  <c:v>0.23414705882352904</c:v>
                </c:pt>
              </c:numCache>
            </c:numRef>
          </c:xVal>
          <c:yVal>
            <c:numRef>
              <c:f>Report!$T$9:$T$43</c:f>
              <c:numCache>
                <c:formatCode>0.00E+00</c:formatCode>
                <c:ptCount val="35"/>
                <c:pt idx="0">
                  <c:v>0.4</c:v>
                </c:pt>
                <c:pt idx="1">
                  <c:v>0.37878864089955999</c:v>
                </c:pt>
                <c:pt idx="2">
                  <c:v>0.358101133460066</c:v>
                </c:pt>
                <c:pt idx="3">
                  <c:v>0.33794030432726202</c:v>
                </c:pt>
                <c:pt idx="4">
                  <c:v>0.31830908591901902</c:v>
                </c:pt>
                <c:pt idx="5">
                  <c:v>0.299210523995179</c:v>
                </c:pt>
                <c:pt idx="6">
                  <c:v>0.28064778604537199</c:v>
                </c:pt>
                <c:pt idx="7">
                  <c:v>0.262624170615188</c:v>
                </c:pt>
                <c:pt idx="8">
                  <c:v>0.24514311771382499</c:v>
                </c:pt>
                <c:pt idx="9">
                  <c:v>0.22820822047441999</c:v>
                </c:pt>
                <c:pt idx="10">
                  <c:v>0.21182323827322999</c:v>
                </c:pt>
                <c:pt idx="11">
                  <c:v>0.19599211155761101</c:v>
                </c:pt>
                <c:pt idx="12">
                  <c:v>0.18071897868813599</c:v>
                </c:pt>
                <c:pt idx="13">
                  <c:v>0.16600819517085499</c:v>
                </c:pt>
                <c:pt idx="14">
                  <c:v>0.151864355746857</c:v>
                </c:pt>
                <c:pt idx="15">
                  <c:v>0.13829231992507601</c:v>
                </c:pt>
                <c:pt idx="16">
                  <c:v>0.12529724170102599</c:v>
                </c:pt>
                <c:pt idx="17">
                  <c:v>0.11288460441367</c:v>
                </c:pt>
                <c:pt idx="18">
                  <c:v>0.101060261976816</c:v>
                </c:pt>
                <c:pt idx="19">
                  <c:v>8.9830488113113699E-2</c:v>
                </c:pt>
                <c:pt idx="20">
                  <c:v>7.9202035768260307E-2</c:v>
                </c:pt>
                <c:pt idx="21">
                  <c:v>6.9182209669647401E-2</c:v>
                </c:pt>
                <c:pt idx="22">
                  <c:v>5.9778956145240397E-2</c:v>
                </c:pt>
                <c:pt idx="23">
                  <c:v>5.1000976048131898E-2</c:v>
                </c:pt>
                <c:pt idx="24">
                  <c:v>4.2857869307552102E-2</c:v>
                </c:pt>
                <c:pt idx="25">
                  <c:v>3.5360323908860999E-2</c:v>
                </c:pt>
                <c:pt idx="26">
                  <c:v>2.8520369237986998E-2</c:v>
                </c:pt>
                <c:pt idx="27">
                  <c:v>2.23517261911436E-2</c:v>
                </c:pt>
                <c:pt idx="28">
                  <c:v>1.6870309541793999E-2</c:v>
                </c:pt>
                <c:pt idx="29">
                  <c:v>1.20949840569895E-2</c:v>
                </c:pt>
                <c:pt idx="30">
                  <c:v>8.0487764979049296E-3</c:v>
                </c:pt>
                <c:pt idx="31">
                  <c:v>4.7609955474039603E-3</c:v>
                </c:pt>
                <c:pt idx="32">
                  <c:v>2.27145737745011E-3</c:v>
                </c:pt>
                <c:pt idx="33">
                  <c:v>6.4103141873992199E-4</c:v>
                </c:pt>
                <c:pt idx="3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42-4A16-96D6-BBFAE2A5A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24320"/>
        <c:axId val="83235584"/>
      </c:scatterChart>
      <c:valAx>
        <c:axId val="74824320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Report!$Q$8</c:f>
              <c:strCache>
                <c:ptCount val="1"/>
                <c:pt idx="0">
                  <c:v>Sat  oil</c:v>
                </c:pt>
              </c:strCache>
            </c:strRef>
          </c:tx>
          <c:layout>
            <c:manualLayout>
              <c:xMode val="edge"/>
              <c:yMode val="edge"/>
              <c:x val="0.36499010743058807"/>
              <c:y val="9.2069795550064643E-2"/>
            </c:manualLayout>
          </c:layout>
          <c:overlay val="0"/>
          <c:txPr>
            <a:bodyPr/>
            <a:lstStyle/>
            <a:p>
              <a:pPr>
                <a:defRPr lang="en-US" sz="1200"/>
              </a:pPr>
              <a:endParaRPr lang="fr-FR"/>
            </a:p>
          </c:txPr>
        </c:title>
        <c:numFmt formatCode="0.0" sourceLinked="0"/>
        <c:majorTickMark val="out"/>
        <c:minorTickMark val="none"/>
        <c:tickLblPos val="high"/>
        <c:txPr>
          <a:bodyPr/>
          <a:lstStyle/>
          <a:p>
            <a:pPr>
              <a:defRPr lang="en-US"/>
            </a:pPr>
            <a:endParaRPr lang="fr-FR"/>
          </a:p>
        </c:txPr>
        <c:crossAx val="83235584"/>
        <c:crosses val="autoZero"/>
        <c:crossBetween val="midCat"/>
        <c:majorUnit val="0.2"/>
      </c:valAx>
      <c:valAx>
        <c:axId val="83235584"/>
        <c:scaling>
          <c:logBase val="10"/>
          <c:orientation val="minMax"/>
          <c:max val="1"/>
          <c:min val="1.0000000000000004E-5"/>
        </c:scaling>
        <c:delete val="0"/>
        <c:axPos val="l"/>
        <c:majorGridlines/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74824320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>
      <c:oddFooter>&amp;R&amp;P/&amp;N</c:oddFooter>
    </c:headerFooter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6.png"/><Relationship Id="rId3" Type="http://schemas.openxmlformats.org/officeDocument/2006/relationships/chart" Target="../charts/chart3.xml"/><Relationship Id="rId7" Type="http://schemas.openxmlformats.org/officeDocument/2006/relationships/image" Target="../media/image3.jpeg"/><Relationship Id="rId12" Type="http://schemas.openxmlformats.org/officeDocument/2006/relationships/image" Target="../media/image5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11" Type="http://schemas.openxmlformats.org/officeDocument/2006/relationships/image" Target="../media/image4.emf"/><Relationship Id="rId5" Type="http://schemas.openxmlformats.org/officeDocument/2006/relationships/image" Target="../media/image2.jpeg"/><Relationship Id="rId10" Type="http://schemas.openxmlformats.org/officeDocument/2006/relationships/chart" Target="../charts/chart7.xml"/><Relationship Id="rId4" Type="http://schemas.openxmlformats.org/officeDocument/2006/relationships/image" Target="../media/image1.jpeg"/><Relationship Id="rId9" Type="http://schemas.openxmlformats.org/officeDocument/2006/relationships/chart" Target="../charts/chart6.xml"/><Relationship Id="rId1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182338</xdr:colOff>
      <xdr:row>7</xdr:row>
      <xdr:rowOff>28487</xdr:rowOff>
    </xdr:from>
    <xdr:to>
      <xdr:col>24</xdr:col>
      <xdr:colOff>743486</xdr:colOff>
      <xdr:row>22</xdr:row>
      <xdr:rowOff>45919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312564</xdr:colOff>
      <xdr:row>6</xdr:row>
      <xdr:rowOff>70658</xdr:rowOff>
    </xdr:from>
    <xdr:to>
      <xdr:col>36</xdr:col>
      <xdr:colOff>522114</xdr:colOff>
      <xdr:row>23</xdr:row>
      <xdr:rowOff>134223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32845</xdr:colOff>
      <xdr:row>0</xdr:row>
      <xdr:rowOff>2</xdr:rowOff>
    </xdr:from>
    <xdr:to>
      <xdr:col>22</xdr:col>
      <xdr:colOff>566245</xdr:colOff>
      <xdr:row>4</xdr:row>
      <xdr:rowOff>75298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13816724" y="2"/>
          <a:ext cx="1354521" cy="830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fr-F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endParaRPr lang="en-US" altLang="en-US" sz="1800"/>
        </a:p>
      </xdr:txBody>
    </xdr:sp>
    <xdr:clientData/>
  </xdr:twoCellAnchor>
  <xdr:twoCellAnchor>
    <xdr:from>
      <xdr:col>29</xdr:col>
      <xdr:colOff>190713</xdr:colOff>
      <xdr:row>25</xdr:row>
      <xdr:rowOff>163229</xdr:rowOff>
    </xdr:from>
    <xdr:to>
      <xdr:col>36</xdr:col>
      <xdr:colOff>401091</xdr:colOff>
      <xdr:row>43</xdr:row>
      <xdr:rowOff>66836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3296E24-2C44-44CC-B291-A2682EA7F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728871</xdr:colOff>
      <xdr:row>2</xdr:row>
      <xdr:rowOff>173951</xdr:rowOff>
    </xdr:to>
    <xdr:pic>
      <xdr:nvPicPr>
        <xdr:cNvPr id="3" name="Image 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B26A550F-1D0E-40A2-84AF-2E470F7C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48513</xdr:colOff>
      <xdr:row>2</xdr:row>
      <xdr:rowOff>173950</xdr:rowOff>
    </xdr:to>
    <xdr:pic>
      <xdr:nvPicPr>
        <xdr:cNvPr id="23" name="Image 2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FAA6AF17-9DAE-4DFC-A604-D32369498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0217" y="0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76638</xdr:colOff>
      <xdr:row>0</xdr:row>
      <xdr:rowOff>10949</xdr:rowOff>
    </xdr:from>
    <xdr:to>
      <xdr:col>21</xdr:col>
      <xdr:colOff>805508</xdr:colOff>
      <xdr:row>2</xdr:row>
      <xdr:rowOff>184899</xdr:rowOff>
    </xdr:to>
    <xdr:pic>
      <xdr:nvPicPr>
        <xdr:cNvPr id="27" name="Image 26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1AA2114-94C0-41F0-B997-0FF7891F9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0517" y="10949"/>
          <a:ext cx="728870" cy="557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29</xdr:col>
      <xdr:colOff>74543</xdr:colOff>
      <xdr:row>0</xdr:row>
      <xdr:rowOff>49695</xdr:rowOff>
    </xdr:from>
    <xdr:to>
      <xdr:col>30</xdr:col>
      <xdr:colOff>3313</xdr:colOff>
      <xdr:row>3</xdr:row>
      <xdr:rowOff>33145</xdr:rowOff>
    </xdr:to>
    <xdr:pic>
      <xdr:nvPicPr>
        <xdr:cNvPr id="30" name="Image 29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968F380D-1CB7-48D0-9226-AFE3C0A72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0" y="49695"/>
          <a:ext cx="728870" cy="563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99069</xdr:colOff>
      <xdr:row>0</xdr:row>
      <xdr:rowOff>49695</xdr:rowOff>
    </xdr:from>
    <xdr:to>
      <xdr:col>38</xdr:col>
      <xdr:colOff>11510</xdr:colOff>
      <xdr:row>3</xdr:row>
      <xdr:rowOff>33145</xdr:rowOff>
    </xdr:to>
    <xdr:pic>
      <xdr:nvPicPr>
        <xdr:cNvPr id="8" name="Image 7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E7F7901F-65F3-442B-94C8-C9F2684E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05140" y="49695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37</xdr:col>
      <xdr:colOff>110756</xdr:colOff>
      <xdr:row>7</xdr:row>
      <xdr:rowOff>168829</xdr:rowOff>
    </xdr:from>
    <xdr:to>
      <xdr:col>41</xdr:col>
      <xdr:colOff>340322</xdr:colOff>
      <xdr:row>26</xdr:row>
      <xdr:rowOff>77529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136FC242-9AA4-48A2-8E6A-B0A08CC606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45</xdr:col>
      <xdr:colOff>0</xdr:colOff>
      <xdr:row>0</xdr:row>
      <xdr:rowOff>0</xdr:rowOff>
    </xdr:from>
    <xdr:to>
      <xdr:col>45</xdr:col>
      <xdr:colOff>728870</xdr:colOff>
      <xdr:row>2</xdr:row>
      <xdr:rowOff>169002</xdr:rowOff>
    </xdr:to>
    <xdr:pic>
      <xdr:nvPicPr>
        <xdr:cNvPr id="13" name="Image 1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A5541A8C-157C-4190-9684-29247D6E9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0" y="0"/>
          <a:ext cx="728870" cy="552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231121</xdr:colOff>
      <xdr:row>23</xdr:row>
      <xdr:rowOff>56029</xdr:rowOff>
    </xdr:from>
    <xdr:to>
      <xdr:col>24</xdr:col>
      <xdr:colOff>792269</xdr:colOff>
      <xdr:row>38</xdr:row>
      <xdr:rowOff>122486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364CB5A1-AF26-4DCD-89CB-58197826C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154080</xdr:colOff>
      <xdr:row>7</xdr:row>
      <xdr:rowOff>42022</xdr:rowOff>
    </xdr:from>
    <xdr:to>
      <xdr:col>28</xdr:col>
      <xdr:colOff>715227</xdr:colOff>
      <xdr:row>22</xdr:row>
      <xdr:rowOff>59454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1ECC81B8-52BF-47C2-974C-8370A68FB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147077</xdr:colOff>
      <xdr:row>23</xdr:row>
      <xdr:rowOff>49025</xdr:rowOff>
    </xdr:from>
    <xdr:to>
      <xdr:col>28</xdr:col>
      <xdr:colOff>708224</xdr:colOff>
      <xdr:row>38</xdr:row>
      <xdr:rowOff>115482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2A2FA18E-FFF5-4507-9A44-03E721A86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45</xdr:col>
      <xdr:colOff>532280</xdr:colOff>
      <xdr:row>45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DE8F2A9-5F20-D7BF-E52B-BC036E2C5A1E}"/>
            </a:ext>
          </a:extLst>
        </xdr:cNvPr>
        <xdr:cNvSpPr txBox="1"/>
      </xdr:nvSpPr>
      <xdr:spPr>
        <a:xfrm>
          <a:off x="33974835" y="43135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kern="1200"/>
        </a:p>
      </xdr:txBody>
    </xdr:sp>
    <xdr:clientData/>
  </xdr:oneCellAnchor>
  <xdr:twoCellAnchor>
    <xdr:from>
      <xdr:col>45</xdr:col>
      <xdr:colOff>275424</xdr:colOff>
      <xdr:row>8</xdr:row>
      <xdr:rowOff>202944</xdr:rowOff>
    </xdr:from>
    <xdr:to>
      <xdr:col>52</xdr:col>
      <xdr:colOff>653460</xdr:colOff>
      <xdr:row>34</xdr:row>
      <xdr:rowOff>77530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D88DFE98-8C40-3FD0-712B-DC34367DDE3F}"/>
            </a:ext>
          </a:extLst>
        </xdr:cNvPr>
        <xdr:cNvSpPr txBox="1"/>
      </xdr:nvSpPr>
      <xdr:spPr>
        <a:xfrm>
          <a:off x="33745831" y="1786752"/>
          <a:ext cx="6115187" cy="52130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kern="1200"/>
            <a:t>- synthetic case for tutorial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analytical points are calculated assuming no capillary pressue and uniform sauration profiles</a:t>
          </a:r>
        </a:p>
        <a:p>
          <a:endParaRPr lang="fr-FR" sz="1100" b="0" i="0" u="none" strike="noStrike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- hystori matching using Corey function  and capillary pressure</a:t>
          </a:r>
          <a:endParaRPr lang="fr-F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fr-FR" sz="1100" kern="1200" baseline="0"/>
        </a:p>
        <a:p>
          <a:endParaRPr lang="fr-FR" sz="1100" kern="1200" baseline="0"/>
        </a:p>
        <a:p>
          <a:r>
            <a:rPr lang="fr-FR" sz="1100" kern="1200" baseline="0"/>
            <a:t>- .</a:t>
          </a:r>
          <a:endParaRPr lang="fr-FR" sz="1100" kern="1200"/>
        </a:p>
      </xdr:txBody>
    </xdr:sp>
    <xdr:clientData/>
  </xdr:twoCellAnchor>
  <xdr:twoCellAnchor editAs="oneCell">
    <xdr:from>
      <xdr:col>45</xdr:col>
      <xdr:colOff>221510</xdr:colOff>
      <xdr:row>40</xdr:row>
      <xdr:rowOff>1</xdr:rowOff>
    </xdr:from>
    <xdr:to>
      <xdr:col>47</xdr:col>
      <xdr:colOff>287964</xdr:colOff>
      <xdr:row>45</xdr:row>
      <xdr:rowOff>186154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39E5B4FF-EC63-458E-8D8B-72843FC09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3691917" y="8118402"/>
          <a:ext cx="1705640" cy="1218346"/>
        </a:xfrm>
        <a:prstGeom prst="rect">
          <a:avLst/>
        </a:prstGeom>
      </xdr:spPr>
    </xdr:pic>
    <xdr:clientData/>
  </xdr:twoCellAnchor>
  <xdr:twoCellAnchor>
    <xdr:from>
      <xdr:col>47</xdr:col>
      <xdr:colOff>575930</xdr:colOff>
      <xdr:row>38</xdr:row>
      <xdr:rowOff>121831</xdr:rowOff>
    </xdr:from>
    <xdr:to>
      <xdr:col>52</xdr:col>
      <xdr:colOff>498401</xdr:colOff>
      <xdr:row>45</xdr:row>
      <xdr:rowOff>88603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767E6E17-392C-D726-328C-AB51DD1CD2AD}"/>
            </a:ext>
          </a:extLst>
        </xdr:cNvPr>
        <xdr:cNvSpPr txBox="1"/>
      </xdr:nvSpPr>
      <xdr:spPr>
        <a:xfrm>
          <a:off x="35685523" y="7841511"/>
          <a:ext cx="4020436" cy="13844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600" b="1"/>
            <a:t>4 good</a:t>
          </a:r>
          <a:endParaRPr lang="fr-FR" sz="1600" b="1" kern="1200"/>
        </a:p>
      </xdr:txBody>
    </xdr:sp>
    <xdr:clientData/>
  </xdr:twoCellAnchor>
  <xdr:twoCellAnchor editAs="oneCell">
    <xdr:from>
      <xdr:col>53</xdr:col>
      <xdr:colOff>0</xdr:colOff>
      <xdr:row>0</xdr:row>
      <xdr:rowOff>0</xdr:rowOff>
    </xdr:from>
    <xdr:to>
      <xdr:col>53</xdr:col>
      <xdr:colOff>728870</xdr:colOff>
      <xdr:row>2</xdr:row>
      <xdr:rowOff>177566</xdr:rowOff>
    </xdr:to>
    <xdr:pic>
      <xdr:nvPicPr>
        <xdr:cNvPr id="33" name="Image 32" descr="Une image contenant Police, logo, Graphique, symbole&#10;&#10;Description générée automatiquement">
          <a:extLst>
            <a:ext uri="{FF2B5EF4-FFF2-40B4-BE49-F238E27FC236}">
              <a16:creationId xmlns:a16="http://schemas.microsoft.com/office/drawing/2014/main" id="{202565DA-4CC2-4227-9D87-C1EBBE416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9741" y="0"/>
          <a:ext cx="728870" cy="5607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722586</xdr:colOff>
      <xdr:row>0</xdr:row>
      <xdr:rowOff>54742</xdr:rowOff>
    </xdr:from>
    <xdr:to>
      <xdr:col>31</xdr:col>
      <xdr:colOff>674512</xdr:colOff>
      <xdr:row>3</xdr:row>
      <xdr:rowOff>131380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262DFD77-4354-8D93-4FD0-0E0148514F79}"/>
            </a:ext>
          </a:extLst>
        </xdr:cNvPr>
        <xdr:cNvSpPr/>
      </xdr:nvSpPr>
      <xdr:spPr>
        <a:xfrm>
          <a:off x="21896552" y="54742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2</xdr:col>
      <xdr:colOff>0</xdr:colOff>
      <xdr:row>0</xdr:row>
      <xdr:rowOff>76636</xdr:rowOff>
    </xdr:from>
    <xdr:to>
      <xdr:col>3</xdr:col>
      <xdr:colOff>83305</xdr:colOff>
      <xdr:row>3</xdr:row>
      <xdr:rowOff>153274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2EC18E0-4E25-4959-AA1B-D24A4DD6765B}"/>
            </a:ext>
          </a:extLst>
        </xdr:cNvPr>
        <xdr:cNvSpPr/>
      </xdr:nvSpPr>
      <xdr:spPr>
        <a:xfrm>
          <a:off x="1499914" y="76636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12</xdr:col>
      <xdr:colOff>76638</xdr:colOff>
      <xdr:row>0</xdr:row>
      <xdr:rowOff>43793</xdr:rowOff>
    </xdr:from>
    <xdr:to>
      <xdr:col>13</xdr:col>
      <xdr:colOff>291322</xdr:colOff>
      <xdr:row>3</xdr:row>
      <xdr:rowOff>120431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7D23A5F-3B13-4DD2-BF90-57C8E4713AB1}"/>
            </a:ext>
          </a:extLst>
        </xdr:cNvPr>
        <xdr:cNvSpPr/>
      </xdr:nvSpPr>
      <xdr:spPr>
        <a:xfrm>
          <a:off x="8331638" y="43793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55</xdr:col>
      <xdr:colOff>32845</xdr:colOff>
      <xdr:row>0</xdr:row>
      <xdr:rowOff>32844</xdr:rowOff>
    </xdr:from>
    <xdr:to>
      <xdr:col>55</xdr:col>
      <xdr:colOff>805891</xdr:colOff>
      <xdr:row>3</xdr:row>
      <xdr:rowOff>109482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5431CC2-0BEA-4548-B770-0B20A66B56CC}"/>
            </a:ext>
          </a:extLst>
        </xdr:cNvPr>
        <xdr:cNvSpPr/>
      </xdr:nvSpPr>
      <xdr:spPr>
        <a:xfrm>
          <a:off x="41734828" y="32844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46</xdr:col>
      <xdr:colOff>503621</xdr:colOff>
      <xdr:row>0</xdr:row>
      <xdr:rowOff>54741</xdr:rowOff>
    </xdr:from>
    <xdr:to>
      <xdr:col>47</xdr:col>
      <xdr:colOff>455547</xdr:colOff>
      <xdr:row>3</xdr:row>
      <xdr:rowOff>131379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4125AEA7-8222-4C01-8696-E0AD68D60729}"/>
            </a:ext>
          </a:extLst>
        </xdr:cNvPr>
        <xdr:cNvSpPr/>
      </xdr:nvSpPr>
      <xdr:spPr>
        <a:xfrm>
          <a:off x="34815518" y="54741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38</xdr:col>
      <xdr:colOff>788275</xdr:colOff>
      <xdr:row>0</xdr:row>
      <xdr:rowOff>32845</xdr:rowOff>
    </xdr:from>
    <xdr:to>
      <xdr:col>39</xdr:col>
      <xdr:colOff>740200</xdr:colOff>
      <xdr:row>3</xdr:row>
      <xdr:rowOff>109483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8230194-F364-472C-A736-DC21ADE7E193}"/>
            </a:ext>
          </a:extLst>
        </xdr:cNvPr>
        <xdr:cNvSpPr/>
      </xdr:nvSpPr>
      <xdr:spPr>
        <a:xfrm>
          <a:off x="28531206" y="32845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>
    <xdr:from>
      <xdr:col>23</xdr:col>
      <xdr:colOff>0</xdr:colOff>
      <xdr:row>0</xdr:row>
      <xdr:rowOff>87584</xdr:rowOff>
    </xdr:from>
    <xdr:to>
      <xdr:col>23</xdr:col>
      <xdr:colOff>773046</xdr:colOff>
      <xdr:row>3</xdr:row>
      <xdr:rowOff>164222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D9D2ADF9-6326-40A8-A1E8-7F81B54A6F9E}"/>
            </a:ext>
          </a:extLst>
        </xdr:cNvPr>
        <xdr:cNvSpPr/>
      </xdr:nvSpPr>
      <xdr:spPr>
        <a:xfrm>
          <a:off x="15426121" y="87584"/>
          <a:ext cx="773046" cy="645948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>
              <a:solidFill>
                <a:schemeClr val="tx1"/>
              </a:solidFill>
            </a:rPr>
            <a:t>YOUR LOGO </a:t>
          </a:r>
        </a:p>
      </xdr:txBody>
    </xdr:sp>
    <xdr:clientData/>
  </xdr:twoCellAnchor>
  <xdr:twoCellAnchor editAs="oneCell">
    <xdr:from>
      <xdr:col>37</xdr:col>
      <xdr:colOff>317499</xdr:colOff>
      <xdr:row>32</xdr:row>
      <xdr:rowOff>137490</xdr:rowOff>
    </xdr:from>
    <xdr:to>
      <xdr:col>44</xdr:col>
      <xdr:colOff>744481</xdr:colOff>
      <xdr:row>46</xdr:row>
      <xdr:rowOff>10948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FC7398A-75D5-F5E4-73B3-CC18867C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239309" y="6542231"/>
          <a:ext cx="6174827" cy="2698114"/>
        </a:xfrm>
        <a:prstGeom prst="rect">
          <a:avLst/>
        </a:prstGeom>
      </xdr:spPr>
    </xdr:pic>
    <xdr:clientData/>
  </xdr:twoCellAnchor>
  <xdr:twoCellAnchor editAs="oneCell">
    <xdr:from>
      <xdr:col>41</xdr:col>
      <xdr:colOff>809697</xdr:colOff>
      <xdr:row>16</xdr:row>
      <xdr:rowOff>197070</xdr:rowOff>
    </xdr:from>
    <xdr:to>
      <xdr:col>44</xdr:col>
      <xdr:colOff>492197</xdr:colOff>
      <xdr:row>27</xdr:row>
      <xdr:rowOff>153276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C4046695-AE79-1566-CBA6-37D838357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015990" y="3426811"/>
          <a:ext cx="2145862" cy="2145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552"/>
  <sheetViews>
    <sheetView workbookViewId="0">
      <selection activeCell="E10" sqref="E10"/>
    </sheetView>
  </sheetViews>
  <sheetFormatPr defaultColWidth="11.5546875" defaultRowHeight="14.4" x14ac:dyDescent="0.3"/>
  <cols>
    <col min="1" max="1" width="26" customWidth="1"/>
    <col min="2" max="2" width="15.88671875" customWidth="1"/>
    <col min="5" max="5" width="18.44140625" customWidth="1"/>
  </cols>
  <sheetData>
    <row r="1" spans="1:9" x14ac:dyDescent="0.3">
      <c r="A1" t="s">
        <v>0</v>
      </c>
      <c r="B1" t="s">
        <v>175</v>
      </c>
    </row>
    <row r="2" spans="1:9" x14ac:dyDescent="0.3">
      <c r="A2" t="s">
        <v>1</v>
      </c>
      <c r="B2" t="s">
        <v>176</v>
      </c>
    </row>
    <row r="3" spans="1:9" x14ac:dyDescent="0.3">
      <c r="A3" t="s">
        <v>2</v>
      </c>
      <c r="B3" s="1">
        <v>39109</v>
      </c>
    </row>
    <row r="4" spans="1:9" x14ac:dyDescent="0.3">
      <c r="A4" t="s">
        <v>3</v>
      </c>
      <c r="B4" s="1">
        <v>39109</v>
      </c>
    </row>
    <row r="5" spans="1:9" x14ac:dyDescent="0.3">
      <c r="A5" t="s">
        <v>4</v>
      </c>
      <c r="B5">
        <v>202501</v>
      </c>
    </row>
    <row r="6" spans="1:9" x14ac:dyDescent="0.3">
      <c r="A6" t="s">
        <v>5</v>
      </c>
      <c r="B6" t="s">
        <v>177</v>
      </c>
    </row>
    <row r="7" spans="1:9" x14ac:dyDescent="0.3">
      <c r="A7" t="s">
        <v>6</v>
      </c>
      <c r="B7" t="s">
        <v>157</v>
      </c>
    </row>
    <row r="8" spans="1:9" x14ac:dyDescent="0.3">
      <c r="A8" t="s">
        <v>7</v>
      </c>
      <c r="B8" t="s">
        <v>178</v>
      </c>
    </row>
    <row r="9" spans="1:9" x14ac:dyDescent="0.3">
      <c r="A9" t="s">
        <v>123</v>
      </c>
      <c r="B9" t="s">
        <v>164</v>
      </c>
    </row>
    <row r="10" spans="1:9" x14ac:dyDescent="0.3">
      <c r="A10" t="s">
        <v>8</v>
      </c>
      <c r="B10" t="s">
        <v>91</v>
      </c>
    </row>
    <row r="11" spans="1:9" x14ac:dyDescent="0.3">
      <c r="A11" t="s">
        <v>9</v>
      </c>
    </row>
    <row r="12" spans="1:9" x14ac:dyDescent="0.3">
      <c r="A12" t="s">
        <v>10</v>
      </c>
      <c r="B12" t="s">
        <v>11</v>
      </c>
    </row>
    <row r="13" spans="1:9" x14ac:dyDescent="0.3">
      <c r="A13" t="s">
        <v>12</v>
      </c>
      <c r="B13">
        <v>5000</v>
      </c>
      <c r="C13" t="s">
        <v>13</v>
      </c>
      <c r="D13">
        <v>5000</v>
      </c>
      <c r="E13" t="s">
        <v>124</v>
      </c>
    </row>
    <row r="14" spans="1:9" x14ac:dyDescent="0.3">
      <c r="A14" t="s">
        <v>88</v>
      </c>
    </row>
    <row r="15" spans="1:9" x14ac:dyDescent="0.3">
      <c r="A15" t="s">
        <v>88</v>
      </c>
    </row>
    <row r="16" spans="1:9" x14ac:dyDescent="0.3">
      <c r="A16" t="s">
        <v>14</v>
      </c>
      <c r="E16" t="s">
        <v>15</v>
      </c>
      <c r="I16" t="s">
        <v>16</v>
      </c>
    </row>
    <row r="17" spans="1:11" x14ac:dyDescent="0.3">
      <c r="A17" t="s">
        <v>17</v>
      </c>
      <c r="B17" t="s">
        <v>179</v>
      </c>
      <c r="C17">
        <v>1</v>
      </c>
      <c r="E17" t="s">
        <v>18</v>
      </c>
      <c r="F17" t="s">
        <v>181</v>
      </c>
      <c r="G17" t="s">
        <v>165</v>
      </c>
      <c r="I17" t="s">
        <v>19</v>
      </c>
      <c r="J17">
        <v>0.2</v>
      </c>
      <c r="K17" t="s">
        <v>20</v>
      </c>
    </row>
    <row r="18" spans="1:11" x14ac:dyDescent="0.3">
      <c r="A18" t="s">
        <v>21</v>
      </c>
      <c r="B18" t="s">
        <v>130</v>
      </c>
      <c r="E18" t="s">
        <v>22</v>
      </c>
      <c r="F18" t="s">
        <v>158</v>
      </c>
      <c r="I18" t="s">
        <v>23</v>
      </c>
      <c r="J18">
        <v>0.78300000000000003</v>
      </c>
      <c r="K18" t="s">
        <v>20</v>
      </c>
    </row>
    <row r="19" spans="1:11" x14ac:dyDescent="0.3">
      <c r="A19" t="s">
        <v>24</v>
      </c>
      <c r="B19">
        <v>10</v>
      </c>
      <c r="C19" t="s">
        <v>25</v>
      </c>
      <c r="E19" t="s">
        <v>26</v>
      </c>
      <c r="F19">
        <v>0</v>
      </c>
      <c r="G19" t="s">
        <v>27</v>
      </c>
      <c r="I19" t="s">
        <v>28</v>
      </c>
      <c r="J19" t="s">
        <v>125</v>
      </c>
    </row>
    <row r="20" spans="1:11" x14ac:dyDescent="0.3">
      <c r="A20" t="s">
        <v>29</v>
      </c>
      <c r="B20">
        <v>4</v>
      </c>
      <c r="C20" t="s">
        <v>25</v>
      </c>
      <c r="E20" t="s">
        <v>131</v>
      </c>
      <c r="F20">
        <v>0</v>
      </c>
      <c r="G20" t="s">
        <v>27</v>
      </c>
      <c r="I20" t="s">
        <v>31</v>
      </c>
      <c r="J20">
        <v>0.01</v>
      </c>
    </row>
    <row r="21" spans="1:11" x14ac:dyDescent="0.3">
      <c r="A21" t="s">
        <v>92</v>
      </c>
      <c r="B21">
        <v>0</v>
      </c>
      <c r="C21" t="s">
        <v>34</v>
      </c>
      <c r="E21" t="s">
        <v>132</v>
      </c>
      <c r="F21">
        <v>0</v>
      </c>
      <c r="G21" t="s">
        <v>27</v>
      </c>
      <c r="I21" t="s">
        <v>188</v>
      </c>
      <c r="J21">
        <v>30</v>
      </c>
    </row>
    <row r="22" spans="1:11" x14ac:dyDescent="0.3">
      <c r="A22" t="s">
        <v>33</v>
      </c>
      <c r="B22">
        <v>0.3</v>
      </c>
      <c r="C22" t="s">
        <v>20</v>
      </c>
      <c r="E22" t="s">
        <v>30</v>
      </c>
      <c r="F22">
        <v>0.2</v>
      </c>
      <c r="G22" t="s">
        <v>20</v>
      </c>
    </row>
    <row r="23" spans="1:11" x14ac:dyDescent="0.3">
      <c r="A23" t="s">
        <v>93</v>
      </c>
      <c r="B23">
        <v>100</v>
      </c>
      <c r="C23" t="s">
        <v>34</v>
      </c>
      <c r="E23" t="s">
        <v>32</v>
      </c>
      <c r="F23">
        <v>0</v>
      </c>
      <c r="G23" t="s">
        <v>20</v>
      </c>
    </row>
    <row r="24" spans="1:11" x14ac:dyDescent="0.3">
      <c r="A24" t="s">
        <v>35</v>
      </c>
      <c r="B24">
        <v>37.698999999999998</v>
      </c>
      <c r="C24" t="s">
        <v>36</v>
      </c>
    </row>
    <row r="25" spans="1:11" x14ac:dyDescent="0.3">
      <c r="A25" t="s">
        <v>88</v>
      </c>
    </row>
    <row r="26" spans="1:11" x14ac:dyDescent="0.3">
      <c r="A26" t="s">
        <v>88</v>
      </c>
    </row>
    <row r="27" spans="1:11" x14ac:dyDescent="0.3">
      <c r="A27" t="s">
        <v>88</v>
      </c>
    </row>
    <row r="28" spans="1:11" x14ac:dyDescent="0.3">
      <c r="A28" t="s">
        <v>148</v>
      </c>
      <c r="E28" t="s">
        <v>37</v>
      </c>
      <c r="I28" t="s">
        <v>94</v>
      </c>
    </row>
    <row r="29" spans="1:11" x14ac:dyDescent="0.3">
      <c r="A29" t="s">
        <v>38</v>
      </c>
      <c r="B29" t="s">
        <v>159</v>
      </c>
      <c r="E29" t="s">
        <v>38</v>
      </c>
      <c r="F29" t="s">
        <v>159</v>
      </c>
      <c r="I29" t="s">
        <v>95</v>
      </c>
    </row>
    <row r="30" spans="1:11" x14ac:dyDescent="0.3">
      <c r="A30" t="s">
        <v>39</v>
      </c>
      <c r="B30">
        <v>1</v>
      </c>
      <c r="C30" t="s">
        <v>40</v>
      </c>
      <c r="E30" t="s">
        <v>39</v>
      </c>
      <c r="F30">
        <v>5</v>
      </c>
      <c r="G30" t="s">
        <v>40</v>
      </c>
      <c r="I30" t="s">
        <v>126</v>
      </c>
    </row>
    <row r="31" spans="1:11" x14ac:dyDescent="0.3">
      <c r="A31" t="s">
        <v>41</v>
      </c>
      <c r="B31">
        <v>0</v>
      </c>
      <c r="C31" t="s">
        <v>96</v>
      </c>
      <c r="E31" t="s">
        <v>41</v>
      </c>
      <c r="F31">
        <v>0</v>
      </c>
      <c r="G31" t="s">
        <v>96</v>
      </c>
    </row>
    <row r="32" spans="1:11" x14ac:dyDescent="0.3">
      <c r="A32" t="s">
        <v>42</v>
      </c>
      <c r="B32">
        <v>0</v>
      </c>
      <c r="C32" t="s">
        <v>43</v>
      </c>
      <c r="E32" t="s">
        <v>42</v>
      </c>
      <c r="F32">
        <v>0</v>
      </c>
      <c r="G32" t="s">
        <v>43</v>
      </c>
    </row>
    <row r="33" spans="1:11" x14ac:dyDescent="0.3">
      <c r="A33" t="s">
        <v>44</v>
      </c>
      <c r="B33">
        <v>20</v>
      </c>
      <c r="C33" t="s">
        <v>89</v>
      </c>
      <c r="E33" t="s">
        <v>44</v>
      </c>
      <c r="F33">
        <v>20</v>
      </c>
      <c r="G33" t="s">
        <v>89</v>
      </c>
    </row>
    <row r="34" spans="1:11" x14ac:dyDescent="0.3">
      <c r="A34" t="s">
        <v>45</v>
      </c>
      <c r="B34">
        <v>1</v>
      </c>
      <c r="C34" t="s">
        <v>27</v>
      </c>
      <c r="E34" t="s">
        <v>45</v>
      </c>
      <c r="F34">
        <v>1</v>
      </c>
      <c r="G34" t="s">
        <v>27</v>
      </c>
    </row>
    <row r="35" spans="1:11" x14ac:dyDescent="0.3">
      <c r="A35" t="s">
        <v>88</v>
      </c>
    </row>
    <row r="36" spans="1:11" x14ac:dyDescent="0.3">
      <c r="A36" t="s">
        <v>88</v>
      </c>
    </row>
    <row r="37" spans="1:11" x14ac:dyDescent="0.3">
      <c r="A37" t="s">
        <v>88</v>
      </c>
    </row>
    <row r="38" spans="1:11" x14ac:dyDescent="0.3">
      <c r="A38" t="s">
        <v>46</v>
      </c>
      <c r="E38" t="s">
        <v>47</v>
      </c>
      <c r="I38" t="s">
        <v>48</v>
      </c>
    </row>
    <row r="39" spans="1:11" x14ac:dyDescent="0.3">
      <c r="A39" t="s">
        <v>49</v>
      </c>
      <c r="B39" t="s">
        <v>166</v>
      </c>
      <c r="E39" t="s">
        <v>49</v>
      </c>
      <c r="F39" t="s">
        <v>143</v>
      </c>
      <c r="I39" t="s">
        <v>49</v>
      </c>
    </row>
    <row r="40" spans="1:11" x14ac:dyDescent="0.3">
      <c r="A40" t="s">
        <v>19</v>
      </c>
      <c r="B40">
        <v>0</v>
      </c>
      <c r="C40" t="s">
        <v>20</v>
      </c>
      <c r="E40" t="s">
        <v>19</v>
      </c>
      <c r="F40">
        <v>0.2</v>
      </c>
      <c r="G40" t="s">
        <v>20</v>
      </c>
      <c r="I40" t="s">
        <v>19</v>
      </c>
      <c r="J40">
        <v>0</v>
      </c>
      <c r="K40" t="s">
        <v>20</v>
      </c>
    </row>
    <row r="41" spans="1:11" x14ac:dyDescent="0.3">
      <c r="A41" t="s">
        <v>23</v>
      </c>
      <c r="B41">
        <v>1</v>
      </c>
      <c r="C41" t="s">
        <v>20</v>
      </c>
      <c r="E41" t="s">
        <v>23</v>
      </c>
      <c r="F41">
        <v>0.68600000000000005</v>
      </c>
      <c r="G41" t="s">
        <v>20</v>
      </c>
      <c r="I41" t="s">
        <v>23</v>
      </c>
      <c r="J41">
        <v>0</v>
      </c>
      <c r="K41" t="s">
        <v>20</v>
      </c>
    </row>
    <row r="42" spans="1:11" x14ac:dyDescent="0.3">
      <c r="A42" t="s">
        <v>167</v>
      </c>
      <c r="B42">
        <v>100</v>
      </c>
      <c r="C42" t="s">
        <v>168</v>
      </c>
      <c r="F42" t="s">
        <v>149</v>
      </c>
      <c r="G42" t="s">
        <v>50</v>
      </c>
      <c r="J42" t="s">
        <v>149</v>
      </c>
      <c r="K42" t="s">
        <v>50</v>
      </c>
    </row>
    <row r="43" spans="1:11" x14ac:dyDescent="0.3">
      <c r="A43" t="s">
        <v>169</v>
      </c>
      <c r="B43">
        <v>-100</v>
      </c>
      <c r="C43" t="s">
        <v>168</v>
      </c>
      <c r="E43" t="s">
        <v>51</v>
      </c>
      <c r="F43">
        <v>0.40999180679362102</v>
      </c>
      <c r="G43">
        <v>0.4</v>
      </c>
      <c r="I43" t="s">
        <v>51</v>
      </c>
    </row>
    <row r="44" spans="1:11" x14ac:dyDescent="0.3">
      <c r="A44" t="s">
        <v>88</v>
      </c>
      <c r="E44" t="s">
        <v>97</v>
      </c>
      <c r="F44">
        <v>2.66796835870566</v>
      </c>
      <c r="G44">
        <v>1.82515126012997</v>
      </c>
      <c r="I44" t="s">
        <v>97</v>
      </c>
    </row>
    <row r="45" spans="1:11" x14ac:dyDescent="0.3">
      <c r="A45" t="s">
        <v>88</v>
      </c>
      <c r="E45" t="s">
        <v>52</v>
      </c>
      <c r="I45" t="s">
        <v>52</v>
      </c>
    </row>
    <row r="46" spans="1:11" x14ac:dyDescent="0.3">
      <c r="A46" t="s">
        <v>88</v>
      </c>
      <c r="E46" t="s">
        <v>53</v>
      </c>
      <c r="I46" t="s">
        <v>53</v>
      </c>
    </row>
    <row r="47" spans="1:11" x14ac:dyDescent="0.3">
      <c r="A47" t="s">
        <v>88</v>
      </c>
    </row>
    <row r="48" spans="1:11" x14ac:dyDescent="0.3">
      <c r="A48" t="s">
        <v>88</v>
      </c>
    </row>
    <row r="49" spans="1:251" x14ac:dyDescent="0.3">
      <c r="A49" t="s">
        <v>88</v>
      </c>
    </row>
    <row r="50" spans="1:251" x14ac:dyDescent="0.3">
      <c r="E50" t="s">
        <v>54</v>
      </c>
      <c r="Y50" t="s">
        <v>55</v>
      </c>
      <c r="AJ50" t="s">
        <v>134</v>
      </c>
      <c r="AU50" t="s">
        <v>134</v>
      </c>
      <c r="BF50" t="s">
        <v>85</v>
      </c>
      <c r="BQ50" t="s">
        <v>150</v>
      </c>
      <c r="CB50" t="s">
        <v>56</v>
      </c>
      <c r="CM50" t="s">
        <v>151</v>
      </c>
      <c r="CX50" t="s">
        <v>160</v>
      </c>
      <c r="DI50" t="s">
        <v>182</v>
      </c>
      <c r="DT50" t="s">
        <v>152</v>
      </c>
      <c r="EE50" t="s">
        <v>98</v>
      </c>
      <c r="EP50" t="s">
        <v>153</v>
      </c>
      <c r="FA50" t="s">
        <v>99</v>
      </c>
      <c r="FL50" t="s">
        <v>55</v>
      </c>
      <c r="FW50" t="s">
        <v>55</v>
      </c>
      <c r="GH50" t="s">
        <v>134</v>
      </c>
      <c r="GS50" t="s">
        <v>134</v>
      </c>
      <c r="HD50" t="s">
        <v>100</v>
      </c>
      <c r="HO50" t="s">
        <v>101</v>
      </c>
      <c r="HV50" t="s">
        <v>102</v>
      </c>
      <c r="HZ50" t="s">
        <v>103</v>
      </c>
      <c r="IE50" t="s">
        <v>104</v>
      </c>
      <c r="II50" t="s">
        <v>103</v>
      </c>
      <c r="IK50" t="s">
        <v>127</v>
      </c>
    </row>
    <row r="51" spans="1:251" x14ac:dyDescent="0.3">
      <c r="A51" t="s">
        <v>57</v>
      </c>
      <c r="T51" t="s">
        <v>58</v>
      </c>
      <c r="V51" t="s">
        <v>59</v>
      </c>
      <c r="X51" t="s">
        <v>60</v>
      </c>
      <c r="Z51" t="s">
        <v>57</v>
      </c>
      <c r="AB51" t="s">
        <v>61</v>
      </c>
      <c r="AE51" t="s">
        <v>58</v>
      </c>
      <c r="AG51" t="s">
        <v>59</v>
      </c>
      <c r="AI51" t="s">
        <v>60</v>
      </c>
      <c r="AK51" t="s">
        <v>57</v>
      </c>
      <c r="AM51" t="s">
        <v>61</v>
      </c>
      <c r="AP51" t="s">
        <v>58</v>
      </c>
      <c r="AR51" t="s">
        <v>59</v>
      </c>
      <c r="AT51" t="s">
        <v>60</v>
      </c>
      <c r="AV51" t="s">
        <v>57</v>
      </c>
      <c r="AX51" t="s">
        <v>61</v>
      </c>
      <c r="BA51" t="s">
        <v>58</v>
      </c>
      <c r="BC51" t="s">
        <v>59</v>
      </c>
      <c r="BE51" t="s">
        <v>60</v>
      </c>
      <c r="BG51" t="s">
        <v>57</v>
      </c>
      <c r="BI51" t="s">
        <v>61</v>
      </c>
      <c r="BL51" t="s">
        <v>58</v>
      </c>
      <c r="BN51" t="s">
        <v>59</v>
      </c>
      <c r="BP51" t="s">
        <v>60</v>
      </c>
      <c r="BR51" t="s">
        <v>57</v>
      </c>
      <c r="BT51" t="s">
        <v>61</v>
      </c>
      <c r="BW51" t="s">
        <v>58</v>
      </c>
      <c r="BY51" t="s">
        <v>59</v>
      </c>
      <c r="CA51" t="s">
        <v>60</v>
      </c>
      <c r="CC51" t="s">
        <v>57</v>
      </c>
      <c r="CE51" t="s">
        <v>61</v>
      </c>
      <c r="CH51" t="s">
        <v>58</v>
      </c>
      <c r="CJ51" t="s">
        <v>59</v>
      </c>
      <c r="CL51" t="s">
        <v>60</v>
      </c>
      <c r="CN51" t="s">
        <v>57</v>
      </c>
      <c r="CP51" t="s">
        <v>61</v>
      </c>
      <c r="CS51" t="s">
        <v>58</v>
      </c>
      <c r="CU51" t="s">
        <v>59</v>
      </c>
      <c r="CW51" t="s">
        <v>60</v>
      </c>
      <c r="CY51" t="s">
        <v>57</v>
      </c>
      <c r="DA51" t="s">
        <v>61</v>
      </c>
      <c r="DD51" t="s">
        <v>58</v>
      </c>
      <c r="DF51" t="s">
        <v>59</v>
      </c>
      <c r="DH51" t="s">
        <v>60</v>
      </c>
      <c r="DJ51" t="s">
        <v>57</v>
      </c>
      <c r="DL51" t="s">
        <v>61</v>
      </c>
      <c r="DO51" t="s">
        <v>58</v>
      </c>
      <c r="DQ51" t="s">
        <v>59</v>
      </c>
      <c r="DS51" t="s">
        <v>60</v>
      </c>
      <c r="DU51" t="s">
        <v>57</v>
      </c>
      <c r="DW51" t="s">
        <v>61</v>
      </c>
      <c r="DZ51" t="s">
        <v>58</v>
      </c>
      <c r="EB51" t="s">
        <v>59</v>
      </c>
      <c r="ED51" t="s">
        <v>60</v>
      </c>
      <c r="EF51" t="s">
        <v>57</v>
      </c>
      <c r="EH51" t="s">
        <v>61</v>
      </c>
      <c r="EK51" t="s">
        <v>58</v>
      </c>
      <c r="EM51" t="s">
        <v>59</v>
      </c>
      <c r="EO51" t="s">
        <v>60</v>
      </c>
      <c r="EQ51" t="s">
        <v>57</v>
      </c>
      <c r="ES51" t="s">
        <v>61</v>
      </c>
      <c r="EV51" t="s">
        <v>58</v>
      </c>
      <c r="EX51" t="s">
        <v>59</v>
      </c>
      <c r="EZ51" t="s">
        <v>60</v>
      </c>
      <c r="FB51" t="s">
        <v>57</v>
      </c>
      <c r="FD51" t="s">
        <v>61</v>
      </c>
      <c r="FG51" t="s">
        <v>58</v>
      </c>
      <c r="FI51" t="s">
        <v>59</v>
      </c>
      <c r="FK51" t="s">
        <v>60</v>
      </c>
      <c r="FM51" t="s">
        <v>57</v>
      </c>
      <c r="FO51" t="s">
        <v>61</v>
      </c>
      <c r="FR51" t="s">
        <v>58</v>
      </c>
      <c r="FT51" t="s">
        <v>59</v>
      </c>
      <c r="FV51" t="s">
        <v>60</v>
      </c>
      <c r="FX51" t="s">
        <v>57</v>
      </c>
      <c r="FZ51" t="s">
        <v>61</v>
      </c>
      <c r="GC51" t="s">
        <v>58</v>
      </c>
      <c r="GE51" t="s">
        <v>59</v>
      </c>
      <c r="GG51" t="s">
        <v>60</v>
      </c>
      <c r="GI51" t="s">
        <v>57</v>
      </c>
      <c r="GK51" t="s">
        <v>61</v>
      </c>
      <c r="GN51" t="s">
        <v>58</v>
      </c>
      <c r="GP51" t="s">
        <v>59</v>
      </c>
      <c r="GR51" t="s">
        <v>60</v>
      </c>
      <c r="GT51" t="s">
        <v>57</v>
      </c>
      <c r="GV51" t="s">
        <v>61</v>
      </c>
      <c r="GY51" t="s">
        <v>58</v>
      </c>
      <c r="HA51" t="s">
        <v>59</v>
      </c>
      <c r="HC51" t="s">
        <v>60</v>
      </c>
      <c r="HE51" t="s">
        <v>57</v>
      </c>
      <c r="HG51" t="s">
        <v>61</v>
      </c>
      <c r="HJ51" t="s">
        <v>58</v>
      </c>
      <c r="HL51" t="s">
        <v>59</v>
      </c>
      <c r="HN51" t="s">
        <v>60</v>
      </c>
      <c r="HP51" t="s">
        <v>57</v>
      </c>
      <c r="HR51" t="s">
        <v>61</v>
      </c>
      <c r="HU51" t="s">
        <v>59</v>
      </c>
      <c r="HX51" t="s">
        <v>58</v>
      </c>
      <c r="HZ51" t="s">
        <v>59</v>
      </c>
      <c r="IC51" t="s">
        <v>58</v>
      </c>
      <c r="IE51" t="s">
        <v>59</v>
      </c>
      <c r="IH51" t="s">
        <v>60</v>
      </c>
    </row>
    <row r="52" spans="1:251" x14ac:dyDescent="0.3">
      <c r="A52" t="s">
        <v>62</v>
      </c>
      <c r="B52" t="s">
        <v>63</v>
      </c>
      <c r="C52" t="s">
        <v>64</v>
      </c>
      <c r="D52" t="s">
        <v>88</v>
      </c>
      <c r="F52" t="s">
        <v>161</v>
      </c>
      <c r="G52" t="s">
        <v>146</v>
      </c>
      <c r="H52" t="s">
        <v>162</v>
      </c>
      <c r="I52" t="s">
        <v>170</v>
      </c>
      <c r="J52" t="s">
        <v>146</v>
      </c>
      <c r="K52" t="s">
        <v>73</v>
      </c>
      <c r="L52" t="s">
        <v>73</v>
      </c>
      <c r="M52" t="s">
        <v>74</v>
      </c>
      <c r="N52" t="s">
        <v>74</v>
      </c>
      <c r="O52" t="s">
        <v>75</v>
      </c>
      <c r="P52" t="s">
        <v>75</v>
      </c>
      <c r="Q52" t="s">
        <v>76</v>
      </c>
      <c r="R52" t="s">
        <v>76</v>
      </c>
      <c r="S52" t="s">
        <v>88</v>
      </c>
      <c r="T52" t="s">
        <v>154</v>
      </c>
      <c r="U52" t="s">
        <v>105</v>
      </c>
      <c r="V52" t="s">
        <v>154</v>
      </c>
      <c r="W52" t="s">
        <v>105</v>
      </c>
      <c r="X52" t="s">
        <v>154</v>
      </c>
      <c r="Y52" t="s">
        <v>105</v>
      </c>
      <c r="Z52" t="s">
        <v>154</v>
      </c>
      <c r="AA52" t="s">
        <v>105</v>
      </c>
      <c r="AB52" t="s">
        <v>154</v>
      </c>
      <c r="AC52" t="s">
        <v>105</v>
      </c>
      <c r="AD52" t="s">
        <v>88</v>
      </c>
      <c r="AE52" t="s">
        <v>154</v>
      </c>
      <c r="AF52" t="s">
        <v>77</v>
      </c>
      <c r="AG52" t="s">
        <v>154</v>
      </c>
      <c r="AH52" t="s">
        <v>77</v>
      </c>
      <c r="AI52" t="s">
        <v>154</v>
      </c>
      <c r="AJ52" t="s">
        <v>77</v>
      </c>
      <c r="AK52" t="s">
        <v>154</v>
      </c>
      <c r="AL52" t="s">
        <v>77</v>
      </c>
      <c r="AM52" t="s">
        <v>154</v>
      </c>
      <c r="AN52" t="s">
        <v>77</v>
      </c>
      <c r="AO52" t="s">
        <v>88</v>
      </c>
      <c r="AP52" t="s">
        <v>154</v>
      </c>
      <c r="AQ52" t="s">
        <v>77</v>
      </c>
      <c r="AR52" t="s">
        <v>154</v>
      </c>
      <c r="AS52" t="s">
        <v>77</v>
      </c>
      <c r="AT52" t="s">
        <v>154</v>
      </c>
      <c r="AU52" t="s">
        <v>77</v>
      </c>
      <c r="AV52" t="s">
        <v>154</v>
      </c>
      <c r="AW52" t="s">
        <v>77</v>
      </c>
      <c r="AX52" t="s">
        <v>154</v>
      </c>
      <c r="AY52" t="s">
        <v>77</v>
      </c>
      <c r="AZ52" t="s">
        <v>88</v>
      </c>
      <c r="BA52" t="s">
        <v>65</v>
      </c>
      <c r="BB52" t="s">
        <v>135</v>
      </c>
      <c r="BC52" t="s">
        <v>65</v>
      </c>
      <c r="BD52" t="s">
        <v>135</v>
      </c>
      <c r="BE52" t="s">
        <v>65</v>
      </c>
      <c r="BF52" t="s">
        <v>135</v>
      </c>
      <c r="BG52" t="s">
        <v>65</v>
      </c>
      <c r="BH52" t="s">
        <v>135</v>
      </c>
      <c r="BI52" t="s">
        <v>65</v>
      </c>
      <c r="BJ52" t="s">
        <v>135</v>
      </c>
      <c r="BK52" t="s">
        <v>88</v>
      </c>
      <c r="BL52" t="s">
        <v>65</v>
      </c>
      <c r="BM52" t="s">
        <v>66</v>
      </c>
      <c r="BN52" t="s">
        <v>65</v>
      </c>
      <c r="BO52" t="s">
        <v>66</v>
      </c>
      <c r="BP52" t="s">
        <v>65</v>
      </c>
      <c r="BQ52" t="s">
        <v>66</v>
      </c>
      <c r="BR52" t="s">
        <v>65</v>
      </c>
      <c r="BS52" t="s">
        <v>66</v>
      </c>
      <c r="BT52" t="s">
        <v>65</v>
      </c>
      <c r="BU52" t="s">
        <v>66</v>
      </c>
      <c r="BV52" t="s">
        <v>88</v>
      </c>
      <c r="BW52" t="s">
        <v>65</v>
      </c>
      <c r="BX52" t="s">
        <v>66</v>
      </c>
      <c r="BY52" t="s">
        <v>65</v>
      </c>
      <c r="BZ52" t="s">
        <v>66</v>
      </c>
      <c r="CA52" t="s">
        <v>65</v>
      </c>
      <c r="CB52" t="s">
        <v>66</v>
      </c>
      <c r="CC52" t="s">
        <v>65</v>
      </c>
      <c r="CD52" t="s">
        <v>66</v>
      </c>
      <c r="CE52" t="s">
        <v>65</v>
      </c>
      <c r="CF52" t="s">
        <v>66</v>
      </c>
      <c r="CG52" t="s">
        <v>88</v>
      </c>
      <c r="CH52" t="s">
        <v>65</v>
      </c>
      <c r="CI52" t="s">
        <v>155</v>
      </c>
      <c r="CJ52" t="s">
        <v>65</v>
      </c>
      <c r="CK52" t="s">
        <v>155</v>
      </c>
      <c r="CL52" t="s">
        <v>65</v>
      </c>
      <c r="CM52" t="s">
        <v>155</v>
      </c>
      <c r="CN52" t="s">
        <v>65</v>
      </c>
      <c r="CO52" t="s">
        <v>155</v>
      </c>
      <c r="CP52" t="s">
        <v>65</v>
      </c>
      <c r="CQ52" t="s">
        <v>155</v>
      </c>
      <c r="CR52" t="s">
        <v>88</v>
      </c>
      <c r="CS52" t="s">
        <v>65</v>
      </c>
      <c r="CT52" t="s">
        <v>163</v>
      </c>
      <c r="CU52" t="s">
        <v>65</v>
      </c>
      <c r="CV52" t="s">
        <v>163</v>
      </c>
      <c r="CW52" t="s">
        <v>65</v>
      </c>
      <c r="CX52" t="s">
        <v>163</v>
      </c>
      <c r="CY52" t="s">
        <v>65</v>
      </c>
      <c r="CZ52" t="s">
        <v>163</v>
      </c>
      <c r="DA52" t="s">
        <v>65</v>
      </c>
      <c r="DB52" t="s">
        <v>163</v>
      </c>
      <c r="DC52" t="s">
        <v>88</v>
      </c>
      <c r="DD52" t="s">
        <v>65</v>
      </c>
      <c r="DE52" t="s">
        <v>90</v>
      </c>
      <c r="DF52" t="s">
        <v>65</v>
      </c>
      <c r="DG52" t="s">
        <v>90</v>
      </c>
      <c r="DH52" t="s">
        <v>65</v>
      </c>
      <c r="DI52" t="s">
        <v>90</v>
      </c>
      <c r="DJ52" t="s">
        <v>65</v>
      </c>
      <c r="DK52" t="s">
        <v>90</v>
      </c>
      <c r="DL52" t="s">
        <v>65</v>
      </c>
      <c r="DM52" t="s">
        <v>90</v>
      </c>
      <c r="DN52" t="s">
        <v>88</v>
      </c>
      <c r="DO52" t="s">
        <v>65</v>
      </c>
      <c r="DP52" t="s">
        <v>106</v>
      </c>
      <c r="DQ52" t="s">
        <v>65</v>
      </c>
      <c r="DR52" t="s">
        <v>106</v>
      </c>
      <c r="DS52" t="s">
        <v>65</v>
      </c>
      <c r="DT52" t="s">
        <v>106</v>
      </c>
      <c r="DU52" t="s">
        <v>65</v>
      </c>
      <c r="DV52" t="s">
        <v>106</v>
      </c>
      <c r="DW52" t="s">
        <v>65</v>
      </c>
      <c r="DX52" t="s">
        <v>106</v>
      </c>
      <c r="DY52" t="s">
        <v>88</v>
      </c>
      <c r="DZ52" t="s">
        <v>65</v>
      </c>
      <c r="EA52" t="s">
        <v>106</v>
      </c>
      <c r="EB52" t="s">
        <v>65</v>
      </c>
      <c r="EC52" t="s">
        <v>106</v>
      </c>
      <c r="ED52" t="s">
        <v>65</v>
      </c>
      <c r="EE52" t="s">
        <v>106</v>
      </c>
      <c r="EF52" t="s">
        <v>65</v>
      </c>
      <c r="EG52" t="s">
        <v>106</v>
      </c>
      <c r="EH52" t="s">
        <v>65</v>
      </c>
      <c r="EI52" t="s">
        <v>106</v>
      </c>
      <c r="EJ52" t="s">
        <v>88</v>
      </c>
      <c r="EK52" t="s">
        <v>65</v>
      </c>
      <c r="EL52" t="s">
        <v>156</v>
      </c>
      <c r="EM52" t="s">
        <v>65</v>
      </c>
      <c r="EN52" t="s">
        <v>156</v>
      </c>
      <c r="EO52" t="s">
        <v>65</v>
      </c>
      <c r="EP52" t="s">
        <v>156</v>
      </c>
      <c r="EQ52" t="s">
        <v>65</v>
      </c>
      <c r="ER52" t="s">
        <v>156</v>
      </c>
      <c r="ES52" t="s">
        <v>65</v>
      </c>
      <c r="ET52" t="s">
        <v>156</v>
      </c>
      <c r="EU52" t="s">
        <v>88</v>
      </c>
      <c r="EV52" t="s">
        <v>65</v>
      </c>
      <c r="EW52" t="s">
        <v>107</v>
      </c>
      <c r="EX52" t="s">
        <v>65</v>
      </c>
      <c r="EY52" t="s">
        <v>107</v>
      </c>
      <c r="EZ52" t="s">
        <v>65</v>
      </c>
      <c r="FA52" t="s">
        <v>107</v>
      </c>
      <c r="FB52" t="s">
        <v>65</v>
      </c>
      <c r="FC52" t="s">
        <v>107</v>
      </c>
      <c r="FD52" t="s">
        <v>65</v>
      </c>
      <c r="FE52" t="s">
        <v>107</v>
      </c>
      <c r="FF52" t="s">
        <v>88</v>
      </c>
      <c r="FG52" t="s">
        <v>108</v>
      </c>
      <c r="FH52" t="s">
        <v>105</v>
      </c>
      <c r="FI52" t="s">
        <v>108</v>
      </c>
      <c r="FJ52" t="s">
        <v>105</v>
      </c>
      <c r="FK52" t="s">
        <v>108</v>
      </c>
      <c r="FL52" t="s">
        <v>105</v>
      </c>
      <c r="FM52" t="s">
        <v>108</v>
      </c>
      <c r="FN52" t="s">
        <v>105</v>
      </c>
      <c r="FO52" t="s">
        <v>108</v>
      </c>
      <c r="FP52" t="s">
        <v>105</v>
      </c>
      <c r="FQ52" t="s">
        <v>88</v>
      </c>
      <c r="FR52" t="s">
        <v>109</v>
      </c>
      <c r="FS52" t="s">
        <v>105</v>
      </c>
      <c r="FT52" t="s">
        <v>109</v>
      </c>
      <c r="FU52" t="s">
        <v>105</v>
      </c>
      <c r="FV52" t="s">
        <v>109</v>
      </c>
      <c r="FW52" t="s">
        <v>105</v>
      </c>
      <c r="FX52" t="s">
        <v>109</v>
      </c>
      <c r="FY52" t="s">
        <v>105</v>
      </c>
      <c r="FZ52" t="s">
        <v>109</v>
      </c>
      <c r="GA52" t="s">
        <v>105</v>
      </c>
      <c r="GB52" t="s">
        <v>88</v>
      </c>
      <c r="GC52" t="s">
        <v>154</v>
      </c>
      <c r="GD52" t="s">
        <v>77</v>
      </c>
      <c r="GE52" t="s">
        <v>154</v>
      </c>
      <c r="GF52" t="s">
        <v>77</v>
      </c>
      <c r="GG52" t="s">
        <v>154</v>
      </c>
      <c r="GH52" t="s">
        <v>77</v>
      </c>
      <c r="GI52" t="s">
        <v>154</v>
      </c>
      <c r="GJ52" t="s">
        <v>77</v>
      </c>
      <c r="GK52" t="s">
        <v>154</v>
      </c>
      <c r="GL52" t="s">
        <v>77</v>
      </c>
      <c r="GM52" t="s">
        <v>88</v>
      </c>
      <c r="GN52" t="s">
        <v>154</v>
      </c>
      <c r="GO52" t="s">
        <v>77</v>
      </c>
      <c r="GP52" t="s">
        <v>154</v>
      </c>
      <c r="GQ52" t="s">
        <v>77</v>
      </c>
      <c r="GR52" t="s">
        <v>154</v>
      </c>
      <c r="GS52" t="s">
        <v>77</v>
      </c>
      <c r="GT52" t="s">
        <v>154</v>
      </c>
      <c r="GU52" t="s">
        <v>77</v>
      </c>
      <c r="GV52" t="s">
        <v>154</v>
      </c>
      <c r="GW52" t="s">
        <v>77</v>
      </c>
      <c r="GX52" t="s">
        <v>88</v>
      </c>
      <c r="GY52" t="s">
        <v>65</v>
      </c>
      <c r="GZ52" t="s">
        <v>110</v>
      </c>
      <c r="HA52" t="s">
        <v>65</v>
      </c>
      <c r="HB52" t="s">
        <v>110</v>
      </c>
      <c r="HC52" t="s">
        <v>65</v>
      </c>
      <c r="HD52" t="s">
        <v>110</v>
      </c>
      <c r="HE52" t="s">
        <v>65</v>
      </c>
      <c r="HF52" t="s">
        <v>110</v>
      </c>
      <c r="HG52" t="s">
        <v>65</v>
      </c>
      <c r="HH52" t="s">
        <v>110</v>
      </c>
      <c r="HI52" t="s">
        <v>88</v>
      </c>
      <c r="HJ52" t="s">
        <v>65</v>
      </c>
      <c r="HK52" t="s">
        <v>111</v>
      </c>
      <c r="HL52" t="s">
        <v>65</v>
      </c>
      <c r="HM52" t="s">
        <v>111</v>
      </c>
      <c r="HN52" t="s">
        <v>65</v>
      </c>
      <c r="HO52" t="s">
        <v>111</v>
      </c>
      <c r="HP52" t="s">
        <v>65</v>
      </c>
      <c r="HQ52" t="s">
        <v>111</v>
      </c>
      <c r="HR52" t="s">
        <v>65</v>
      </c>
      <c r="HS52" t="s">
        <v>111</v>
      </c>
      <c r="HT52" t="s">
        <v>88</v>
      </c>
      <c r="HU52" t="s">
        <v>65</v>
      </c>
      <c r="HV52" t="s">
        <v>112</v>
      </c>
      <c r="HW52" t="s">
        <v>88</v>
      </c>
      <c r="HX52" t="s">
        <v>154</v>
      </c>
      <c r="HY52" t="s">
        <v>105</v>
      </c>
      <c r="HZ52" t="s">
        <v>154</v>
      </c>
      <c r="IA52" t="s">
        <v>105</v>
      </c>
      <c r="IB52" t="s">
        <v>88</v>
      </c>
      <c r="IC52" t="s">
        <v>113</v>
      </c>
      <c r="ID52" t="s">
        <v>154</v>
      </c>
      <c r="IE52" t="s">
        <v>113</v>
      </c>
      <c r="IF52" t="s">
        <v>154</v>
      </c>
      <c r="IG52" t="s">
        <v>88</v>
      </c>
      <c r="IH52" t="s">
        <v>154</v>
      </c>
      <c r="II52" t="s">
        <v>105</v>
      </c>
      <c r="IJ52" t="s">
        <v>88</v>
      </c>
      <c r="IK52" t="s">
        <v>114</v>
      </c>
      <c r="IL52" t="s">
        <v>115</v>
      </c>
      <c r="IM52" t="s">
        <v>116</v>
      </c>
      <c r="IN52" t="s">
        <v>128</v>
      </c>
      <c r="IO52" t="s">
        <v>117</v>
      </c>
      <c r="IP52" t="s">
        <v>118</v>
      </c>
      <c r="IQ52" t="s">
        <v>129</v>
      </c>
    </row>
    <row r="53" spans="1:251" x14ac:dyDescent="0.3">
      <c r="A53">
        <v>0</v>
      </c>
      <c r="B53">
        <v>0.3</v>
      </c>
      <c r="C53">
        <v>100</v>
      </c>
      <c r="E53" t="s">
        <v>78</v>
      </c>
      <c r="F53">
        <v>10</v>
      </c>
      <c r="G53">
        <v>10</v>
      </c>
      <c r="H53">
        <v>0</v>
      </c>
      <c r="I53">
        <v>100</v>
      </c>
      <c r="J53">
        <v>10</v>
      </c>
      <c r="K53">
        <v>0</v>
      </c>
      <c r="L53">
        <v>1</v>
      </c>
      <c r="M53">
        <v>0</v>
      </c>
      <c r="N53">
        <v>3.9620000000000002</v>
      </c>
      <c r="O53">
        <v>0</v>
      </c>
      <c r="P53">
        <v>37.699111843077503</v>
      </c>
      <c r="Q53">
        <v>0</v>
      </c>
      <c r="R53">
        <v>1</v>
      </c>
      <c r="X53">
        <v>0</v>
      </c>
      <c r="Y53">
        <v>-0.1</v>
      </c>
      <c r="Z53">
        <v>0.2</v>
      </c>
      <c r="AA53">
        <v>-0.1</v>
      </c>
      <c r="AE53">
        <v>0.2</v>
      </c>
      <c r="AF53">
        <v>0</v>
      </c>
      <c r="AG53">
        <v>0.2</v>
      </c>
      <c r="AH53">
        <v>0</v>
      </c>
      <c r="AI53">
        <v>0.2</v>
      </c>
      <c r="AJ53">
        <v>0</v>
      </c>
      <c r="AK53">
        <v>0.2</v>
      </c>
      <c r="AL53">
        <v>0</v>
      </c>
      <c r="AP53">
        <v>0.2</v>
      </c>
      <c r="AQ53">
        <v>0.39143204748053401</v>
      </c>
      <c r="AR53">
        <v>0.2</v>
      </c>
      <c r="AS53">
        <v>0.39143204748053401</v>
      </c>
      <c r="AT53">
        <v>0.2</v>
      </c>
      <c r="AU53">
        <v>0.4</v>
      </c>
      <c r="AV53">
        <v>0.2</v>
      </c>
      <c r="AW53">
        <v>0.4</v>
      </c>
      <c r="BA53">
        <v>0</v>
      </c>
      <c r="BB53">
        <v>2.8610000000000002</v>
      </c>
      <c r="BC53">
        <v>0</v>
      </c>
      <c r="BD53">
        <v>2.8610000000000002</v>
      </c>
      <c r="BE53">
        <v>0</v>
      </c>
      <c r="BF53">
        <v>2.8610000000000002</v>
      </c>
      <c r="BG53">
        <v>1E-4</v>
      </c>
      <c r="BH53">
        <v>2.8997177196045198</v>
      </c>
      <c r="BR53">
        <v>1E-4</v>
      </c>
      <c r="BS53">
        <v>0</v>
      </c>
      <c r="CC53">
        <v>1E-4</v>
      </c>
      <c r="CD53">
        <v>1.6666666666666701E-4</v>
      </c>
      <c r="CH53">
        <v>1</v>
      </c>
      <c r="CI53">
        <v>0.2</v>
      </c>
      <c r="CJ53">
        <v>1</v>
      </c>
      <c r="CK53">
        <v>0.2</v>
      </c>
      <c r="CL53">
        <v>1</v>
      </c>
      <c r="CM53">
        <v>0.2</v>
      </c>
      <c r="CN53">
        <v>1E-4</v>
      </c>
      <c r="CO53">
        <v>0.2</v>
      </c>
      <c r="CS53" s="2">
        <v>3.3333333333333301E-5</v>
      </c>
      <c r="CT53">
        <v>0</v>
      </c>
      <c r="CU53" s="2">
        <v>3.3333333333333301E-5</v>
      </c>
      <c r="CV53">
        <v>0</v>
      </c>
      <c r="CW53" s="2">
        <v>3.3333333333333301E-5</v>
      </c>
      <c r="CX53">
        <v>0</v>
      </c>
      <c r="CY53">
        <v>1E-4</v>
      </c>
      <c r="CZ53">
        <v>0</v>
      </c>
      <c r="DD53" s="2">
        <v>3.3333333333333301E-5</v>
      </c>
      <c r="DE53">
        <v>0</v>
      </c>
      <c r="DF53" s="2">
        <v>3.3333333333333301E-5</v>
      </c>
      <c r="DG53">
        <v>0</v>
      </c>
      <c r="DH53" s="2">
        <v>3.3333333333333301E-5</v>
      </c>
      <c r="DI53">
        <v>0</v>
      </c>
      <c r="DJ53">
        <v>1E-4</v>
      </c>
      <c r="DK53">
        <v>0</v>
      </c>
      <c r="DU53">
        <v>1E-4</v>
      </c>
      <c r="DV53">
        <v>0</v>
      </c>
      <c r="EF53">
        <v>1E-4</v>
      </c>
      <c r="EG53">
        <v>0</v>
      </c>
      <c r="EQ53">
        <v>1E-4</v>
      </c>
      <c r="ER53">
        <v>0</v>
      </c>
      <c r="FB53">
        <v>1E-4</v>
      </c>
      <c r="FC53">
        <v>-1.6666666666666701E-4</v>
      </c>
      <c r="FK53">
        <v>1</v>
      </c>
      <c r="FL53">
        <v>-0.1</v>
      </c>
      <c r="FM53">
        <v>0.8</v>
      </c>
      <c r="FN53">
        <v>-0.1</v>
      </c>
      <c r="FV53">
        <v>0</v>
      </c>
      <c r="FW53">
        <v>-0.1</v>
      </c>
      <c r="FX53">
        <v>0.2</v>
      </c>
      <c r="FY53">
        <v>-0.1</v>
      </c>
      <c r="GE53">
        <v>0.2</v>
      </c>
      <c r="GF53">
        <v>0</v>
      </c>
      <c r="GG53">
        <v>0.2</v>
      </c>
      <c r="GH53">
        <v>0</v>
      </c>
      <c r="GI53">
        <v>0.2</v>
      </c>
      <c r="GJ53">
        <v>0</v>
      </c>
      <c r="GP53">
        <v>0.2</v>
      </c>
      <c r="GQ53">
        <v>0.39143204748053401</v>
      </c>
      <c r="GR53">
        <v>0.2</v>
      </c>
      <c r="GS53">
        <v>0.4</v>
      </c>
      <c r="GT53">
        <v>0.2</v>
      </c>
      <c r="GU53">
        <v>0.4</v>
      </c>
      <c r="HA53">
        <v>1</v>
      </c>
      <c r="HB53">
        <v>0.2</v>
      </c>
      <c r="HC53">
        <v>1</v>
      </c>
      <c r="HD53">
        <v>0.2</v>
      </c>
      <c r="HE53">
        <v>1E-4</v>
      </c>
      <c r="HF53">
        <v>0.2</v>
      </c>
      <c r="HL53">
        <v>1</v>
      </c>
      <c r="HM53">
        <v>0.8</v>
      </c>
      <c r="HN53">
        <v>1</v>
      </c>
      <c r="HO53">
        <v>0.8</v>
      </c>
      <c r="HP53">
        <v>1E-4</v>
      </c>
      <c r="HQ53">
        <v>0.8</v>
      </c>
      <c r="IK53" t="s">
        <v>78</v>
      </c>
      <c r="IO53">
        <v>0</v>
      </c>
      <c r="IP53">
        <v>0</v>
      </c>
    </row>
    <row r="54" spans="1:251" x14ac:dyDescent="0.3">
      <c r="A54">
        <v>0.16666666666666699</v>
      </c>
      <c r="B54">
        <v>0.3</v>
      </c>
      <c r="C54">
        <v>100</v>
      </c>
      <c r="E54" t="s">
        <v>79</v>
      </c>
      <c r="F54">
        <v>20</v>
      </c>
      <c r="G54">
        <v>30</v>
      </c>
      <c r="H54">
        <v>20</v>
      </c>
      <c r="I54">
        <v>80</v>
      </c>
      <c r="J54">
        <v>30</v>
      </c>
      <c r="K54">
        <v>0</v>
      </c>
      <c r="L54">
        <v>1</v>
      </c>
      <c r="M54">
        <v>0</v>
      </c>
      <c r="N54">
        <v>3.9620000000000002</v>
      </c>
      <c r="O54">
        <v>0</v>
      </c>
      <c r="P54">
        <v>37.699111843077503</v>
      </c>
      <c r="Q54">
        <v>0</v>
      </c>
      <c r="R54">
        <v>1</v>
      </c>
      <c r="X54">
        <v>1.01010101010101E-2</v>
      </c>
      <c r="Y54">
        <v>-0.101015237146402</v>
      </c>
      <c r="Z54">
        <v>0.20588888888888901</v>
      </c>
      <c r="AA54">
        <v>-0.101015237146402</v>
      </c>
      <c r="AE54">
        <v>0.34399999999999997</v>
      </c>
      <c r="AF54">
        <v>1.13062805435821E-2</v>
      </c>
      <c r="AG54">
        <v>0.34399999999999997</v>
      </c>
      <c r="AH54">
        <v>1.13062805435821E-2</v>
      </c>
      <c r="AI54">
        <v>0.214294117647059</v>
      </c>
      <c r="AJ54" s="2">
        <v>3.3638597876387103E-5</v>
      </c>
      <c r="AK54">
        <v>0.217147058823529</v>
      </c>
      <c r="AL54" s="2">
        <v>3.3638597876387103E-5</v>
      </c>
      <c r="AP54">
        <v>0.34399999999999997</v>
      </c>
      <c r="AQ54">
        <v>0.22612561087164201</v>
      </c>
      <c r="AR54">
        <v>0.34399999999999997</v>
      </c>
      <c r="AS54">
        <v>0.22612561087164201</v>
      </c>
      <c r="AT54">
        <v>0.214294117647059</v>
      </c>
      <c r="AU54">
        <v>0.37878864089955999</v>
      </c>
      <c r="AV54">
        <v>0.217147058823529</v>
      </c>
      <c r="AW54">
        <v>0.37878864089955999</v>
      </c>
      <c r="BA54">
        <v>1</v>
      </c>
      <c r="BB54">
        <v>2.8610000000000002</v>
      </c>
      <c r="BC54">
        <v>1</v>
      </c>
      <c r="BD54">
        <v>2.8610000000000002</v>
      </c>
      <c r="BE54">
        <v>1.91919191919192</v>
      </c>
      <c r="BF54">
        <v>2.8610000000000002</v>
      </c>
      <c r="BG54">
        <v>0.01</v>
      </c>
      <c r="BH54">
        <v>2.8997177196045198</v>
      </c>
      <c r="BR54">
        <v>0.01</v>
      </c>
      <c r="BS54">
        <v>0</v>
      </c>
      <c r="CC54">
        <v>0.01</v>
      </c>
      <c r="CD54">
        <v>1.6666666666666701E-2</v>
      </c>
      <c r="CH54">
        <v>1</v>
      </c>
      <c r="CI54">
        <v>0.2</v>
      </c>
      <c r="CJ54">
        <v>2</v>
      </c>
      <c r="CK54">
        <v>0.2</v>
      </c>
      <c r="CL54">
        <v>2.9090909090909101</v>
      </c>
      <c r="CM54">
        <v>0.2</v>
      </c>
      <c r="CN54">
        <v>0.01</v>
      </c>
      <c r="CO54">
        <v>0.2</v>
      </c>
      <c r="CS54">
        <v>3.3333333333333301E-3</v>
      </c>
      <c r="CT54">
        <v>0</v>
      </c>
      <c r="CU54">
        <v>3.3333333333333301E-3</v>
      </c>
      <c r="CV54">
        <v>0</v>
      </c>
      <c r="CW54">
        <v>0.38079478957915802</v>
      </c>
      <c r="CX54">
        <v>0</v>
      </c>
      <c r="CY54">
        <v>0.01</v>
      </c>
      <c r="CZ54">
        <v>0</v>
      </c>
      <c r="DD54">
        <v>3.3333333333333301E-3</v>
      </c>
      <c r="DE54">
        <v>0</v>
      </c>
      <c r="DF54">
        <v>3.3333333333333301E-3</v>
      </c>
      <c r="DG54">
        <v>0</v>
      </c>
      <c r="DH54">
        <v>0.38079478957915802</v>
      </c>
      <c r="DI54">
        <v>0</v>
      </c>
      <c r="DJ54">
        <v>0.01</v>
      </c>
      <c r="DK54">
        <v>0</v>
      </c>
      <c r="DU54">
        <v>0.01</v>
      </c>
      <c r="DV54">
        <v>0</v>
      </c>
      <c r="EF54">
        <v>0.01</v>
      </c>
      <c r="EG54">
        <v>0</v>
      </c>
      <c r="EQ54">
        <v>0.01</v>
      </c>
      <c r="ER54">
        <v>0</v>
      </c>
      <c r="FB54">
        <v>0.01</v>
      </c>
      <c r="FC54">
        <v>-1.6666666666666701E-2</v>
      </c>
      <c r="FK54">
        <v>0.98989898989898994</v>
      </c>
      <c r="FL54">
        <v>-0.101015237146402</v>
      </c>
      <c r="FM54">
        <v>0.79707035175879404</v>
      </c>
      <c r="FN54">
        <v>-0.100503779402996</v>
      </c>
      <c r="FV54">
        <v>1.01010101010101E-2</v>
      </c>
      <c r="FW54">
        <v>-0.101015237146402</v>
      </c>
      <c r="FX54">
        <v>0.20292964824120599</v>
      </c>
      <c r="FY54">
        <v>-0.100503779402996</v>
      </c>
      <c r="GE54">
        <v>0.34399999999999997</v>
      </c>
      <c r="GF54">
        <v>1.13062805435821E-2</v>
      </c>
      <c r="GG54">
        <v>0.20097394789579201</v>
      </c>
      <c r="GH54" s="2">
        <v>2.5961411058580301E-8</v>
      </c>
      <c r="GI54">
        <v>0.20116833667334699</v>
      </c>
      <c r="GJ54" s="2">
        <v>2.59614110585804E-8</v>
      </c>
      <c r="GP54">
        <v>0.34399999999999997</v>
      </c>
      <c r="GQ54">
        <v>0.22612561087164201</v>
      </c>
      <c r="GR54">
        <v>0.20097394789579201</v>
      </c>
      <c r="GS54">
        <v>0.39853816269353098</v>
      </c>
      <c r="GT54">
        <v>0.20116833667334699</v>
      </c>
      <c r="GU54">
        <v>0.39853816269353098</v>
      </c>
      <c r="HA54">
        <v>2</v>
      </c>
      <c r="HB54">
        <v>0.2</v>
      </c>
      <c r="HC54">
        <v>1.9497487437185901</v>
      </c>
      <c r="HD54">
        <v>0.2</v>
      </c>
      <c r="HE54">
        <v>0.01</v>
      </c>
      <c r="HF54">
        <v>0.2</v>
      </c>
      <c r="HL54">
        <v>2</v>
      </c>
      <c r="HM54">
        <v>0.8</v>
      </c>
      <c r="HN54">
        <v>1.9497487437185901</v>
      </c>
      <c r="HO54">
        <v>0.8</v>
      </c>
      <c r="HP54">
        <v>0.01</v>
      </c>
      <c r="HQ54">
        <v>0.8</v>
      </c>
      <c r="IK54" t="s">
        <v>79</v>
      </c>
    </row>
    <row r="55" spans="1:251" x14ac:dyDescent="0.3">
      <c r="A55">
        <v>0.5</v>
      </c>
      <c r="B55">
        <v>0.3</v>
      </c>
      <c r="C55">
        <v>100</v>
      </c>
      <c r="E55" t="s">
        <v>80</v>
      </c>
      <c r="F55">
        <v>20</v>
      </c>
      <c r="G55">
        <v>50</v>
      </c>
      <c r="H55">
        <v>40</v>
      </c>
      <c r="I55">
        <v>60</v>
      </c>
      <c r="J55">
        <v>50</v>
      </c>
      <c r="K55">
        <v>0</v>
      </c>
      <c r="L55">
        <v>1</v>
      </c>
      <c r="M55">
        <v>0</v>
      </c>
      <c r="N55">
        <v>3.9620000000000002</v>
      </c>
      <c r="O55">
        <v>0</v>
      </c>
      <c r="P55">
        <v>37.699111843077503</v>
      </c>
      <c r="Q55">
        <v>0</v>
      </c>
      <c r="R55">
        <v>1</v>
      </c>
      <c r="X55">
        <v>2.02020202020202E-2</v>
      </c>
      <c r="Y55">
        <v>-0.102040887163121</v>
      </c>
      <c r="Z55">
        <v>0.21177777777777801</v>
      </c>
      <c r="AA55">
        <v>-0.102040887163121</v>
      </c>
      <c r="AE55">
        <v>0.39500000000000002</v>
      </c>
      <c r="AF55">
        <v>2.37515819266555E-2</v>
      </c>
      <c r="AG55">
        <v>0.39500000000000002</v>
      </c>
      <c r="AH55">
        <v>2.37515819266555E-2</v>
      </c>
      <c r="AI55">
        <v>0.22858823529411801</v>
      </c>
      <c r="AJ55">
        <v>2.1378458580124899E-4</v>
      </c>
      <c r="AK55">
        <v>0.23429411764705901</v>
      </c>
      <c r="AL55">
        <v>2.1378458580124899E-4</v>
      </c>
      <c r="AP55">
        <v>0.39500000000000002</v>
      </c>
      <c r="AQ55">
        <v>0.178136864449916</v>
      </c>
      <c r="AR55">
        <v>0.39500000000000002</v>
      </c>
      <c r="AS55">
        <v>0.178136864449916</v>
      </c>
      <c r="AT55">
        <v>0.22858823529411801</v>
      </c>
      <c r="AU55">
        <v>0.358101133460066</v>
      </c>
      <c r="AV55">
        <v>0.23429411764705901</v>
      </c>
      <c r="AW55">
        <v>0.358101133460066</v>
      </c>
      <c r="BA55">
        <v>1</v>
      </c>
      <c r="BB55">
        <v>2.8610000000000002</v>
      </c>
      <c r="BC55">
        <v>2</v>
      </c>
      <c r="BD55">
        <v>2.8610000000000002</v>
      </c>
      <c r="BE55">
        <v>3.83838383838384</v>
      </c>
      <c r="BF55">
        <v>2.8610000000000002</v>
      </c>
      <c r="BG55">
        <v>1.1200000000000001</v>
      </c>
      <c r="BH55">
        <v>2.8997177196045198</v>
      </c>
      <c r="BR55">
        <v>1.1200000000000001</v>
      </c>
      <c r="BS55">
        <v>0</v>
      </c>
      <c r="CC55">
        <v>1.1200000000000001</v>
      </c>
      <c r="CD55">
        <v>1.86666666666667</v>
      </c>
      <c r="CH55">
        <v>2</v>
      </c>
      <c r="CI55">
        <v>0.2</v>
      </c>
      <c r="CJ55">
        <v>3</v>
      </c>
      <c r="CK55">
        <v>0.2</v>
      </c>
      <c r="CL55">
        <v>4.8181818181818201</v>
      </c>
      <c r="CM55">
        <v>0.2</v>
      </c>
      <c r="CN55">
        <v>1.1200000000000001</v>
      </c>
      <c r="CO55">
        <v>0.2</v>
      </c>
      <c r="CS55">
        <v>0.34804597701149498</v>
      </c>
      <c r="CT55">
        <v>0</v>
      </c>
      <c r="CU55">
        <v>0.34804597701149498</v>
      </c>
      <c r="CV55">
        <v>0</v>
      </c>
      <c r="CW55">
        <v>0.76155624582498305</v>
      </c>
      <c r="CX55">
        <v>0</v>
      </c>
      <c r="CY55">
        <v>1.1200000000000001</v>
      </c>
      <c r="CZ55">
        <v>0</v>
      </c>
      <c r="DD55">
        <v>0.34804597701149498</v>
      </c>
      <c r="DE55">
        <v>0</v>
      </c>
      <c r="DF55">
        <v>0.34804597701149498</v>
      </c>
      <c r="DG55">
        <v>0</v>
      </c>
      <c r="DH55">
        <v>0.76155624582498305</v>
      </c>
      <c r="DI55">
        <v>0</v>
      </c>
      <c r="DJ55">
        <v>1.1200000000000001</v>
      </c>
      <c r="DK55">
        <v>0</v>
      </c>
      <c r="DU55">
        <v>1.1200000000000001</v>
      </c>
      <c r="DV55">
        <v>0</v>
      </c>
      <c r="EF55">
        <v>1.1200000000000001</v>
      </c>
      <c r="EG55">
        <v>0</v>
      </c>
      <c r="EQ55">
        <v>1.1200000000000001</v>
      </c>
      <c r="ER55">
        <v>0</v>
      </c>
      <c r="FB55">
        <v>1.1200000000000001</v>
      </c>
      <c r="FC55">
        <v>-1.86666666666667</v>
      </c>
      <c r="FK55">
        <v>0.97979797979798</v>
      </c>
      <c r="FL55">
        <v>-0.102040887163121</v>
      </c>
      <c r="FM55">
        <v>0.79414070351758803</v>
      </c>
      <c r="FN55">
        <v>-0.10101010959865001</v>
      </c>
      <c r="FV55">
        <v>2.02020202020202E-2</v>
      </c>
      <c r="FW55">
        <v>-0.102040887163121</v>
      </c>
      <c r="FX55">
        <v>0.205859296482412</v>
      </c>
      <c r="FY55">
        <v>-0.10101010959865001</v>
      </c>
      <c r="GE55">
        <v>0.39500000000000002</v>
      </c>
      <c r="GF55">
        <v>2.37515819266555E-2</v>
      </c>
      <c r="GG55">
        <v>0.20194789579158301</v>
      </c>
      <c r="GH55" s="2">
        <v>1.6499348547076401E-7</v>
      </c>
      <c r="GI55">
        <v>0.202336673346693</v>
      </c>
      <c r="GJ55" s="2">
        <v>1.6499348547076401E-7</v>
      </c>
      <c r="GP55">
        <v>0.39500000000000002</v>
      </c>
      <c r="GQ55">
        <v>0.178136864449916</v>
      </c>
      <c r="GR55">
        <v>0.20194789579158301</v>
      </c>
      <c r="GS55">
        <v>0.39707874554488698</v>
      </c>
      <c r="GT55">
        <v>0.202336673346693</v>
      </c>
      <c r="GU55">
        <v>0.39707874554488698</v>
      </c>
      <c r="HA55">
        <v>3</v>
      </c>
      <c r="HB55">
        <v>0.2</v>
      </c>
      <c r="HC55">
        <v>2.8994974874371899</v>
      </c>
      <c r="HD55">
        <v>0.2</v>
      </c>
      <c r="HE55">
        <v>1.1200000000000001</v>
      </c>
      <c r="HF55">
        <v>0.2</v>
      </c>
      <c r="HL55">
        <v>3</v>
      </c>
      <c r="HM55">
        <v>0.8</v>
      </c>
      <c r="HN55">
        <v>2.8994974874371899</v>
      </c>
      <c r="HO55">
        <v>0.8</v>
      </c>
      <c r="HP55">
        <v>1.1200000000000001</v>
      </c>
      <c r="HQ55">
        <v>0.8</v>
      </c>
      <c r="IK55" t="s">
        <v>80</v>
      </c>
    </row>
    <row r="56" spans="1:251" x14ac:dyDescent="0.3">
      <c r="A56">
        <v>0.83333333333333304</v>
      </c>
      <c r="B56">
        <v>0.3</v>
      </c>
      <c r="C56">
        <v>100</v>
      </c>
      <c r="E56" t="s">
        <v>171</v>
      </c>
      <c r="F56">
        <v>20</v>
      </c>
      <c r="G56">
        <v>70</v>
      </c>
      <c r="H56">
        <v>60</v>
      </c>
      <c r="I56">
        <v>40</v>
      </c>
      <c r="J56">
        <v>70</v>
      </c>
      <c r="K56">
        <v>0</v>
      </c>
      <c r="L56">
        <v>1</v>
      </c>
      <c r="M56">
        <v>0</v>
      </c>
      <c r="N56">
        <v>3.9620000000000002</v>
      </c>
      <c r="O56">
        <v>0</v>
      </c>
      <c r="P56">
        <v>37.699111843077503</v>
      </c>
      <c r="Q56">
        <v>0</v>
      </c>
      <c r="R56">
        <v>1</v>
      </c>
      <c r="X56">
        <v>3.03030303030303E-2</v>
      </c>
      <c r="Y56">
        <v>-0.10307716586667499</v>
      </c>
      <c r="Z56">
        <v>0.21766666666666701</v>
      </c>
      <c r="AA56">
        <v>-0.10307716586667499</v>
      </c>
      <c r="AE56">
        <v>0.443</v>
      </c>
      <c r="AF56">
        <v>4.1034030699547197E-2</v>
      </c>
      <c r="AG56">
        <v>0.443</v>
      </c>
      <c r="AH56">
        <v>4.1034030699547197E-2</v>
      </c>
      <c r="AI56">
        <v>0.24288235294117599</v>
      </c>
      <c r="AJ56">
        <v>6.3064113634246697E-4</v>
      </c>
      <c r="AK56">
        <v>0.251441176470588</v>
      </c>
      <c r="AL56">
        <v>6.3064113634246697E-4</v>
      </c>
      <c r="AP56">
        <v>0.443</v>
      </c>
      <c r="AQ56">
        <v>0.136780102331824</v>
      </c>
      <c r="AR56">
        <v>0.443</v>
      </c>
      <c r="AS56">
        <v>0.136780102331824</v>
      </c>
      <c r="AT56">
        <v>0.24288235294117599</v>
      </c>
      <c r="AU56">
        <v>0.33794030432726202</v>
      </c>
      <c r="AV56">
        <v>0.251441176470588</v>
      </c>
      <c r="AW56">
        <v>0.33794030432726202</v>
      </c>
      <c r="BA56">
        <v>2</v>
      </c>
      <c r="BB56">
        <v>2.8610000000000002</v>
      </c>
      <c r="BC56">
        <v>3</v>
      </c>
      <c r="BD56">
        <v>2.8610000000000002</v>
      </c>
      <c r="BE56">
        <v>5.7575757575757596</v>
      </c>
      <c r="BF56">
        <v>2.8610000000000002</v>
      </c>
      <c r="BG56">
        <v>2.23</v>
      </c>
      <c r="BH56">
        <v>2.8997177196045198</v>
      </c>
      <c r="BR56">
        <v>2.23</v>
      </c>
      <c r="BS56">
        <v>0</v>
      </c>
      <c r="CC56">
        <v>2.23</v>
      </c>
      <c r="CD56">
        <v>3.7166666666666699</v>
      </c>
      <c r="CH56">
        <v>3</v>
      </c>
      <c r="CI56">
        <v>0.2</v>
      </c>
      <c r="CJ56">
        <v>4</v>
      </c>
      <c r="CK56">
        <v>0.2</v>
      </c>
      <c r="CL56">
        <v>6.7272727272727302</v>
      </c>
      <c r="CM56">
        <v>0.2</v>
      </c>
      <c r="CN56">
        <v>2.23</v>
      </c>
      <c r="CO56">
        <v>0.2</v>
      </c>
      <c r="CS56">
        <v>0.69275862068965499</v>
      </c>
      <c r="CT56">
        <v>0</v>
      </c>
      <c r="CU56">
        <v>0.69275862068965499</v>
      </c>
      <c r="CV56">
        <v>0</v>
      </c>
      <c r="CW56">
        <v>1.14231770207081</v>
      </c>
      <c r="CX56">
        <v>0</v>
      </c>
      <c r="CY56">
        <v>2.23</v>
      </c>
      <c r="CZ56">
        <v>0</v>
      </c>
      <c r="DD56">
        <v>0.69275862068965499</v>
      </c>
      <c r="DE56">
        <v>0</v>
      </c>
      <c r="DF56">
        <v>0.69275862068965499</v>
      </c>
      <c r="DG56">
        <v>0</v>
      </c>
      <c r="DH56">
        <v>1.14231770207081</v>
      </c>
      <c r="DI56">
        <v>0</v>
      </c>
      <c r="DJ56">
        <v>2.23</v>
      </c>
      <c r="DK56">
        <v>0</v>
      </c>
      <c r="DU56">
        <v>2.23</v>
      </c>
      <c r="DV56">
        <v>0</v>
      </c>
      <c r="EF56">
        <v>2.23</v>
      </c>
      <c r="EG56">
        <v>0</v>
      </c>
      <c r="EQ56">
        <v>2.23</v>
      </c>
      <c r="ER56">
        <v>0</v>
      </c>
      <c r="FB56">
        <v>2.23</v>
      </c>
      <c r="FC56">
        <v>-3.7166666666666699</v>
      </c>
      <c r="FK56">
        <v>0.96969696969696995</v>
      </c>
      <c r="FL56">
        <v>-0.10307716586667499</v>
      </c>
      <c r="FM56">
        <v>0.79121105527638202</v>
      </c>
      <c r="FN56">
        <v>-0.101519016549398</v>
      </c>
      <c r="FV56">
        <v>3.03030303030303E-2</v>
      </c>
      <c r="FW56">
        <v>-0.10307716586667499</v>
      </c>
      <c r="FX56">
        <v>0.208788944723618</v>
      </c>
      <c r="FY56">
        <v>-0.101519016549398</v>
      </c>
      <c r="GE56">
        <v>0.443</v>
      </c>
      <c r="GF56">
        <v>4.1034030699547197E-2</v>
      </c>
      <c r="GG56">
        <v>0.20292184368737501</v>
      </c>
      <c r="GH56" s="2">
        <v>4.8671272896691304E-7</v>
      </c>
      <c r="GI56">
        <v>0.20350501002004001</v>
      </c>
      <c r="GJ56" s="2">
        <v>4.8671272896691399E-7</v>
      </c>
      <c r="GP56">
        <v>0.443</v>
      </c>
      <c r="GQ56">
        <v>0.136780102331824</v>
      </c>
      <c r="GR56">
        <v>0.20292184368737501</v>
      </c>
      <c r="GS56">
        <v>0.395621749404797</v>
      </c>
      <c r="GT56">
        <v>0.20350501002004001</v>
      </c>
      <c r="GU56">
        <v>0.395621749404797</v>
      </c>
      <c r="HA56">
        <v>4</v>
      </c>
      <c r="HB56">
        <v>0.2</v>
      </c>
      <c r="HC56">
        <v>3.8492462311557798</v>
      </c>
      <c r="HD56">
        <v>0.2</v>
      </c>
      <c r="HE56">
        <v>2.23</v>
      </c>
      <c r="HF56">
        <v>0.2</v>
      </c>
      <c r="HL56">
        <v>4</v>
      </c>
      <c r="HM56">
        <v>0.8</v>
      </c>
      <c r="HN56">
        <v>3.8492462311557798</v>
      </c>
      <c r="HO56">
        <v>0.8</v>
      </c>
      <c r="HP56">
        <v>2.23</v>
      </c>
      <c r="HQ56">
        <v>0.8</v>
      </c>
      <c r="IK56" t="s">
        <v>171</v>
      </c>
    </row>
    <row r="57" spans="1:251" x14ac:dyDescent="0.3">
      <c r="A57">
        <v>1.1666666666666701</v>
      </c>
      <c r="B57">
        <v>0.3</v>
      </c>
      <c r="C57">
        <v>100</v>
      </c>
      <c r="E57" t="s">
        <v>172</v>
      </c>
      <c r="F57">
        <v>20</v>
      </c>
      <c r="G57">
        <v>90</v>
      </c>
      <c r="H57">
        <v>80</v>
      </c>
      <c r="I57">
        <v>20</v>
      </c>
      <c r="J57">
        <v>90</v>
      </c>
      <c r="K57">
        <v>0</v>
      </c>
      <c r="L57">
        <v>1</v>
      </c>
      <c r="M57">
        <v>0</v>
      </c>
      <c r="N57">
        <v>3.9620000000000002</v>
      </c>
      <c r="O57">
        <v>0</v>
      </c>
      <c r="P57">
        <v>37.699111843077503</v>
      </c>
      <c r="Q57">
        <v>0</v>
      </c>
      <c r="R57">
        <v>1</v>
      </c>
      <c r="X57">
        <v>4.0404040404040401E-2</v>
      </c>
      <c r="Y57">
        <v>-0.10412429585340501</v>
      </c>
      <c r="Z57">
        <v>0.22355555555555601</v>
      </c>
      <c r="AA57">
        <v>-0.10412429585340501</v>
      </c>
      <c r="AE57">
        <v>0.505</v>
      </c>
      <c r="AF57">
        <v>7.2134433999472405E-2</v>
      </c>
      <c r="AG57">
        <v>0.505</v>
      </c>
      <c r="AH57">
        <v>7.2134433999472405E-2</v>
      </c>
      <c r="AI57">
        <v>0.25717647058823501</v>
      </c>
      <c r="AJ57">
        <v>1.3586728345266099E-3</v>
      </c>
      <c r="AK57">
        <v>0.26858823529411802</v>
      </c>
      <c r="AL57">
        <v>1.3586728345266099E-3</v>
      </c>
      <c r="AP57">
        <v>0.505</v>
      </c>
      <c r="AQ57">
        <v>9.0168042499340406E-2</v>
      </c>
      <c r="AR57">
        <v>0.505</v>
      </c>
      <c r="AS57">
        <v>9.0168042499340406E-2</v>
      </c>
      <c r="AT57">
        <v>0.25717647058823501</v>
      </c>
      <c r="AU57">
        <v>0.31830908591901902</v>
      </c>
      <c r="AV57">
        <v>0.26858823529411802</v>
      </c>
      <c r="AW57">
        <v>0.31830908591901902</v>
      </c>
      <c r="BA57">
        <v>3</v>
      </c>
      <c r="BB57">
        <v>2.8610000000000002</v>
      </c>
      <c r="BC57">
        <v>4</v>
      </c>
      <c r="BD57">
        <v>2.8610000000000002</v>
      </c>
      <c r="BE57">
        <v>7.67676767676768</v>
      </c>
      <c r="BF57">
        <v>2.8610000000000002</v>
      </c>
      <c r="BG57">
        <v>3.34</v>
      </c>
      <c r="BH57">
        <v>2.8997177196045198</v>
      </c>
      <c r="BR57">
        <v>3.34</v>
      </c>
      <c r="BS57">
        <v>0</v>
      </c>
      <c r="CC57">
        <v>3.34</v>
      </c>
      <c r="CD57">
        <v>5.56666666666667</v>
      </c>
      <c r="CH57">
        <v>4</v>
      </c>
      <c r="CI57">
        <v>0.2</v>
      </c>
      <c r="CJ57">
        <v>5</v>
      </c>
      <c r="CK57">
        <v>0.2</v>
      </c>
      <c r="CL57">
        <v>8.6363636363636402</v>
      </c>
      <c r="CM57">
        <v>0.2</v>
      </c>
      <c r="CN57">
        <v>3.34</v>
      </c>
      <c r="CO57">
        <v>0.2</v>
      </c>
      <c r="CS57">
        <v>1.0374712643678199</v>
      </c>
      <c r="CT57">
        <v>0</v>
      </c>
      <c r="CU57">
        <v>1.0374712643678199</v>
      </c>
      <c r="CV57">
        <v>0</v>
      </c>
      <c r="CW57">
        <v>1.5230791583166301</v>
      </c>
      <c r="CX57">
        <v>0</v>
      </c>
      <c r="CY57">
        <v>3.34</v>
      </c>
      <c r="CZ57">
        <v>0</v>
      </c>
      <c r="DD57">
        <v>1.0374712643678199</v>
      </c>
      <c r="DE57">
        <v>0</v>
      </c>
      <c r="DF57">
        <v>1.0374712643678199</v>
      </c>
      <c r="DG57">
        <v>0</v>
      </c>
      <c r="DH57">
        <v>1.5230791583166301</v>
      </c>
      <c r="DI57">
        <v>0</v>
      </c>
      <c r="DJ57">
        <v>3.34</v>
      </c>
      <c r="DK57">
        <v>0</v>
      </c>
      <c r="DU57">
        <v>3.34</v>
      </c>
      <c r="DV57">
        <v>0</v>
      </c>
      <c r="EF57">
        <v>3.34</v>
      </c>
      <c r="EG57">
        <v>0</v>
      </c>
      <c r="EQ57">
        <v>3.34</v>
      </c>
      <c r="ER57">
        <v>0</v>
      </c>
      <c r="FB57">
        <v>3.34</v>
      </c>
      <c r="FC57">
        <v>-5.56666666666667</v>
      </c>
      <c r="FK57">
        <v>0.95959595959596</v>
      </c>
      <c r="FL57">
        <v>-0.10412429585340501</v>
      </c>
      <c r="FM57">
        <v>0.78828140703517602</v>
      </c>
      <c r="FN57">
        <v>-0.10203052661607501</v>
      </c>
      <c r="FV57">
        <v>4.0404040404040401E-2</v>
      </c>
      <c r="FW57">
        <v>-0.10412429585340501</v>
      </c>
      <c r="FX57">
        <v>0.21171859296482401</v>
      </c>
      <c r="FY57">
        <v>-0.10203052661607501</v>
      </c>
      <c r="GE57">
        <v>0.505</v>
      </c>
      <c r="GF57">
        <v>7.2134433999472405E-2</v>
      </c>
      <c r="GG57">
        <v>0.20389579158316601</v>
      </c>
      <c r="GH57" s="2">
        <v>1.048589007214E-6</v>
      </c>
      <c r="GI57">
        <v>0.20467334669338699</v>
      </c>
      <c r="GJ57" s="2">
        <v>1.048589007214E-6</v>
      </c>
      <c r="GP57">
        <v>0.505</v>
      </c>
      <c r="GQ57">
        <v>9.0168042499340406E-2</v>
      </c>
      <c r="GR57">
        <v>0.20389579158316601</v>
      </c>
      <c r="GS57">
        <v>0.39416717512599903</v>
      </c>
      <c r="GT57">
        <v>0.20467334669338699</v>
      </c>
      <c r="GU57">
        <v>0.39416717512599903</v>
      </c>
      <c r="HA57">
        <v>5</v>
      </c>
      <c r="HB57">
        <v>0.2</v>
      </c>
      <c r="HC57">
        <v>4.7989949748743701</v>
      </c>
      <c r="HD57">
        <v>0.2</v>
      </c>
      <c r="HE57">
        <v>3.34</v>
      </c>
      <c r="HF57">
        <v>0.2</v>
      </c>
      <c r="HL57">
        <v>5</v>
      </c>
      <c r="HM57">
        <v>0.8</v>
      </c>
      <c r="HN57">
        <v>4.7989949748743701</v>
      </c>
      <c r="HO57">
        <v>0.8</v>
      </c>
      <c r="HP57">
        <v>3.34</v>
      </c>
      <c r="HQ57">
        <v>0.8</v>
      </c>
      <c r="IK57" t="s">
        <v>172</v>
      </c>
    </row>
    <row r="58" spans="1:251" x14ac:dyDescent="0.3">
      <c r="A58">
        <v>1.5</v>
      </c>
      <c r="B58">
        <v>0.3</v>
      </c>
      <c r="C58">
        <v>100</v>
      </c>
      <c r="E58" t="s">
        <v>173</v>
      </c>
      <c r="F58">
        <v>50</v>
      </c>
      <c r="G58">
        <v>140</v>
      </c>
      <c r="H58">
        <v>100</v>
      </c>
      <c r="I58">
        <v>0</v>
      </c>
      <c r="J58">
        <v>140</v>
      </c>
      <c r="K58">
        <v>0</v>
      </c>
      <c r="L58">
        <v>1</v>
      </c>
      <c r="M58">
        <v>0</v>
      </c>
      <c r="N58">
        <v>3.9620000000000002</v>
      </c>
      <c r="O58">
        <v>0</v>
      </c>
      <c r="P58">
        <v>37.699111843077503</v>
      </c>
      <c r="Q58">
        <v>0</v>
      </c>
      <c r="R58">
        <v>1</v>
      </c>
      <c r="X58">
        <v>5.0505050505050497E-2</v>
      </c>
      <c r="Y58">
        <v>-0.105182506786459</v>
      </c>
      <c r="Z58">
        <v>0.22944444444444401</v>
      </c>
      <c r="AA58">
        <v>-0.105182506786459</v>
      </c>
      <c r="AE58">
        <v>0.68600000000000005</v>
      </c>
      <c r="AF58">
        <v>0.20873943855392499</v>
      </c>
      <c r="AG58">
        <v>0.68600000000000005</v>
      </c>
      <c r="AH58">
        <v>0.20873943855392499</v>
      </c>
      <c r="AI58">
        <v>0.27147058823529402</v>
      </c>
      <c r="AJ58">
        <v>2.4641534011148399E-3</v>
      </c>
      <c r="AK58">
        <v>0.28573529411764698</v>
      </c>
      <c r="AL58">
        <v>2.4641534011148498E-3</v>
      </c>
      <c r="AP58">
        <v>0.68600000000000005</v>
      </c>
      <c r="AQ58">
        <v>0</v>
      </c>
      <c r="AR58">
        <v>0.68600000000000005</v>
      </c>
      <c r="AS58">
        <v>0</v>
      </c>
      <c r="AT58">
        <v>0.27147058823529402</v>
      </c>
      <c r="AU58">
        <v>0.29921052399518</v>
      </c>
      <c r="AV58">
        <v>0.28573529411764698</v>
      </c>
      <c r="AW58">
        <v>0.299210523995179</v>
      </c>
      <c r="BA58">
        <v>4</v>
      </c>
      <c r="BB58">
        <v>2.8610000000000002</v>
      </c>
      <c r="BC58">
        <v>5</v>
      </c>
      <c r="BD58">
        <v>2.8610000000000002</v>
      </c>
      <c r="BE58">
        <v>9.5959595959596005</v>
      </c>
      <c r="BF58">
        <v>2.8610000000000002</v>
      </c>
      <c r="BG58">
        <v>4.45</v>
      </c>
      <c r="BH58">
        <v>2.8997177196045198</v>
      </c>
      <c r="BR58">
        <v>4.45</v>
      </c>
      <c r="BS58">
        <v>0</v>
      </c>
      <c r="CC58">
        <v>4.45</v>
      </c>
      <c r="CD58">
        <v>7.4166666666666696</v>
      </c>
      <c r="CH58">
        <v>5</v>
      </c>
      <c r="CI58">
        <v>0.2</v>
      </c>
      <c r="CJ58">
        <v>6</v>
      </c>
      <c r="CK58">
        <v>0.2</v>
      </c>
      <c r="CL58">
        <v>10.545454545454501</v>
      </c>
      <c r="CM58">
        <v>0.20477685950413199</v>
      </c>
      <c r="CN58">
        <v>4.45</v>
      </c>
      <c r="CO58">
        <v>0.2</v>
      </c>
      <c r="CS58">
        <v>1.3821839080459799</v>
      </c>
      <c r="CT58">
        <v>0</v>
      </c>
      <c r="CU58">
        <v>1.3821839080459799</v>
      </c>
      <c r="CV58">
        <v>0</v>
      </c>
      <c r="CW58">
        <v>1.90384061456246</v>
      </c>
      <c r="CX58">
        <v>0</v>
      </c>
      <c r="CY58">
        <v>4.45</v>
      </c>
      <c r="CZ58">
        <v>0</v>
      </c>
      <c r="DD58">
        <v>1.3821839080459799</v>
      </c>
      <c r="DE58">
        <v>0</v>
      </c>
      <c r="DF58">
        <v>1.3821839080459799</v>
      </c>
      <c r="DG58">
        <v>0</v>
      </c>
      <c r="DH58">
        <v>1.90384061456246</v>
      </c>
      <c r="DI58">
        <v>0</v>
      </c>
      <c r="DJ58">
        <v>4.45</v>
      </c>
      <c r="DK58">
        <v>0</v>
      </c>
      <c r="DU58">
        <v>4.45</v>
      </c>
      <c r="DV58">
        <v>0</v>
      </c>
      <c r="EF58">
        <v>4.45</v>
      </c>
      <c r="EG58">
        <v>0</v>
      </c>
      <c r="EQ58">
        <v>4.45</v>
      </c>
      <c r="ER58">
        <v>0</v>
      </c>
      <c r="FB58">
        <v>4.45</v>
      </c>
      <c r="FC58">
        <v>-7.4166666666666696</v>
      </c>
      <c r="FK58">
        <v>0.94949494949494995</v>
      </c>
      <c r="FL58">
        <v>-0.105182506786459</v>
      </c>
      <c r="FM58">
        <v>0.78535175879397001</v>
      </c>
      <c r="FN58">
        <v>-0.10254466656611599</v>
      </c>
      <c r="FV58">
        <v>5.0505050505050497E-2</v>
      </c>
      <c r="FW58">
        <v>-0.105182506786459</v>
      </c>
      <c r="FX58">
        <v>0.21464824120602999</v>
      </c>
      <c r="FY58">
        <v>-0.10254466656611599</v>
      </c>
      <c r="GE58">
        <v>0.68600000000000005</v>
      </c>
      <c r="GF58">
        <v>0.20873943855392499</v>
      </c>
      <c r="GG58">
        <v>0.20486973947895801</v>
      </c>
      <c r="GH58" s="2">
        <v>1.90177068594906E-6</v>
      </c>
      <c r="GI58">
        <v>0.205841683366733</v>
      </c>
      <c r="GJ58" s="2">
        <v>1.90177068594906E-6</v>
      </c>
      <c r="GP58">
        <v>0.68600000000000005</v>
      </c>
      <c r="GQ58">
        <v>0</v>
      </c>
      <c r="GR58">
        <v>0.20486973947895801</v>
      </c>
      <c r="GS58">
        <v>0.39271502356325499</v>
      </c>
      <c r="GT58">
        <v>0.205841683366733</v>
      </c>
      <c r="GU58">
        <v>0.39271502356325499</v>
      </c>
      <c r="HA58">
        <v>6</v>
      </c>
      <c r="HB58">
        <v>0.2</v>
      </c>
      <c r="HC58">
        <v>5.7487437185929604</v>
      </c>
      <c r="HD58">
        <v>0.2</v>
      </c>
      <c r="HE58">
        <v>4.45</v>
      </c>
      <c r="HF58">
        <v>0.2</v>
      </c>
      <c r="HL58">
        <v>6</v>
      </c>
      <c r="HM58">
        <v>0.8</v>
      </c>
      <c r="HN58">
        <v>5.7487437185929604</v>
      </c>
      <c r="HO58">
        <v>0.8</v>
      </c>
      <c r="HP58">
        <v>4.45</v>
      </c>
      <c r="HQ58">
        <v>0.8</v>
      </c>
      <c r="IK58" t="s">
        <v>173</v>
      </c>
    </row>
    <row r="59" spans="1:251" x14ac:dyDescent="0.3">
      <c r="A59">
        <v>1.8333333333333299</v>
      </c>
      <c r="B59">
        <v>0.3</v>
      </c>
      <c r="C59">
        <v>100</v>
      </c>
      <c r="E59" t="s">
        <v>174</v>
      </c>
      <c r="F59">
        <v>50</v>
      </c>
      <c r="G59">
        <v>190</v>
      </c>
      <c r="H59">
        <v>200</v>
      </c>
      <c r="I59">
        <v>0</v>
      </c>
      <c r="J59">
        <v>190</v>
      </c>
      <c r="K59">
        <v>0</v>
      </c>
      <c r="L59">
        <v>1</v>
      </c>
      <c r="M59">
        <v>0</v>
      </c>
      <c r="N59">
        <v>3.9620000000000002</v>
      </c>
      <c r="O59">
        <v>0</v>
      </c>
      <c r="P59">
        <v>37.699111843077503</v>
      </c>
      <c r="Q59">
        <v>0</v>
      </c>
      <c r="R59">
        <v>1</v>
      </c>
      <c r="X59">
        <v>6.0606060606060601E-2</v>
      </c>
      <c r="Y59">
        <v>-0.106252035698133</v>
      </c>
      <c r="Z59">
        <v>0.23533333333333301</v>
      </c>
      <c r="AA59">
        <v>-0.106252035698133</v>
      </c>
      <c r="AI59">
        <v>0.28576470588235298</v>
      </c>
      <c r="AJ59">
        <v>4.0079361992921298E-3</v>
      </c>
      <c r="AK59">
        <v>0.30288235294117599</v>
      </c>
      <c r="AL59">
        <v>4.0079361992921298E-3</v>
      </c>
      <c r="AT59">
        <v>0.28576470588235298</v>
      </c>
      <c r="AU59">
        <v>0.28064778604537199</v>
      </c>
      <c r="AV59">
        <v>0.30288235294117599</v>
      </c>
      <c r="AW59">
        <v>0.28064778604537199</v>
      </c>
      <c r="BA59">
        <v>5</v>
      </c>
      <c r="BB59">
        <v>2.8610000000000002</v>
      </c>
      <c r="BC59">
        <v>6</v>
      </c>
      <c r="BD59">
        <v>2.8610000000000002</v>
      </c>
      <c r="BE59">
        <v>11.5151515151515</v>
      </c>
      <c r="BF59">
        <v>2.9863510866238099</v>
      </c>
      <c r="BG59">
        <v>5.56</v>
      </c>
      <c r="BH59">
        <v>2.8997177196045198</v>
      </c>
      <c r="BR59">
        <v>5.56</v>
      </c>
      <c r="BS59">
        <v>0</v>
      </c>
      <c r="CC59">
        <v>5.56</v>
      </c>
      <c r="CD59">
        <v>9.2666666666666799</v>
      </c>
      <c r="CH59">
        <v>6</v>
      </c>
      <c r="CI59">
        <v>0.2</v>
      </c>
      <c r="CJ59">
        <v>7</v>
      </c>
      <c r="CK59">
        <v>0.2</v>
      </c>
      <c r="CL59">
        <v>12.454545454545499</v>
      </c>
      <c r="CM59">
        <v>0.22186363636363601</v>
      </c>
      <c r="CN59">
        <v>5.56</v>
      </c>
      <c r="CO59">
        <v>0.2</v>
      </c>
      <c r="CS59">
        <v>1.7268965517241299</v>
      </c>
      <c r="CT59">
        <v>0</v>
      </c>
      <c r="CU59">
        <v>1.7268965517241299</v>
      </c>
      <c r="CV59">
        <v>0</v>
      </c>
      <c r="CW59">
        <v>2.2846020708082801</v>
      </c>
      <c r="CX59">
        <v>0</v>
      </c>
      <c r="CY59">
        <v>5.56</v>
      </c>
      <c r="CZ59">
        <v>0</v>
      </c>
      <c r="DD59">
        <v>1.7268965517241299</v>
      </c>
      <c r="DE59">
        <v>0</v>
      </c>
      <c r="DF59">
        <v>1.7268965517241299</v>
      </c>
      <c r="DG59">
        <v>0</v>
      </c>
      <c r="DH59">
        <v>2.2846020708082801</v>
      </c>
      <c r="DI59">
        <v>0</v>
      </c>
      <c r="DJ59">
        <v>5.56</v>
      </c>
      <c r="DK59">
        <v>0</v>
      </c>
      <c r="DU59">
        <v>5.56</v>
      </c>
      <c r="DV59">
        <v>0</v>
      </c>
      <c r="EF59">
        <v>5.56</v>
      </c>
      <c r="EG59">
        <v>0</v>
      </c>
      <c r="EQ59">
        <v>5.56</v>
      </c>
      <c r="ER59">
        <v>0</v>
      </c>
      <c r="FB59">
        <v>5.56</v>
      </c>
      <c r="FC59">
        <v>-9.2666666666666799</v>
      </c>
      <c r="FK59">
        <v>0.939393939393939</v>
      </c>
      <c r="FL59">
        <v>-0.106252035698133</v>
      </c>
      <c r="FM59">
        <v>0.78242211055276401</v>
      </c>
      <c r="FN59">
        <v>-0.103061463581961</v>
      </c>
      <c r="FV59">
        <v>6.0606060606060601E-2</v>
      </c>
      <c r="FW59">
        <v>-0.106252035698133</v>
      </c>
      <c r="FX59">
        <v>0.21757788944723599</v>
      </c>
      <c r="FY59">
        <v>-0.103061463581961</v>
      </c>
      <c r="GG59">
        <v>0.20584368737475001</v>
      </c>
      <c r="GH59" s="2">
        <v>3.0932228373117399E-6</v>
      </c>
      <c r="GI59">
        <v>0.20701002004008001</v>
      </c>
      <c r="GJ59" s="2">
        <v>3.0932228373117501E-6</v>
      </c>
      <c r="GR59">
        <v>0.20584368737475001</v>
      </c>
      <c r="GS59">
        <v>0.39126529557335898</v>
      </c>
      <c r="GT59">
        <v>0.20701002004008001</v>
      </c>
      <c r="GU59">
        <v>0.39126529557335898</v>
      </c>
      <c r="HA59">
        <v>7</v>
      </c>
      <c r="HB59">
        <v>0.2</v>
      </c>
      <c r="HC59">
        <v>6.6984924623115596</v>
      </c>
      <c r="HD59">
        <v>0.2</v>
      </c>
      <c r="HE59">
        <v>5.56</v>
      </c>
      <c r="HF59">
        <v>0.2</v>
      </c>
      <c r="HL59">
        <v>7</v>
      </c>
      <c r="HM59">
        <v>0.8</v>
      </c>
      <c r="HN59">
        <v>6.6984924623115596</v>
      </c>
      <c r="HO59">
        <v>0.8</v>
      </c>
      <c r="HP59">
        <v>5.56</v>
      </c>
      <c r="HQ59">
        <v>0.8</v>
      </c>
      <c r="IK59" t="s">
        <v>174</v>
      </c>
    </row>
    <row r="60" spans="1:251" x14ac:dyDescent="0.3">
      <c r="A60">
        <v>2.1666666666666701</v>
      </c>
      <c r="B60">
        <v>0.3</v>
      </c>
      <c r="C60">
        <v>100</v>
      </c>
      <c r="X60">
        <v>7.0707070707070704E-2</v>
      </c>
      <c r="Y60">
        <v>-0.107333127308555</v>
      </c>
      <c r="Z60">
        <v>0.241222222222222</v>
      </c>
      <c r="AA60">
        <v>-0.107333127308555</v>
      </c>
      <c r="AI60">
        <v>0.30005882352941199</v>
      </c>
      <c r="AJ60">
        <v>6.0468990176157497E-3</v>
      </c>
      <c r="AK60">
        <v>0.32002941176470601</v>
      </c>
      <c r="AL60">
        <v>6.0468990176157497E-3</v>
      </c>
      <c r="AT60">
        <v>0.30005882352941199</v>
      </c>
      <c r="AU60">
        <v>0.262624170615188</v>
      </c>
      <c r="AV60">
        <v>0.32002941176470601</v>
      </c>
      <c r="AW60">
        <v>0.262624170615188</v>
      </c>
      <c r="BA60">
        <v>6</v>
      </c>
      <c r="BB60">
        <v>2.8610000000000002</v>
      </c>
      <c r="BC60">
        <v>7</v>
      </c>
      <c r="BD60">
        <v>2.8610000000000002</v>
      </c>
      <c r="BE60">
        <v>13.434343434343401</v>
      </c>
      <c r="BF60">
        <v>3.1231010101010099</v>
      </c>
      <c r="BG60">
        <v>6.67</v>
      </c>
      <c r="BH60">
        <v>2.8997177196045198</v>
      </c>
      <c r="BR60">
        <v>6.67</v>
      </c>
      <c r="BS60">
        <v>0</v>
      </c>
      <c r="CC60">
        <v>6.67</v>
      </c>
      <c r="CD60">
        <v>11.116666666666699</v>
      </c>
      <c r="CH60">
        <v>7</v>
      </c>
      <c r="CI60">
        <v>0.2</v>
      </c>
      <c r="CJ60">
        <v>8</v>
      </c>
      <c r="CK60">
        <v>0.2</v>
      </c>
      <c r="CL60">
        <v>14.363636363636401</v>
      </c>
      <c r="CM60">
        <v>0.238272727272727</v>
      </c>
      <c r="CN60">
        <v>6.67</v>
      </c>
      <c r="CO60">
        <v>0.2</v>
      </c>
      <c r="CS60">
        <v>2.0716091954023002</v>
      </c>
      <c r="CT60">
        <v>0</v>
      </c>
      <c r="CU60">
        <v>2.0716091954023002</v>
      </c>
      <c r="CV60">
        <v>0</v>
      </c>
      <c r="CW60">
        <v>2.6653635270541098</v>
      </c>
      <c r="CX60">
        <v>0</v>
      </c>
      <c r="CY60">
        <v>6.67</v>
      </c>
      <c r="CZ60">
        <v>0</v>
      </c>
      <c r="DD60">
        <v>2.0716091954023002</v>
      </c>
      <c r="DE60">
        <v>0</v>
      </c>
      <c r="DF60">
        <v>2.0716091954023002</v>
      </c>
      <c r="DG60">
        <v>0</v>
      </c>
      <c r="DH60">
        <v>2.6653635270541098</v>
      </c>
      <c r="DI60">
        <v>0</v>
      </c>
      <c r="DJ60">
        <v>6.67</v>
      </c>
      <c r="DK60">
        <v>0</v>
      </c>
      <c r="DU60">
        <v>6.67</v>
      </c>
      <c r="DV60">
        <v>0</v>
      </c>
      <c r="EF60">
        <v>6.67</v>
      </c>
      <c r="EG60">
        <v>0</v>
      </c>
      <c r="EQ60">
        <v>6.67</v>
      </c>
      <c r="ER60">
        <v>0</v>
      </c>
      <c r="FB60">
        <v>6.67</v>
      </c>
      <c r="FC60">
        <v>-11.116666666666699</v>
      </c>
      <c r="FK60">
        <v>0.92929292929292895</v>
      </c>
      <c r="FL60">
        <v>-0.107333127308555</v>
      </c>
      <c r="FM60">
        <v>0.779492462311558</v>
      </c>
      <c r="FN60">
        <v>-0.103580945269671</v>
      </c>
      <c r="FV60">
        <v>7.0707070707070704E-2</v>
      </c>
      <c r="FW60">
        <v>-0.107333127308555</v>
      </c>
      <c r="FX60">
        <v>0.220507537688442</v>
      </c>
      <c r="FY60">
        <v>-0.103580945269671</v>
      </c>
      <c r="GG60">
        <v>0.20681763527054101</v>
      </c>
      <c r="GH60" s="2">
        <v>4.6668422864392198E-6</v>
      </c>
      <c r="GI60">
        <v>0.20817835671342699</v>
      </c>
      <c r="GJ60" s="2">
        <v>4.66684228643923E-6</v>
      </c>
      <c r="GR60">
        <v>0.20681763527054101</v>
      </c>
      <c r="GS60">
        <v>0.389817992015144</v>
      </c>
      <c r="GT60">
        <v>0.20817835671342699</v>
      </c>
      <c r="GU60">
        <v>0.389817992015144</v>
      </c>
      <c r="HA60">
        <v>8</v>
      </c>
      <c r="HB60">
        <v>0.2</v>
      </c>
      <c r="HC60">
        <v>7.6482412060301499</v>
      </c>
      <c r="HD60">
        <v>0.2</v>
      </c>
      <c r="HE60">
        <v>6.67</v>
      </c>
      <c r="HF60">
        <v>0.2</v>
      </c>
      <c r="HL60">
        <v>8</v>
      </c>
      <c r="HM60">
        <v>0.8</v>
      </c>
      <c r="HN60">
        <v>7.6482412060301499</v>
      </c>
      <c r="HO60">
        <v>0.8</v>
      </c>
      <c r="HP60">
        <v>6.67</v>
      </c>
      <c r="HQ60">
        <v>0.8</v>
      </c>
    </row>
    <row r="61" spans="1:251" x14ac:dyDescent="0.3">
      <c r="A61">
        <v>2.5</v>
      </c>
      <c r="B61">
        <v>0.3</v>
      </c>
      <c r="C61">
        <v>100</v>
      </c>
      <c r="X61">
        <v>8.0808080808080801E-2</v>
      </c>
      <c r="Y61">
        <v>-0.108426034361774</v>
      </c>
      <c r="Z61">
        <v>0.247111111111111</v>
      </c>
      <c r="AA61">
        <v>-0.108426034361774</v>
      </c>
      <c r="AI61">
        <v>0.314352941176471</v>
      </c>
      <c r="AJ61">
        <v>8.6348221241579204E-3</v>
      </c>
      <c r="AK61">
        <v>0.33717647058823502</v>
      </c>
      <c r="AL61">
        <v>8.6348221241579204E-3</v>
      </c>
      <c r="AT61">
        <v>0.314352941176471</v>
      </c>
      <c r="AU61">
        <v>0.24514311771382499</v>
      </c>
      <c r="AV61">
        <v>0.33717647058823502</v>
      </c>
      <c r="AW61">
        <v>0.24514311771382499</v>
      </c>
      <c r="BA61">
        <v>7</v>
      </c>
      <c r="BB61">
        <v>2.8610000000000002</v>
      </c>
      <c r="BC61">
        <v>8</v>
      </c>
      <c r="BD61">
        <v>2.8610000000000002</v>
      </c>
      <c r="BE61">
        <v>15.353535353535401</v>
      </c>
      <c r="BF61">
        <v>3.2510101010100998</v>
      </c>
      <c r="BG61">
        <v>7.78</v>
      </c>
      <c r="BH61">
        <v>2.8997177196045198</v>
      </c>
      <c r="BR61">
        <v>7.78</v>
      </c>
      <c r="BS61">
        <v>0</v>
      </c>
      <c r="CC61">
        <v>7.78</v>
      </c>
      <c r="CD61">
        <v>12.966666666666701</v>
      </c>
      <c r="CH61">
        <v>8</v>
      </c>
      <c r="CI61">
        <v>0.2</v>
      </c>
      <c r="CJ61">
        <v>9</v>
      </c>
      <c r="CK61">
        <v>0.2</v>
      </c>
      <c r="CL61">
        <v>16.272727272727298</v>
      </c>
      <c r="CM61">
        <v>0.25545454545454499</v>
      </c>
      <c r="CN61">
        <v>7.78</v>
      </c>
      <c r="CO61">
        <v>0.2</v>
      </c>
      <c r="CS61">
        <v>2.4163218390804699</v>
      </c>
      <c r="CT61">
        <v>0</v>
      </c>
      <c r="CU61">
        <v>2.4163218390804699</v>
      </c>
      <c r="CV61">
        <v>0</v>
      </c>
      <c r="CW61">
        <v>3.0461249832999302</v>
      </c>
      <c r="CX61">
        <v>0</v>
      </c>
      <c r="CY61">
        <v>7.78</v>
      </c>
      <c r="CZ61">
        <v>0</v>
      </c>
      <c r="DD61">
        <v>2.4163218390804699</v>
      </c>
      <c r="DE61">
        <v>0</v>
      </c>
      <c r="DF61">
        <v>2.4163218390804699</v>
      </c>
      <c r="DG61">
        <v>0</v>
      </c>
      <c r="DH61">
        <v>3.0461249832999302</v>
      </c>
      <c r="DI61">
        <v>0</v>
      </c>
      <c r="DJ61">
        <v>7.78</v>
      </c>
      <c r="DK61">
        <v>0</v>
      </c>
      <c r="DU61">
        <v>7.78</v>
      </c>
      <c r="DV61">
        <v>0</v>
      </c>
      <c r="EF61">
        <v>7.78</v>
      </c>
      <c r="EG61">
        <v>0</v>
      </c>
      <c r="EQ61">
        <v>7.78</v>
      </c>
      <c r="ER61">
        <v>0</v>
      </c>
      <c r="FB61">
        <v>7.78</v>
      </c>
      <c r="FC61">
        <v>-12.966666666666701</v>
      </c>
      <c r="FK61">
        <v>0.919191919191919</v>
      </c>
      <c r="FL61">
        <v>-0.108426034361774</v>
      </c>
      <c r="FM61">
        <v>0.77656281407035199</v>
      </c>
      <c r="FN61">
        <v>-0.104103139667786</v>
      </c>
      <c r="FV61">
        <v>8.0808080808080801E-2</v>
      </c>
      <c r="FW61">
        <v>-0.108426034361774</v>
      </c>
      <c r="FX61">
        <v>0.22343718592964801</v>
      </c>
      <c r="FY61">
        <v>-0.104103139667786</v>
      </c>
      <c r="GG61">
        <v>0.207791583166333</v>
      </c>
      <c r="GH61" s="2">
        <v>6.6641352712369397E-6</v>
      </c>
      <c r="GI61">
        <v>0.209346693386774</v>
      </c>
      <c r="GJ61" s="2">
        <v>6.6641352712369499E-6</v>
      </c>
      <c r="GR61">
        <v>0.207791583166333</v>
      </c>
      <c r="GS61">
        <v>0.38837311374949302</v>
      </c>
      <c r="GT61">
        <v>0.209346693386774</v>
      </c>
      <c r="GU61">
        <v>0.38837311374949302</v>
      </c>
      <c r="HA61">
        <v>9</v>
      </c>
      <c r="HB61">
        <v>0.2</v>
      </c>
      <c r="HC61">
        <v>8.5979899497487402</v>
      </c>
      <c r="HD61">
        <v>0.2</v>
      </c>
      <c r="HE61">
        <v>7.78</v>
      </c>
      <c r="HF61">
        <v>0.2</v>
      </c>
      <c r="HL61">
        <v>9</v>
      </c>
      <c r="HM61">
        <v>0.8</v>
      </c>
      <c r="HN61">
        <v>8.5979899497487402</v>
      </c>
      <c r="HO61">
        <v>0.8</v>
      </c>
      <c r="HP61">
        <v>7.78</v>
      </c>
      <c r="HQ61">
        <v>0.8</v>
      </c>
    </row>
    <row r="62" spans="1:251" x14ac:dyDescent="0.3">
      <c r="A62">
        <v>2.8333333333333299</v>
      </c>
      <c r="B62">
        <v>0.3</v>
      </c>
      <c r="C62">
        <v>100</v>
      </c>
      <c r="X62">
        <v>9.0909090909090898E-2</v>
      </c>
      <c r="Y62">
        <v>-0.10953101798043199</v>
      </c>
      <c r="Z62">
        <v>0.253</v>
      </c>
      <c r="AA62">
        <v>-0.10953101798043199</v>
      </c>
      <c r="AI62">
        <v>0.32864705882352901</v>
      </c>
      <c r="AJ62">
        <v>1.1822973249622001E-2</v>
      </c>
      <c r="AK62">
        <v>0.35432352941176498</v>
      </c>
      <c r="AL62">
        <v>1.1822973249622001E-2</v>
      </c>
      <c r="AT62">
        <v>0.32864705882352901</v>
      </c>
      <c r="AU62">
        <v>0.22820822047441999</v>
      </c>
      <c r="AV62">
        <v>0.35432352941176498</v>
      </c>
      <c r="AW62">
        <v>0.22820822047441999</v>
      </c>
      <c r="BA62">
        <v>8</v>
      </c>
      <c r="BB62">
        <v>2.8610000000000002</v>
      </c>
      <c r="BC62">
        <v>9</v>
      </c>
      <c r="BD62">
        <v>2.8610000000000002</v>
      </c>
      <c r="BE62">
        <v>17.272727272727298</v>
      </c>
      <c r="BF62">
        <v>3.3792727272727299</v>
      </c>
      <c r="BG62">
        <v>8.89</v>
      </c>
      <c r="BH62">
        <v>2.8997177196045198</v>
      </c>
      <c r="BR62">
        <v>8.89</v>
      </c>
      <c r="BS62">
        <v>0</v>
      </c>
      <c r="CC62">
        <v>8.89</v>
      </c>
      <c r="CD62">
        <v>14.8166666666667</v>
      </c>
      <c r="CH62">
        <v>9</v>
      </c>
      <c r="CI62">
        <v>0.2</v>
      </c>
      <c r="CJ62">
        <v>10</v>
      </c>
      <c r="CK62">
        <v>0.2</v>
      </c>
      <c r="CL62">
        <v>18.181818181818201</v>
      </c>
      <c r="CM62">
        <v>0.27254545454545498</v>
      </c>
      <c r="CN62">
        <v>8.89</v>
      </c>
      <c r="CO62">
        <v>0.2</v>
      </c>
      <c r="CS62">
        <v>2.7610344827586202</v>
      </c>
      <c r="CT62">
        <v>0</v>
      </c>
      <c r="CU62">
        <v>2.7610344827586202</v>
      </c>
      <c r="CV62">
        <v>0</v>
      </c>
      <c r="CW62">
        <v>3.4268864395457599</v>
      </c>
      <c r="CX62">
        <v>0</v>
      </c>
      <c r="CY62">
        <v>8.89</v>
      </c>
      <c r="CZ62">
        <v>0</v>
      </c>
      <c r="DD62">
        <v>2.7610344827586202</v>
      </c>
      <c r="DE62">
        <v>0</v>
      </c>
      <c r="DF62">
        <v>2.7610344827586202</v>
      </c>
      <c r="DG62">
        <v>0</v>
      </c>
      <c r="DH62">
        <v>3.4268864395457599</v>
      </c>
      <c r="DI62">
        <v>0</v>
      </c>
      <c r="DJ62">
        <v>8.89</v>
      </c>
      <c r="DK62">
        <v>0</v>
      </c>
      <c r="DU62">
        <v>8.89</v>
      </c>
      <c r="DV62">
        <v>0</v>
      </c>
      <c r="EF62">
        <v>8.89</v>
      </c>
      <c r="EG62">
        <v>0</v>
      </c>
      <c r="EQ62">
        <v>8.89</v>
      </c>
      <c r="ER62">
        <v>0</v>
      </c>
      <c r="FB62">
        <v>8.89</v>
      </c>
      <c r="FC62">
        <v>-14.8166666666667</v>
      </c>
      <c r="FK62">
        <v>0.90909090909090895</v>
      </c>
      <c r="FL62">
        <v>-0.10953101798043199</v>
      </c>
      <c r="FM62">
        <v>0.77363316582914599</v>
      </c>
      <c r="FN62">
        <v>-0.104628075256401</v>
      </c>
      <c r="FV62">
        <v>9.0909090909090898E-2</v>
      </c>
      <c r="FW62">
        <v>-0.10953101798043199</v>
      </c>
      <c r="FX62">
        <v>0.22636683417085399</v>
      </c>
      <c r="FY62">
        <v>-0.104628075256401</v>
      </c>
      <c r="GG62">
        <v>0.208765531062124</v>
      </c>
      <c r="GH62" s="2">
        <v>9.1246689174133706E-6</v>
      </c>
      <c r="GI62">
        <v>0.21051503006012001</v>
      </c>
      <c r="GJ62" s="2">
        <v>9.1246689174133892E-6</v>
      </c>
      <c r="GR62">
        <v>0.208765531062124</v>
      </c>
      <c r="GS62">
        <v>0.38693066163934497</v>
      </c>
      <c r="GT62">
        <v>0.21051503006012001</v>
      </c>
      <c r="GU62">
        <v>0.38693066163934497</v>
      </c>
      <c r="HA62">
        <v>10</v>
      </c>
      <c r="HB62">
        <v>0.2</v>
      </c>
      <c r="HC62">
        <v>9.5477386934673394</v>
      </c>
      <c r="HD62">
        <v>0.2</v>
      </c>
      <c r="HE62">
        <v>8.89</v>
      </c>
      <c r="HF62">
        <v>0.2</v>
      </c>
      <c r="HL62">
        <v>10</v>
      </c>
      <c r="HM62">
        <v>0.8</v>
      </c>
      <c r="HN62">
        <v>9.5477386934673394</v>
      </c>
      <c r="HO62">
        <v>0.8</v>
      </c>
      <c r="HP62">
        <v>8.89</v>
      </c>
      <c r="HQ62">
        <v>0.8</v>
      </c>
    </row>
    <row r="63" spans="1:251" x14ac:dyDescent="0.3">
      <c r="A63">
        <v>3.1666666666666701</v>
      </c>
      <c r="B63">
        <v>0.3</v>
      </c>
      <c r="C63">
        <v>100</v>
      </c>
      <c r="X63">
        <v>0.10101010101010099</v>
      </c>
      <c r="Y63">
        <v>-0.110648348040245</v>
      </c>
      <c r="Z63">
        <v>0.258888888888889</v>
      </c>
      <c r="AA63">
        <v>-0.110648348040245</v>
      </c>
      <c r="AI63">
        <v>0.34294117647058803</v>
      </c>
      <c r="AJ63">
        <v>1.56605223601744E-2</v>
      </c>
      <c r="AK63">
        <v>0.371470588235294</v>
      </c>
      <c r="AL63">
        <v>1.56605223601744E-2</v>
      </c>
      <c r="AT63">
        <v>0.34294117647058803</v>
      </c>
      <c r="AU63">
        <v>0.21182323827322999</v>
      </c>
      <c r="AV63">
        <v>0.371470588235294</v>
      </c>
      <c r="AW63">
        <v>0.21182323827322999</v>
      </c>
      <c r="BA63">
        <v>9</v>
      </c>
      <c r="BB63">
        <v>2.8610000000000002</v>
      </c>
      <c r="BC63">
        <v>10</v>
      </c>
      <c r="BD63">
        <v>2.8610000000000002</v>
      </c>
      <c r="BE63">
        <v>19.191919191919201</v>
      </c>
      <c r="BF63">
        <v>3.5078585858585898</v>
      </c>
      <c r="BG63">
        <v>10</v>
      </c>
      <c r="BH63">
        <v>2.8997177196045198</v>
      </c>
      <c r="BR63">
        <v>10</v>
      </c>
      <c r="BS63">
        <v>0</v>
      </c>
      <c r="CC63">
        <v>10</v>
      </c>
      <c r="CD63">
        <v>16.6666666666667</v>
      </c>
      <c r="CH63">
        <v>10</v>
      </c>
      <c r="CI63">
        <v>0.2</v>
      </c>
      <c r="CJ63">
        <v>10.02</v>
      </c>
      <c r="CK63">
        <v>0.2</v>
      </c>
      <c r="CL63">
        <v>20.090909090909101</v>
      </c>
      <c r="CM63">
        <v>0.28881818181818197</v>
      </c>
      <c r="CN63">
        <v>10</v>
      </c>
      <c r="CO63">
        <v>0.2</v>
      </c>
      <c r="CS63">
        <v>3.1057471264367802</v>
      </c>
      <c r="CT63">
        <v>0</v>
      </c>
      <c r="CU63">
        <v>3.1057471264367802</v>
      </c>
      <c r="CV63">
        <v>0</v>
      </c>
      <c r="CW63">
        <v>3.8076478957915798</v>
      </c>
      <c r="CX63">
        <v>0</v>
      </c>
      <c r="CY63">
        <v>10</v>
      </c>
      <c r="CZ63">
        <v>0</v>
      </c>
      <c r="DD63">
        <v>3.1057471264367802</v>
      </c>
      <c r="DE63">
        <v>0</v>
      </c>
      <c r="DF63">
        <v>3.1057471264367802</v>
      </c>
      <c r="DG63">
        <v>0</v>
      </c>
      <c r="DH63">
        <v>3.8076478957915798</v>
      </c>
      <c r="DI63">
        <v>0</v>
      </c>
      <c r="DJ63">
        <v>10</v>
      </c>
      <c r="DK63">
        <v>0</v>
      </c>
      <c r="DU63">
        <v>10</v>
      </c>
      <c r="DV63">
        <v>0</v>
      </c>
      <c r="EF63">
        <v>10</v>
      </c>
      <c r="EG63">
        <v>0</v>
      </c>
      <c r="EQ63">
        <v>10</v>
      </c>
      <c r="ER63">
        <v>0</v>
      </c>
      <c r="FB63">
        <v>10</v>
      </c>
      <c r="FC63">
        <v>-16.6666666666667</v>
      </c>
      <c r="FK63">
        <v>0.89898989898989901</v>
      </c>
      <c r="FL63">
        <v>-0.110648348040245</v>
      </c>
      <c r="FM63">
        <v>0.77070351758793998</v>
      </c>
      <c r="FN63">
        <v>-0.10515578096648499</v>
      </c>
      <c r="FV63">
        <v>0.10101010101010099</v>
      </c>
      <c r="FW63">
        <v>-0.110648348040245</v>
      </c>
      <c r="FX63">
        <v>0.22929648241205999</v>
      </c>
      <c r="FY63">
        <v>-0.10515578096648499</v>
      </c>
      <c r="GG63">
        <v>0.209739478957916</v>
      </c>
      <c r="GH63" s="2">
        <v>1.20863913495625E-5</v>
      </c>
      <c r="GI63">
        <v>0.21168336673346699</v>
      </c>
      <c r="GJ63" s="2">
        <v>1.20863913495625E-5</v>
      </c>
      <c r="GR63">
        <v>0.209739478957916</v>
      </c>
      <c r="GS63">
        <v>0.385490636549709</v>
      </c>
      <c r="GT63">
        <v>0.21168336673346699</v>
      </c>
      <c r="GU63">
        <v>0.385490636549709</v>
      </c>
      <c r="HA63">
        <v>10.02</v>
      </c>
      <c r="HB63">
        <v>0.2</v>
      </c>
      <c r="HC63">
        <v>10.497487437185899</v>
      </c>
      <c r="HD63">
        <v>0.20434079488350801</v>
      </c>
      <c r="HE63">
        <v>10</v>
      </c>
      <c r="HF63">
        <v>0.2</v>
      </c>
      <c r="HL63">
        <v>10.02</v>
      </c>
      <c r="HM63">
        <v>0.8</v>
      </c>
      <c r="HN63">
        <v>10.497487437185899</v>
      </c>
      <c r="HO63">
        <v>0.79565920511649102</v>
      </c>
      <c r="HP63">
        <v>10</v>
      </c>
      <c r="HQ63">
        <v>0.8</v>
      </c>
    </row>
    <row r="64" spans="1:251" x14ac:dyDescent="0.3">
      <c r="A64">
        <v>3.5</v>
      </c>
      <c r="B64">
        <v>0.3</v>
      </c>
      <c r="C64">
        <v>100</v>
      </c>
      <c r="X64">
        <v>0.11111111111111099</v>
      </c>
      <c r="Y64">
        <v>-0.111778303565638</v>
      </c>
      <c r="Z64">
        <v>0.264777777777778</v>
      </c>
      <c r="AA64">
        <v>-0.111778303565638</v>
      </c>
      <c r="AI64">
        <v>0.35723529411764698</v>
      </c>
      <c r="AJ64">
        <v>2.0194849372204799E-2</v>
      </c>
      <c r="AK64">
        <v>0.38861764705882401</v>
      </c>
      <c r="AL64">
        <v>2.0194849372204799E-2</v>
      </c>
      <c r="AT64">
        <v>0.35723529411764698</v>
      </c>
      <c r="AU64">
        <v>0.19599211155761101</v>
      </c>
      <c r="AV64">
        <v>0.38861764705882401</v>
      </c>
      <c r="AW64">
        <v>0.19599211155761101</v>
      </c>
      <c r="BA64">
        <v>10</v>
      </c>
      <c r="BB64">
        <v>2.8610000000000002</v>
      </c>
      <c r="BC64">
        <v>10.02</v>
      </c>
      <c r="BD64">
        <v>2.8610000000000002</v>
      </c>
      <c r="BE64">
        <v>21.1111111111111</v>
      </c>
      <c r="BF64">
        <v>3.6358888888888901</v>
      </c>
      <c r="BG64">
        <v>10.02</v>
      </c>
      <c r="BH64">
        <v>2.8942759838610401</v>
      </c>
      <c r="BR64">
        <v>10.02</v>
      </c>
      <c r="BS64" s="2">
        <v>-5.1923369817637697E-19</v>
      </c>
      <c r="CC64">
        <v>10.02</v>
      </c>
      <c r="CD64">
        <v>16.7</v>
      </c>
      <c r="CH64">
        <v>10.02</v>
      </c>
      <c r="CI64">
        <v>0.2</v>
      </c>
      <c r="CJ64">
        <v>12</v>
      </c>
      <c r="CK64">
        <v>0.218</v>
      </c>
      <c r="CL64">
        <v>22</v>
      </c>
      <c r="CM64">
        <v>0.30599999999999999</v>
      </c>
      <c r="CN64">
        <v>10.02</v>
      </c>
      <c r="CO64">
        <v>0.20017683882565801</v>
      </c>
      <c r="CS64">
        <v>3.45045977011495</v>
      </c>
      <c r="CT64">
        <v>0</v>
      </c>
      <c r="CU64">
        <v>3.45045977011495</v>
      </c>
      <c r="CV64">
        <v>0</v>
      </c>
      <c r="CW64">
        <v>4.1884093520374099</v>
      </c>
      <c r="CX64">
        <v>0</v>
      </c>
      <c r="CY64">
        <v>10.02</v>
      </c>
      <c r="CZ64">
        <v>-6.6666666666663696E-3</v>
      </c>
      <c r="DD64">
        <v>3.45045977011495</v>
      </c>
      <c r="DE64">
        <v>0</v>
      </c>
      <c r="DF64">
        <v>3.45045977011495</v>
      </c>
      <c r="DG64">
        <v>0</v>
      </c>
      <c r="DH64">
        <v>4.1884093520374099</v>
      </c>
      <c r="DI64">
        <v>0</v>
      </c>
      <c r="DJ64">
        <v>10.02</v>
      </c>
      <c r="DK64">
        <v>6.66666666666434E-3</v>
      </c>
      <c r="DU64">
        <v>10.02</v>
      </c>
      <c r="DV64">
        <v>0</v>
      </c>
      <c r="EF64">
        <v>10.02</v>
      </c>
      <c r="EG64">
        <v>0</v>
      </c>
      <c r="EQ64">
        <v>10.02</v>
      </c>
      <c r="ER64">
        <v>-6.6666666666663696E-3</v>
      </c>
      <c r="FB64">
        <v>10.02</v>
      </c>
      <c r="FC64">
        <v>-16.6933333333333</v>
      </c>
      <c r="FK64">
        <v>0.88888888888888895</v>
      </c>
      <c r="FL64">
        <v>-0.111778303565638</v>
      </c>
      <c r="FM64">
        <v>0.76777386934673397</v>
      </c>
      <c r="FN64">
        <v>-0.105686286189454</v>
      </c>
      <c r="FV64">
        <v>0.11111111111111099</v>
      </c>
      <c r="FW64">
        <v>-0.111778303565638</v>
      </c>
      <c r="FX64">
        <v>0.232226130653266</v>
      </c>
      <c r="FY64">
        <v>-0.105686286189454</v>
      </c>
      <c r="GG64">
        <v>0.210713426853707</v>
      </c>
      <c r="GH64" s="2">
        <v>1.5585869177560099E-5</v>
      </c>
      <c r="GI64">
        <v>0.212851703406814</v>
      </c>
      <c r="GJ64" s="2">
        <v>1.5585869177560099E-5</v>
      </c>
      <c r="GR64">
        <v>0.210713426853707</v>
      </c>
      <c r="GS64">
        <v>0.38405303934766899</v>
      </c>
      <c r="GT64">
        <v>0.212851703406814</v>
      </c>
      <c r="GU64">
        <v>0.38405303934766899</v>
      </c>
      <c r="HA64">
        <v>12</v>
      </c>
      <c r="HB64">
        <v>0.218</v>
      </c>
      <c r="HC64">
        <v>11.4472361809045</v>
      </c>
      <c r="HD64">
        <v>0.212974874371859</v>
      </c>
      <c r="HE64">
        <v>10.02</v>
      </c>
      <c r="HF64">
        <v>0.20017683882565801</v>
      </c>
      <c r="HL64">
        <v>12</v>
      </c>
      <c r="HM64">
        <v>0.78200000000000003</v>
      </c>
      <c r="HN64">
        <v>11.4472361809045</v>
      </c>
      <c r="HO64">
        <v>0.78702512562814098</v>
      </c>
      <c r="HP64">
        <v>10.02</v>
      </c>
      <c r="HQ64">
        <v>0.79982316117434205</v>
      </c>
    </row>
    <row r="65" spans="1:225" x14ac:dyDescent="0.3">
      <c r="A65">
        <v>3.8333333333333299</v>
      </c>
      <c r="B65">
        <v>0.3</v>
      </c>
      <c r="C65">
        <v>100</v>
      </c>
      <c r="X65">
        <v>0.12121212121212099</v>
      </c>
      <c r="Y65">
        <v>-0.112921173148001</v>
      </c>
      <c r="Z65">
        <v>0.270666666666667</v>
      </c>
      <c r="AA65">
        <v>-0.112921173148001</v>
      </c>
      <c r="AI65">
        <v>0.371529411764706</v>
      </c>
      <c r="AJ65">
        <v>2.5471780465765499E-2</v>
      </c>
      <c r="AK65">
        <v>0.40576470588235303</v>
      </c>
      <c r="AL65">
        <v>2.5471780465765499E-2</v>
      </c>
      <c r="AT65">
        <v>0.371529411764706</v>
      </c>
      <c r="AU65">
        <v>0.18071897868813599</v>
      </c>
      <c r="AV65">
        <v>0.40576470588235303</v>
      </c>
      <c r="AW65">
        <v>0.18071897868813599</v>
      </c>
      <c r="BA65">
        <v>10.02</v>
      </c>
      <c r="BB65">
        <v>2.8610000000000002</v>
      </c>
      <c r="BC65">
        <v>12</v>
      </c>
      <c r="BD65">
        <v>3.0270000000000001</v>
      </c>
      <c r="BE65">
        <v>23.030303030302999</v>
      </c>
      <c r="BF65">
        <v>3.7640303030303</v>
      </c>
      <c r="BG65">
        <v>12.24</v>
      </c>
      <c r="BH65">
        <v>3.0989996907621302</v>
      </c>
      <c r="BR65">
        <v>12.24</v>
      </c>
      <c r="BS65" s="2">
        <v>2.7208553740994301E-16</v>
      </c>
      <c r="CC65">
        <v>12.24</v>
      </c>
      <c r="CD65">
        <v>20.399999999999999</v>
      </c>
      <c r="CH65">
        <v>12</v>
      </c>
      <c r="CI65">
        <v>0.218</v>
      </c>
      <c r="CJ65">
        <v>14</v>
      </c>
      <c r="CK65">
        <v>0.23499999999999999</v>
      </c>
      <c r="CL65">
        <v>23.909090909090899</v>
      </c>
      <c r="CM65">
        <v>0.32318181818181801</v>
      </c>
      <c r="CN65">
        <v>12.24</v>
      </c>
      <c r="CO65">
        <v>0.219805948473658</v>
      </c>
      <c r="CS65">
        <v>3.7951724137931002</v>
      </c>
      <c r="CT65">
        <v>0</v>
      </c>
      <c r="CU65">
        <v>3.7951724137931002</v>
      </c>
      <c r="CV65">
        <v>0</v>
      </c>
      <c r="CW65">
        <v>4.5691708082832303</v>
      </c>
      <c r="CX65">
        <v>0</v>
      </c>
      <c r="CY65">
        <v>12.24</v>
      </c>
      <c r="CZ65">
        <v>-0.74666666666667003</v>
      </c>
      <c r="DD65">
        <v>3.7951724137931002</v>
      </c>
      <c r="DE65">
        <v>0</v>
      </c>
      <c r="DF65">
        <v>3.7951724137931002</v>
      </c>
      <c r="DG65">
        <v>0</v>
      </c>
      <c r="DH65">
        <v>4.5691708082832303</v>
      </c>
      <c r="DI65">
        <v>0</v>
      </c>
      <c r="DJ65">
        <v>12.24</v>
      </c>
      <c r="DK65">
        <v>0.74666666666667103</v>
      </c>
      <c r="DU65">
        <v>12.24</v>
      </c>
      <c r="DV65">
        <v>0</v>
      </c>
      <c r="EF65">
        <v>12.24</v>
      </c>
      <c r="EG65">
        <v>0</v>
      </c>
      <c r="EQ65">
        <v>12.24</v>
      </c>
      <c r="ER65">
        <v>-0.74666666666667003</v>
      </c>
      <c r="FB65">
        <v>12.24</v>
      </c>
      <c r="FC65">
        <v>-19.6533333333334</v>
      </c>
      <c r="FK65">
        <v>0.87878787878787901</v>
      </c>
      <c r="FL65">
        <v>-0.112921173148001</v>
      </c>
      <c r="FM65">
        <v>0.76484422110552797</v>
      </c>
      <c r="FN65">
        <v>-0.106219620786991</v>
      </c>
      <c r="FV65">
        <v>0.12121212121212099</v>
      </c>
      <c r="FW65">
        <v>-0.112921173148001</v>
      </c>
      <c r="FX65">
        <v>0.23515577889447201</v>
      </c>
      <c r="FY65">
        <v>-0.106219620786991</v>
      </c>
      <c r="GG65">
        <v>0.211687374749499</v>
      </c>
      <c r="GH65" s="2">
        <v>1.9658469877243201E-5</v>
      </c>
      <c r="GI65">
        <v>0.21402004008016001</v>
      </c>
      <c r="GJ65" s="2">
        <v>1.9658469877243299E-5</v>
      </c>
      <c r="GR65">
        <v>0.211687374749499</v>
      </c>
      <c r="GS65">
        <v>0.38261787090239502</v>
      </c>
      <c r="GT65">
        <v>0.21402004008016001</v>
      </c>
      <c r="GU65">
        <v>0.38261787090239502</v>
      </c>
      <c r="HA65">
        <v>14</v>
      </c>
      <c r="HB65">
        <v>0.23499999999999999</v>
      </c>
      <c r="HC65">
        <v>12.3969849246231</v>
      </c>
      <c r="HD65">
        <v>0.22137437185929701</v>
      </c>
      <c r="HE65">
        <v>12.24</v>
      </c>
      <c r="HF65">
        <v>0.219805948473658</v>
      </c>
      <c r="HL65">
        <v>14</v>
      </c>
      <c r="HM65">
        <v>0.76500000000000001</v>
      </c>
      <c r="HN65">
        <v>12.3969849246231</v>
      </c>
      <c r="HO65">
        <v>0.77862562814070302</v>
      </c>
      <c r="HP65">
        <v>12.24</v>
      </c>
      <c r="HQ65">
        <v>0.78019405152634203</v>
      </c>
    </row>
    <row r="66" spans="1:225" x14ac:dyDescent="0.3">
      <c r="A66">
        <v>4.1666666666666696</v>
      </c>
      <c r="B66">
        <v>0.3</v>
      </c>
      <c r="C66">
        <v>100</v>
      </c>
      <c r="X66">
        <v>0.13131313131313099</v>
      </c>
      <c r="Y66">
        <v>-0.11407725538810801</v>
      </c>
      <c r="Z66">
        <v>0.276555555555556</v>
      </c>
      <c r="AA66">
        <v>-0.11407725538810801</v>
      </c>
      <c r="AI66">
        <v>0.38582352941176501</v>
      </c>
      <c r="AJ66">
        <v>3.1535774580951297E-2</v>
      </c>
      <c r="AK66">
        <v>0.42291176470588199</v>
      </c>
      <c r="AL66">
        <v>3.1535774580951297E-2</v>
      </c>
      <c r="AT66">
        <v>0.38582352941176501</v>
      </c>
      <c r="AU66">
        <v>0.16600819517085499</v>
      </c>
      <c r="AV66">
        <v>0.42291176470588199</v>
      </c>
      <c r="AW66">
        <v>0.16600819517085499</v>
      </c>
      <c r="BA66">
        <v>12</v>
      </c>
      <c r="BB66">
        <v>3.0270000000000001</v>
      </c>
      <c r="BC66">
        <v>14</v>
      </c>
      <c r="BD66">
        <v>3.161</v>
      </c>
      <c r="BE66">
        <v>24.949494949494898</v>
      </c>
      <c r="BF66">
        <v>3.88786868686869</v>
      </c>
      <c r="BG66">
        <v>14.46</v>
      </c>
      <c r="BH66">
        <v>3.2406718273308299</v>
      </c>
      <c r="BR66">
        <v>14.46</v>
      </c>
      <c r="BS66" s="2">
        <v>4.0638076051456201E-16</v>
      </c>
      <c r="CC66">
        <v>14.46</v>
      </c>
      <c r="CD66">
        <v>24.1</v>
      </c>
      <c r="CH66">
        <v>14</v>
      </c>
      <c r="CI66">
        <v>0.23499999999999999</v>
      </c>
      <c r="CJ66">
        <v>16</v>
      </c>
      <c r="CK66">
        <v>0.253</v>
      </c>
      <c r="CL66">
        <v>25.818181818181799</v>
      </c>
      <c r="CM66">
        <v>0.33945454545454601</v>
      </c>
      <c r="CN66">
        <v>14.46</v>
      </c>
      <c r="CO66">
        <v>0.23943505812165899</v>
      </c>
      <c r="CS66">
        <v>4.13988505747127</v>
      </c>
      <c r="CT66">
        <v>0</v>
      </c>
      <c r="CU66">
        <v>4.13988505747127</v>
      </c>
      <c r="CV66">
        <v>0</v>
      </c>
      <c r="CW66">
        <v>4.9499322645290604</v>
      </c>
      <c r="CX66">
        <v>0</v>
      </c>
      <c r="CY66">
        <v>14.46</v>
      </c>
      <c r="CZ66">
        <v>-1.4866666666666799</v>
      </c>
      <c r="DD66">
        <v>4.13988505747127</v>
      </c>
      <c r="DE66">
        <v>0</v>
      </c>
      <c r="DF66">
        <v>4.13988505747127</v>
      </c>
      <c r="DG66">
        <v>0</v>
      </c>
      <c r="DH66">
        <v>4.9499322645290604</v>
      </c>
      <c r="DI66">
        <v>0</v>
      </c>
      <c r="DJ66">
        <v>14.46</v>
      </c>
      <c r="DK66">
        <v>1.4866666666666299</v>
      </c>
      <c r="DU66">
        <v>14.46</v>
      </c>
      <c r="DV66">
        <v>0</v>
      </c>
      <c r="EF66">
        <v>14.46</v>
      </c>
      <c r="EG66">
        <v>0</v>
      </c>
      <c r="EQ66">
        <v>14.46</v>
      </c>
      <c r="ER66">
        <v>-1.4866666666666799</v>
      </c>
      <c r="FB66">
        <v>14.46</v>
      </c>
      <c r="FC66">
        <v>-22.613333333333401</v>
      </c>
      <c r="FK66">
        <v>0.86868686868686895</v>
      </c>
      <c r="FL66">
        <v>-0.11407725538810801</v>
      </c>
      <c r="FM66">
        <v>0.76191457286432196</v>
      </c>
      <c r="FN66">
        <v>-0.106755815101129</v>
      </c>
      <c r="FV66">
        <v>0.13131313131313099</v>
      </c>
      <c r="FW66">
        <v>-0.11407725538810801</v>
      </c>
      <c r="FX66">
        <v>0.23808542713567801</v>
      </c>
      <c r="FY66">
        <v>-0.106755815101129</v>
      </c>
      <c r="GG66">
        <v>0.212661322645291</v>
      </c>
      <c r="GH66" s="2">
        <v>2.4338505723554701E-5</v>
      </c>
      <c r="GI66">
        <v>0.21518837675350699</v>
      </c>
      <c r="GJ66" s="2">
        <v>2.4338505723554799E-5</v>
      </c>
      <c r="GR66">
        <v>0.212661322645291</v>
      </c>
      <c r="GS66">
        <v>0.38118513208515198</v>
      </c>
      <c r="GT66">
        <v>0.21518837675350699</v>
      </c>
      <c r="GU66">
        <v>0.38118513208515198</v>
      </c>
      <c r="HA66">
        <v>16</v>
      </c>
      <c r="HB66">
        <v>0.253</v>
      </c>
      <c r="HC66">
        <v>13.346733668341701</v>
      </c>
      <c r="HD66">
        <v>0.22944723618090501</v>
      </c>
      <c r="HE66">
        <v>14.46</v>
      </c>
      <c r="HF66">
        <v>0.23943505812165899</v>
      </c>
      <c r="HL66">
        <v>16</v>
      </c>
      <c r="HM66">
        <v>0.747</v>
      </c>
      <c r="HN66">
        <v>13.346733668341701</v>
      </c>
      <c r="HO66">
        <v>0.77055276381909499</v>
      </c>
      <c r="HP66">
        <v>14.46</v>
      </c>
      <c r="HQ66">
        <v>0.76056494187834101</v>
      </c>
    </row>
    <row r="67" spans="1:225" x14ac:dyDescent="0.3">
      <c r="A67">
        <v>4.5</v>
      </c>
      <c r="B67">
        <v>0.3</v>
      </c>
      <c r="C67">
        <v>100</v>
      </c>
      <c r="X67">
        <v>0.14141414141414099</v>
      </c>
      <c r="Y67">
        <v>-0.115246859364427</v>
      </c>
      <c r="Z67">
        <v>0.282444444444444</v>
      </c>
      <c r="AA67">
        <v>-0.115246859364427</v>
      </c>
      <c r="AI67">
        <v>0.40011764705882402</v>
      </c>
      <c r="AJ67">
        <v>3.84300738875447E-2</v>
      </c>
      <c r="AK67">
        <v>0.440058823529412</v>
      </c>
      <c r="AL67">
        <v>3.84300738875447E-2</v>
      </c>
      <c r="AT67">
        <v>0.40011764705882402</v>
      </c>
      <c r="AU67">
        <v>0.151864355746857</v>
      </c>
      <c r="AV67">
        <v>0.440058823529412</v>
      </c>
      <c r="AW67">
        <v>0.151864355746857</v>
      </c>
      <c r="BA67">
        <v>14</v>
      </c>
      <c r="BB67">
        <v>3.161</v>
      </c>
      <c r="BC67">
        <v>16</v>
      </c>
      <c r="BD67">
        <v>3.294</v>
      </c>
      <c r="BE67">
        <v>26.8686868686869</v>
      </c>
      <c r="BF67">
        <v>3.95690909090909</v>
      </c>
      <c r="BG67">
        <v>16.68</v>
      </c>
      <c r="BH67">
        <v>3.38203445404561</v>
      </c>
      <c r="BR67">
        <v>16.68</v>
      </c>
      <c r="BS67" s="2">
        <v>2.5858617255220201E-17</v>
      </c>
      <c r="CC67">
        <v>16.68</v>
      </c>
      <c r="CD67">
        <v>27.8000000000001</v>
      </c>
      <c r="CH67">
        <v>16</v>
      </c>
      <c r="CI67">
        <v>0.253</v>
      </c>
      <c r="CJ67">
        <v>18</v>
      </c>
      <c r="CK67">
        <v>0.27100000000000002</v>
      </c>
      <c r="CL67">
        <v>27.727272727272702</v>
      </c>
      <c r="CM67">
        <v>0.343590909090909</v>
      </c>
      <c r="CN67">
        <v>16.68</v>
      </c>
      <c r="CO67">
        <v>0.25906416776965902</v>
      </c>
      <c r="CS67">
        <v>4.4845977011494202</v>
      </c>
      <c r="CT67">
        <v>0</v>
      </c>
      <c r="CU67">
        <v>4.4845977011494202</v>
      </c>
      <c r="CV67">
        <v>0</v>
      </c>
      <c r="CW67">
        <v>5.3306937207748799</v>
      </c>
      <c r="CX67">
        <v>0</v>
      </c>
      <c r="CY67">
        <v>16.68</v>
      </c>
      <c r="CZ67">
        <v>-2.2266666666666799</v>
      </c>
      <c r="DD67">
        <v>4.4845977011494202</v>
      </c>
      <c r="DE67">
        <v>0</v>
      </c>
      <c r="DF67">
        <v>4.4845977011494202</v>
      </c>
      <c r="DG67">
        <v>0</v>
      </c>
      <c r="DH67">
        <v>5.3306937207748799</v>
      </c>
      <c r="DI67">
        <v>0</v>
      </c>
      <c r="DJ67">
        <v>16.68</v>
      </c>
      <c r="DK67">
        <v>2.2266666666666302</v>
      </c>
      <c r="DU67">
        <v>16.68</v>
      </c>
      <c r="DV67">
        <v>0</v>
      </c>
      <c r="EF67">
        <v>16.68</v>
      </c>
      <c r="EG67">
        <v>0</v>
      </c>
      <c r="EQ67">
        <v>16.68</v>
      </c>
      <c r="ER67">
        <v>-2.2266666666666799</v>
      </c>
      <c r="FB67">
        <v>16.68</v>
      </c>
      <c r="FC67">
        <v>-25.573333333333501</v>
      </c>
      <c r="FK67">
        <v>0.85858585858585901</v>
      </c>
      <c r="FL67">
        <v>-0.115246859364427</v>
      </c>
      <c r="FM67">
        <v>0.75898492462311595</v>
      </c>
      <c r="FN67">
        <v>-0.107294899964617</v>
      </c>
      <c r="FV67">
        <v>0.14141414141414099</v>
      </c>
      <c r="FW67">
        <v>-0.115246859364427</v>
      </c>
      <c r="FX67">
        <v>0.24101507537688399</v>
      </c>
      <c r="FY67">
        <v>-0.107294899964617</v>
      </c>
      <c r="GG67">
        <v>0.213635270541082</v>
      </c>
      <c r="GH67" s="2">
        <v>2.9659349919174401E-5</v>
      </c>
      <c r="GI67">
        <v>0.216356713426854</v>
      </c>
      <c r="GJ67" s="2">
        <v>2.9659349919174499E-5</v>
      </c>
      <c r="GR67">
        <v>0.213635270541082</v>
      </c>
      <c r="GS67">
        <v>0.37975482376931002</v>
      </c>
      <c r="GT67">
        <v>0.216356713426854</v>
      </c>
      <c r="GU67">
        <v>0.37975482376931002</v>
      </c>
      <c r="HA67">
        <v>18</v>
      </c>
      <c r="HB67">
        <v>0.27100000000000002</v>
      </c>
      <c r="HC67">
        <v>14.2964824120603</v>
      </c>
      <c r="HD67">
        <v>0.23766834170854301</v>
      </c>
      <c r="HE67">
        <v>16.68</v>
      </c>
      <c r="HF67">
        <v>0.25906416776965902</v>
      </c>
      <c r="HL67">
        <v>18</v>
      </c>
      <c r="HM67">
        <v>0.72899999999999998</v>
      </c>
      <c r="HN67">
        <v>14.2964824120603</v>
      </c>
      <c r="HO67">
        <v>0.76233165829145699</v>
      </c>
      <c r="HP67">
        <v>16.68</v>
      </c>
      <c r="HQ67">
        <v>0.74093583223034098</v>
      </c>
    </row>
    <row r="68" spans="1:225" x14ac:dyDescent="0.3">
      <c r="A68">
        <v>4.8333333333333304</v>
      </c>
      <c r="B68">
        <v>0.3</v>
      </c>
      <c r="C68">
        <v>100</v>
      </c>
      <c r="X68">
        <v>0.15151515151515199</v>
      </c>
      <c r="Y68">
        <v>-0.116430305129128</v>
      </c>
      <c r="Z68">
        <v>0.288333333333333</v>
      </c>
      <c r="AA68">
        <v>-0.116430305129128</v>
      </c>
      <c r="AI68">
        <v>0.41441176470588198</v>
      </c>
      <c r="AJ68">
        <v>4.6196827427580099E-2</v>
      </c>
      <c r="AK68">
        <v>0.45720588235294102</v>
      </c>
      <c r="AL68">
        <v>4.6196827427580099E-2</v>
      </c>
      <c r="AT68">
        <v>0.41441176470588198</v>
      </c>
      <c r="AU68">
        <v>0.13829231992507601</v>
      </c>
      <c r="AV68">
        <v>0.45720588235294102</v>
      </c>
      <c r="AW68">
        <v>0.13829231992507601</v>
      </c>
      <c r="BA68">
        <v>16</v>
      </c>
      <c r="BB68">
        <v>3.294</v>
      </c>
      <c r="BC68">
        <v>18</v>
      </c>
      <c r="BD68">
        <v>3.4279999999999999</v>
      </c>
      <c r="BE68">
        <v>28.7878787878788</v>
      </c>
      <c r="BF68">
        <v>3.9620000000000002</v>
      </c>
      <c r="BG68">
        <v>18.899999999999999</v>
      </c>
      <c r="BH68">
        <v>3.52347580265497</v>
      </c>
      <c r="BR68">
        <v>18.899999999999999</v>
      </c>
      <c r="BS68" s="2">
        <v>3.8664197902875503E-17</v>
      </c>
      <c r="CC68">
        <v>18.899999999999999</v>
      </c>
      <c r="CD68">
        <v>31.500000000000099</v>
      </c>
      <c r="CH68">
        <v>18</v>
      </c>
      <c r="CI68">
        <v>0.27100000000000002</v>
      </c>
      <c r="CJ68">
        <v>20</v>
      </c>
      <c r="CK68">
        <v>0.28799999999999998</v>
      </c>
      <c r="CL68">
        <v>29.636363636363601</v>
      </c>
      <c r="CM68">
        <v>0.34399999999999997</v>
      </c>
      <c r="CN68">
        <v>18.899999999999999</v>
      </c>
      <c r="CO68">
        <v>0.27869327741765998</v>
      </c>
      <c r="CS68">
        <v>4.8293103448275803</v>
      </c>
      <c r="CT68">
        <v>0</v>
      </c>
      <c r="CU68">
        <v>4.8293103448275803</v>
      </c>
      <c r="CV68">
        <v>0</v>
      </c>
      <c r="CW68">
        <v>5.71145517702071</v>
      </c>
      <c r="CX68">
        <v>0</v>
      </c>
      <c r="CY68">
        <v>18.899999999999999</v>
      </c>
      <c r="CZ68">
        <v>-2.9666666666666899</v>
      </c>
      <c r="DD68">
        <v>4.8293103448275803</v>
      </c>
      <c r="DE68">
        <v>0</v>
      </c>
      <c r="DF68">
        <v>4.8293103448275803</v>
      </c>
      <c r="DG68">
        <v>0</v>
      </c>
      <c r="DH68">
        <v>5.71145517702071</v>
      </c>
      <c r="DI68">
        <v>0</v>
      </c>
      <c r="DJ68">
        <v>18.899999999999999</v>
      </c>
      <c r="DK68">
        <v>2.9666666666666899</v>
      </c>
      <c r="DU68">
        <v>18.899999999999999</v>
      </c>
      <c r="DV68">
        <v>0</v>
      </c>
      <c r="EF68">
        <v>18.899999999999999</v>
      </c>
      <c r="EG68">
        <v>0</v>
      </c>
      <c r="EQ68">
        <v>18.899999999999999</v>
      </c>
      <c r="ER68">
        <v>-2.9666666666666899</v>
      </c>
      <c r="FB68">
        <v>18.899999999999999</v>
      </c>
      <c r="FC68">
        <v>-28.533333333333399</v>
      </c>
      <c r="FK68">
        <v>0.84848484848484895</v>
      </c>
      <c r="FL68">
        <v>-0.116430305129128</v>
      </c>
      <c r="FM68">
        <v>0.75605527638190995</v>
      </c>
      <c r="FN68">
        <v>-0.10783690671155099</v>
      </c>
      <c r="FV68">
        <v>0.15151515151515199</v>
      </c>
      <c r="FW68">
        <v>-0.116430305129128</v>
      </c>
      <c r="FX68">
        <v>0.24394472361809</v>
      </c>
      <c r="FY68">
        <v>-0.10783690671155099</v>
      </c>
      <c r="GG68">
        <v>0.214609218436874</v>
      </c>
      <c r="GH68" s="2">
        <v>3.5653532018693002E-5</v>
      </c>
      <c r="GI68">
        <v>0.21752505010020001</v>
      </c>
      <c r="GJ68" s="2">
        <v>3.5653532018693002E-5</v>
      </c>
      <c r="GR68">
        <v>0.214609218436874</v>
      </c>
      <c r="GS68">
        <v>0.37832694683035201</v>
      </c>
      <c r="GT68">
        <v>0.21752505010020001</v>
      </c>
      <c r="GU68">
        <v>0.37832694683035201</v>
      </c>
      <c r="HA68">
        <v>20</v>
      </c>
      <c r="HB68">
        <v>0.28799999999999998</v>
      </c>
      <c r="HC68">
        <v>15.246231155778901</v>
      </c>
      <c r="HD68">
        <v>0.24621608040201001</v>
      </c>
      <c r="HE68">
        <v>18.899999999999999</v>
      </c>
      <c r="HF68">
        <v>0.27869327741765998</v>
      </c>
      <c r="HL68">
        <v>20</v>
      </c>
      <c r="HM68">
        <v>0.71199999999999997</v>
      </c>
      <c r="HN68">
        <v>15.246231155778901</v>
      </c>
      <c r="HO68">
        <v>0.75378391959798996</v>
      </c>
      <c r="HP68">
        <v>18.899999999999999</v>
      </c>
      <c r="HQ68">
        <v>0.72130672258233997</v>
      </c>
    </row>
    <row r="69" spans="1:225" x14ac:dyDescent="0.3">
      <c r="A69">
        <v>5.1666666666666696</v>
      </c>
      <c r="B69">
        <v>0.3</v>
      </c>
      <c r="C69">
        <v>100</v>
      </c>
      <c r="X69">
        <v>0.16161616161616199</v>
      </c>
      <c r="Y69">
        <v>-0.117627924233799</v>
      </c>
      <c r="Z69">
        <v>0.294222222222222</v>
      </c>
      <c r="AA69">
        <v>-0.117627924233799</v>
      </c>
      <c r="AI69">
        <v>0.42870588235294099</v>
      </c>
      <c r="AJ69">
        <v>5.4877194289253299E-2</v>
      </c>
      <c r="AK69">
        <v>0.47435294117647098</v>
      </c>
      <c r="AL69">
        <v>5.4877194289253299E-2</v>
      </c>
      <c r="AT69">
        <v>0.42870588235294099</v>
      </c>
      <c r="AU69">
        <v>0.12529724170102599</v>
      </c>
      <c r="AV69">
        <v>0.47435294117647098</v>
      </c>
      <c r="AW69">
        <v>0.12529724170102599</v>
      </c>
      <c r="BA69">
        <v>18</v>
      </c>
      <c r="BB69">
        <v>3.4279999999999999</v>
      </c>
      <c r="BC69">
        <v>20</v>
      </c>
      <c r="BD69">
        <v>3.5619999999999998</v>
      </c>
      <c r="BE69">
        <v>30.707070707070699</v>
      </c>
      <c r="BF69">
        <v>3.94360871339659</v>
      </c>
      <c r="BG69">
        <v>21.12</v>
      </c>
      <c r="BH69">
        <v>3.6647470174205199</v>
      </c>
      <c r="BR69">
        <v>21.12</v>
      </c>
      <c r="BS69" s="2">
        <v>-1.9563206912856999E-16</v>
      </c>
      <c r="CC69">
        <v>21.12</v>
      </c>
      <c r="CD69">
        <v>35.200000000000102</v>
      </c>
      <c r="CH69">
        <v>20</v>
      </c>
      <c r="CI69">
        <v>0.28799999999999998</v>
      </c>
      <c r="CJ69">
        <v>22</v>
      </c>
      <c r="CK69">
        <v>0.30599999999999999</v>
      </c>
      <c r="CL69">
        <v>31.545454545454501</v>
      </c>
      <c r="CM69">
        <v>0.35809733700642798</v>
      </c>
      <c r="CN69">
        <v>21.12</v>
      </c>
      <c r="CO69">
        <v>0.29832238706566</v>
      </c>
      <c r="CS69">
        <v>5.17402298850575</v>
      </c>
      <c r="CT69">
        <v>0</v>
      </c>
      <c r="CU69">
        <v>5.17402298850575</v>
      </c>
      <c r="CV69">
        <v>0</v>
      </c>
      <c r="CW69">
        <v>6.0922166332665304</v>
      </c>
      <c r="CX69">
        <v>0</v>
      </c>
      <c r="CY69">
        <v>21.12</v>
      </c>
      <c r="CZ69">
        <v>-3.7066666666666799</v>
      </c>
      <c r="DD69">
        <v>5.17402298850575</v>
      </c>
      <c r="DE69">
        <v>0</v>
      </c>
      <c r="DF69">
        <v>5.17402298850575</v>
      </c>
      <c r="DG69">
        <v>0</v>
      </c>
      <c r="DH69">
        <v>6.0922166332665304</v>
      </c>
      <c r="DI69">
        <v>0</v>
      </c>
      <c r="DJ69">
        <v>21.12</v>
      </c>
      <c r="DK69">
        <v>3.7066666666667598</v>
      </c>
      <c r="DU69">
        <v>21.12</v>
      </c>
      <c r="DV69">
        <v>0</v>
      </c>
      <c r="EF69">
        <v>21.12</v>
      </c>
      <c r="EG69">
        <v>0</v>
      </c>
      <c r="EQ69">
        <v>21.12</v>
      </c>
      <c r="ER69">
        <v>-3.7066666666666799</v>
      </c>
      <c r="FB69">
        <v>21.12</v>
      </c>
      <c r="FC69">
        <v>-31.4933333333334</v>
      </c>
      <c r="FK69">
        <v>0.83838383838383801</v>
      </c>
      <c r="FL69">
        <v>-0.117627924233799</v>
      </c>
      <c r="FM69">
        <v>0.75312562814070405</v>
      </c>
      <c r="FN69">
        <v>-0.108381867188307</v>
      </c>
      <c r="FV69">
        <v>0.16161616161616199</v>
      </c>
      <c r="FW69">
        <v>-0.117627924233799</v>
      </c>
      <c r="FX69">
        <v>0.246874371859297</v>
      </c>
      <c r="FY69">
        <v>-0.108381867188307</v>
      </c>
      <c r="GG69">
        <v>0.215583166332665</v>
      </c>
      <c r="GH69" s="2">
        <v>4.2352817555601902E-5</v>
      </c>
      <c r="GI69">
        <v>0.21869338677354699</v>
      </c>
      <c r="GJ69" s="2">
        <v>4.2352817555601997E-5</v>
      </c>
      <c r="GR69">
        <v>0.215583166332665</v>
      </c>
      <c r="GS69">
        <v>0.37690150214588403</v>
      </c>
      <c r="GT69">
        <v>0.21869338677354699</v>
      </c>
      <c r="GU69">
        <v>0.37690150214588403</v>
      </c>
      <c r="HA69">
        <v>22</v>
      </c>
      <c r="HB69">
        <v>0.30599999999999999</v>
      </c>
      <c r="HC69">
        <v>16.195979899497502</v>
      </c>
      <c r="HD69">
        <v>0.25476381909547702</v>
      </c>
      <c r="HE69">
        <v>21.12</v>
      </c>
      <c r="HF69">
        <v>0.29832238706566</v>
      </c>
      <c r="HL69">
        <v>22</v>
      </c>
      <c r="HM69">
        <v>0.69399999999999995</v>
      </c>
      <c r="HN69">
        <v>16.195979899497502</v>
      </c>
      <c r="HO69">
        <v>0.74523618090452304</v>
      </c>
      <c r="HP69">
        <v>21.12</v>
      </c>
      <c r="HQ69">
        <v>0.70167761293433994</v>
      </c>
    </row>
    <row r="70" spans="1:225" x14ac:dyDescent="0.3">
      <c r="A70">
        <v>5.5</v>
      </c>
      <c r="B70">
        <v>0.3</v>
      </c>
      <c r="C70">
        <v>100</v>
      </c>
      <c r="X70">
        <v>0.17171717171717199</v>
      </c>
      <c r="Y70">
        <v>-0.11884006028703401</v>
      </c>
      <c r="Z70">
        <v>0.300111111111111</v>
      </c>
      <c r="AA70">
        <v>-0.11884006028703401</v>
      </c>
      <c r="AI70">
        <v>0.443</v>
      </c>
      <c r="AJ70">
        <v>6.4511430838918096E-2</v>
      </c>
      <c r="AK70">
        <v>0.49149999999999999</v>
      </c>
      <c r="AL70">
        <v>6.4511430838918096E-2</v>
      </c>
      <c r="AT70">
        <v>0.443</v>
      </c>
      <c r="AU70">
        <v>0.11288460441367</v>
      </c>
      <c r="AV70">
        <v>0.49149999999999999</v>
      </c>
      <c r="AW70">
        <v>0.11288460441367</v>
      </c>
      <c r="BA70">
        <v>20</v>
      </c>
      <c r="BB70">
        <v>3.5619999999999998</v>
      </c>
      <c r="BC70">
        <v>22</v>
      </c>
      <c r="BD70">
        <v>3.6949999999999998</v>
      </c>
      <c r="BE70">
        <v>32.626262626262601</v>
      </c>
      <c r="BF70">
        <v>3.8870808080808099</v>
      </c>
      <c r="BG70">
        <v>23.34</v>
      </c>
      <c r="BH70">
        <v>3.80583072510986</v>
      </c>
      <c r="BR70">
        <v>23.34</v>
      </c>
      <c r="BS70" s="2">
        <v>-6.04900624302114E-16</v>
      </c>
      <c r="CC70">
        <v>23.34</v>
      </c>
      <c r="CD70">
        <v>38.900000000000198</v>
      </c>
      <c r="CH70">
        <v>22</v>
      </c>
      <c r="CI70">
        <v>0.30599999999999999</v>
      </c>
      <c r="CJ70">
        <v>24</v>
      </c>
      <c r="CK70">
        <v>0.32400000000000001</v>
      </c>
      <c r="CL70">
        <v>33.454545454545503</v>
      </c>
      <c r="CM70">
        <v>0.37509090909090897</v>
      </c>
      <c r="CN70">
        <v>23.34</v>
      </c>
      <c r="CO70">
        <v>0.31795149671366102</v>
      </c>
      <c r="CS70">
        <v>5.5187356321839003</v>
      </c>
      <c r="CT70">
        <v>0</v>
      </c>
      <c r="CU70">
        <v>5.5187356321839003</v>
      </c>
      <c r="CV70">
        <v>0</v>
      </c>
      <c r="CW70">
        <v>6.4729780895123596</v>
      </c>
      <c r="CX70">
        <v>0</v>
      </c>
      <c r="CY70">
        <v>23.34</v>
      </c>
      <c r="CZ70">
        <v>-4.4466666666666903</v>
      </c>
      <c r="DD70">
        <v>5.5187356321839003</v>
      </c>
      <c r="DE70">
        <v>0</v>
      </c>
      <c r="DF70">
        <v>5.5187356321839003</v>
      </c>
      <c r="DG70">
        <v>0</v>
      </c>
      <c r="DH70">
        <v>6.4729780895123596</v>
      </c>
      <c r="DI70">
        <v>0</v>
      </c>
      <c r="DJ70">
        <v>23.34</v>
      </c>
      <c r="DK70">
        <v>4.4466666666668502</v>
      </c>
      <c r="DU70">
        <v>23.34</v>
      </c>
      <c r="DV70">
        <v>0</v>
      </c>
      <c r="EF70">
        <v>23.34</v>
      </c>
      <c r="EG70">
        <v>0</v>
      </c>
      <c r="EQ70">
        <v>23.34</v>
      </c>
      <c r="ER70">
        <v>-4.4466666666666903</v>
      </c>
      <c r="FB70">
        <v>23.34</v>
      </c>
      <c r="FC70">
        <v>-34.453333333333298</v>
      </c>
      <c r="FK70">
        <v>0.82828282828282795</v>
      </c>
      <c r="FL70">
        <v>-0.11884006028703401</v>
      </c>
      <c r="FM70">
        <v>0.75019597989949705</v>
      </c>
      <c r="FN70">
        <v>-0.10892981376477</v>
      </c>
      <c r="FV70">
        <v>0.17171717171717199</v>
      </c>
      <c r="FW70">
        <v>-0.11884006028703401</v>
      </c>
      <c r="FX70">
        <v>0.24980402010050301</v>
      </c>
      <c r="FY70">
        <v>-0.10892981376477</v>
      </c>
      <c r="GG70">
        <v>0.216557114228457</v>
      </c>
      <c r="GH70" s="2">
        <v>4.9788275365721299E-5</v>
      </c>
      <c r="GI70">
        <v>0.219861723446894</v>
      </c>
      <c r="GJ70" s="2">
        <v>4.9788275365721299E-5</v>
      </c>
      <c r="GR70">
        <v>0.216557114228457</v>
      </c>
      <c r="GS70">
        <v>0.37547849059564697</v>
      </c>
      <c r="GT70">
        <v>0.219861723446894</v>
      </c>
      <c r="GU70">
        <v>0.37547849059564598</v>
      </c>
      <c r="HA70">
        <v>24</v>
      </c>
      <c r="HB70">
        <v>0.32400000000000001</v>
      </c>
      <c r="HC70">
        <v>17.145728643216099</v>
      </c>
      <c r="HD70">
        <v>0.26331155778894499</v>
      </c>
      <c r="HE70">
        <v>23.34</v>
      </c>
      <c r="HF70">
        <v>0.31795149671366102</v>
      </c>
      <c r="HL70">
        <v>24</v>
      </c>
      <c r="HM70">
        <v>0.67600000000000005</v>
      </c>
      <c r="HN70">
        <v>17.145728643216099</v>
      </c>
      <c r="HO70">
        <v>0.73668844221105501</v>
      </c>
      <c r="HP70">
        <v>23.34</v>
      </c>
      <c r="HQ70">
        <v>0.68204850328633904</v>
      </c>
    </row>
    <row r="71" spans="1:225" x14ac:dyDescent="0.3">
      <c r="A71">
        <v>5.8333333333333304</v>
      </c>
      <c r="B71">
        <v>0.3</v>
      </c>
      <c r="C71">
        <v>100</v>
      </c>
      <c r="X71">
        <v>0.18181818181818199</v>
      </c>
      <c r="Y71">
        <v>-0.120067069546215</v>
      </c>
      <c r="Z71">
        <v>0.30599999999999999</v>
      </c>
      <c r="AA71">
        <v>-0.120067069546215</v>
      </c>
      <c r="AI71">
        <v>0.45729411764705902</v>
      </c>
      <c r="AJ71">
        <v>7.5138965315909897E-2</v>
      </c>
      <c r="AK71">
        <v>0.50864705882352901</v>
      </c>
      <c r="AL71">
        <v>7.5138965315909897E-2</v>
      </c>
      <c r="AT71">
        <v>0.45729411764705902</v>
      </c>
      <c r="AU71">
        <v>0.101060261976816</v>
      </c>
      <c r="AV71">
        <v>0.50864705882352901</v>
      </c>
      <c r="AW71">
        <v>0.101060261976816</v>
      </c>
      <c r="BA71">
        <v>22</v>
      </c>
      <c r="BB71">
        <v>3.6949999999999998</v>
      </c>
      <c r="BC71">
        <v>24</v>
      </c>
      <c r="BD71">
        <v>3.8290000000000002</v>
      </c>
      <c r="BE71">
        <v>34.545454545454497</v>
      </c>
      <c r="BF71">
        <v>3.8220909090909099</v>
      </c>
      <c r="BG71">
        <v>25.56</v>
      </c>
      <c r="BH71">
        <v>3.9468503970329101</v>
      </c>
      <c r="BR71">
        <v>25.56</v>
      </c>
      <c r="BS71" s="2">
        <v>1.60220158505027E-12</v>
      </c>
      <c r="CC71">
        <v>25.56</v>
      </c>
      <c r="CD71">
        <v>42.599999999998602</v>
      </c>
      <c r="CH71">
        <v>24</v>
      </c>
      <c r="CI71">
        <v>0.32400000000000001</v>
      </c>
      <c r="CJ71">
        <v>26</v>
      </c>
      <c r="CK71">
        <v>0.34100000000000003</v>
      </c>
      <c r="CL71">
        <v>35.363636363636402</v>
      </c>
      <c r="CM71">
        <v>0.38954545454545503</v>
      </c>
      <c r="CN71">
        <v>25.56</v>
      </c>
      <c r="CO71">
        <v>0.33758060636161902</v>
      </c>
      <c r="CS71">
        <v>5.8634482758620701</v>
      </c>
      <c r="CT71">
        <v>0</v>
      </c>
      <c r="CU71">
        <v>5.8634482758620701</v>
      </c>
      <c r="CV71">
        <v>0</v>
      </c>
      <c r="CW71">
        <v>6.85373954575818</v>
      </c>
      <c r="CX71">
        <v>0</v>
      </c>
      <c r="CY71">
        <v>25.56</v>
      </c>
      <c r="CZ71">
        <v>-5.18666666666509</v>
      </c>
      <c r="DD71">
        <v>5.8634482758620701</v>
      </c>
      <c r="DE71">
        <v>0</v>
      </c>
      <c r="DF71">
        <v>5.8634482758620701</v>
      </c>
      <c r="DG71">
        <v>0</v>
      </c>
      <c r="DH71">
        <v>6.85373954575818</v>
      </c>
      <c r="DI71">
        <v>0</v>
      </c>
      <c r="DJ71">
        <v>25.56</v>
      </c>
      <c r="DK71">
        <v>5.1866666666652401</v>
      </c>
      <c r="DU71">
        <v>25.56</v>
      </c>
      <c r="DV71">
        <v>0</v>
      </c>
      <c r="EF71">
        <v>25.56</v>
      </c>
      <c r="EG71">
        <v>0</v>
      </c>
      <c r="EQ71">
        <v>25.56</v>
      </c>
      <c r="ER71">
        <v>-5.1866666666666896</v>
      </c>
      <c r="FB71">
        <v>25.56</v>
      </c>
      <c r="FC71">
        <v>-37.413333333333298</v>
      </c>
      <c r="FK71">
        <v>0.81818181818181801</v>
      </c>
      <c r="FL71">
        <v>-0.120067069546215</v>
      </c>
      <c r="FM71">
        <v>0.74726633165829104</v>
      </c>
      <c r="FN71">
        <v>-0.109480779345867</v>
      </c>
      <c r="FV71">
        <v>0.18181818181818199</v>
      </c>
      <c r="FW71">
        <v>-0.120067069546215</v>
      </c>
      <c r="FX71">
        <v>0.25273366834170902</v>
      </c>
      <c r="FY71">
        <v>-0.109480779345867</v>
      </c>
      <c r="GG71">
        <v>0.217531062124248</v>
      </c>
      <c r="GH71" s="2">
        <v>5.7990335157579999E-5</v>
      </c>
      <c r="GI71">
        <v>0.22103006012024001</v>
      </c>
      <c r="GJ71" s="2">
        <v>5.79903351575801E-5</v>
      </c>
      <c r="GR71">
        <v>0.217531062124248</v>
      </c>
      <c r="GS71">
        <v>0.37405791306152097</v>
      </c>
      <c r="GT71">
        <v>0.22103006012024001</v>
      </c>
      <c r="GU71">
        <v>0.37405791306152097</v>
      </c>
      <c r="HA71">
        <v>26</v>
      </c>
      <c r="HB71">
        <v>0.34100000000000003</v>
      </c>
      <c r="HC71">
        <v>18.0954773869347</v>
      </c>
      <c r="HD71">
        <v>0.271811557788945</v>
      </c>
      <c r="HE71">
        <v>25.56</v>
      </c>
      <c r="HF71">
        <v>0.33758060636161902</v>
      </c>
      <c r="HL71">
        <v>26</v>
      </c>
      <c r="HM71">
        <v>0.65900000000000003</v>
      </c>
      <c r="HN71">
        <v>18.0954773869347</v>
      </c>
      <c r="HO71">
        <v>0.72818844221105505</v>
      </c>
      <c r="HP71">
        <v>25.56</v>
      </c>
      <c r="HQ71">
        <v>0.66241939363838098</v>
      </c>
    </row>
    <row r="72" spans="1:225" x14ac:dyDescent="0.3">
      <c r="A72">
        <v>6.1666666666666696</v>
      </c>
      <c r="B72">
        <v>0.3</v>
      </c>
      <c r="C72">
        <v>100</v>
      </c>
      <c r="X72">
        <v>0.19191919191919199</v>
      </c>
      <c r="Y72">
        <v>-0.12130932154607101</v>
      </c>
      <c r="Z72">
        <v>0.31188888888888899</v>
      </c>
      <c r="AA72">
        <v>-0.12130932154607101</v>
      </c>
      <c r="AI72">
        <v>0.47158823529411797</v>
      </c>
      <c r="AJ72">
        <v>8.6798462255554001E-2</v>
      </c>
      <c r="AK72">
        <v>0.52579411764705897</v>
      </c>
      <c r="AL72">
        <v>8.6798462255554001E-2</v>
      </c>
      <c r="AT72">
        <v>0.47158823529411797</v>
      </c>
      <c r="AU72">
        <v>8.9830488113113796E-2</v>
      </c>
      <c r="AV72">
        <v>0.52579411764705897</v>
      </c>
      <c r="AW72">
        <v>8.9830488113113699E-2</v>
      </c>
      <c r="BA72">
        <v>24</v>
      </c>
      <c r="BB72">
        <v>3.8290000000000002</v>
      </c>
      <c r="BC72">
        <v>26</v>
      </c>
      <c r="BD72">
        <v>3.9529999999999998</v>
      </c>
      <c r="BE72">
        <v>36.464646464646499</v>
      </c>
      <c r="BF72">
        <v>3.7763030303030298</v>
      </c>
      <c r="BG72">
        <v>27.78</v>
      </c>
      <c r="BH72">
        <v>4.0160481790783802</v>
      </c>
      <c r="BR72">
        <v>27.78</v>
      </c>
      <c r="BS72">
        <v>0.24141853770133401</v>
      </c>
      <c r="CC72">
        <v>27.78</v>
      </c>
      <c r="CD72">
        <v>46.058581462298797</v>
      </c>
      <c r="CH72">
        <v>26</v>
      </c>
      <c r="CI72">
        <v>0.34100000000000003</v>
      </c>
      <c r="CJ72">
        <v>28</v>
      </c>
      <c r="CK72">
        <v>0.34399999999999997</v>
      </c>
      <c r="CL72">
        <v>37.272727272727302</v>
      </c>
      <c r="CM72">
        <v>0.39400000000000002</v>
      </c>
      <c r="CN72">
        <v>27.78</v>
      </c>
      <c r="CO72">
        <v>0.35080589040479798</v>
      </c>
      <c r="CS72">
        <v>6.2081609195402301</v>
      </c>
      <c r="CT72">
        <v>0</v>
      </c>
      <c r="CU72">
        <v>6.2081609195402301</v>
      </c>
      <c r="CV72">
        <v>0</v>
      </c>
      <c r="CW72">
        <v>7.2345010020040101</v>
      </c>
      <c r="CX72">
        <v>0</v>
      </c>
      <c r="CY72">
        <v>27.78</v>
      </c>
      <c r="CZ72">
        <v>-5.6852481289653696</v>
      </c>
      <c r="DD72">
        <v>6.2081609195402301</v>
      </c>
      <c r="DE72">
        <v>0</v>
      </c>
      <c r="DF72">
        <v>6.2081609195402301</v>
      </c>
      <c r="DG72">
        <v>0</v>
      </c>
      <c r="DH72">
        <v>7.2345010020040101</v>
      </c>
      <c r="DI72">
        <v>0</v>
      </c>
      <c r="DJ72">
        <v>27.78</v>
      </c>
      <c r="DK72">
        <v>5.6852481289655499</v>
      </c>
      <c r="DU72">
        <v>27.78</v>
      </c>
      <c r="DV72">
        <v>0</v>
      </c>
      <c r="EF72">
        <v>27.78</v>
      </c>
      <c r="EG72">
        <v>0</v>
      </c>
      <c r="EQ72">
        <v>27.78</v>
      </c>
      <c r="ER72">
        <v>-5.9266666666666996</v>
      </c>
      <c r="FB72">
        <v>27.78</v>
      </c>
      <c r="FC72">
        <v>-40.373333333333299</v>
      </c>
      <c r="FK72">
        <v>0.80808080808080796</v>
      </c>
      <c r="FL72">
        <v>-0.12130932154607101</v>
      </c>
      <c r="FM72">
        <v>0.74433668341708503</v>
      </c>
      <c r="FN72">
        <v>-0.110034797383428</v>
      </c>
      <c r="FV72">
        <v>0.19191919191919199</v>
      </c>
      <c r="FW72">
        <v>-0.12130932154607101</v>
      </c>
      <c r="FX72">
        <v>0.25566331658291502</v>
      </c>
      <c r="FY72">
        <v>-0.110034797383428</v>
      </c>
      <c r="GG72">
        <v>0.21850501002004</v>
      </c>
      <c r="GH72" s="2">
        <v>6.6988837232449103E-5</v>
      </c>
      <c r="GI72">
        <v>0.22219839679358699</v>
      </c>
      <c r="GJ72" s="2">
        <v>6.6988837232449306E-5</v>
      </c>
      <c r="GR72">
        <v>0.21850501002004</v>
      </c>
      <c r="GS72">
        <v>0.37263977042754098</v>
      </c>
      <c r="GT72">
        <v>0.22219839679358699</v>
      </c>
      <c r="GU72">
        <v>0.37263977042754098</v>
      </c>
      <c r="HA72">
        <v>28</v>
      </c>
      <c r="HB72">
        <v>0.34399999999999997</v>
      </c>
      <c r="HC72">
        <v>19.045226130653301</v>
      </c>
      <c r="HD72">
        <v>0.27988442211055298</v>
      </c>
      <c r="HE72">
        <v>27.78</v>
      </c>
      <c r="HF72">
        <v>0.35080589040479798</v>
      </c>
      <c r="HL72">
        <v>28</v>
      </c>
      <c r="HM72">
        <v>0.65600000000000003</v>
      </c>
      <c r="HN72">
        <v>19.045226130653301</v>
      </c>
      <c r="HO72">
        <v>0.72011557788944702</v>
      </c>
      <c r="HP72">
        <v>27.78</v>
      </c>
      <c r="HQ72">
        <v>0.64919410959520196</v>
      </c>
    </row>
    <row r="73" spans="1:225" x14ac:dyDescent="0.3">
      <c r="A73">
        <v>6.5</v>
      </c>
      <c r="B73">
        <v>0.3</v>
      </c>
      <c r="C73">
        <v>100</v>
      </c>
      <c r="X73">
        <v>0.20202020202020199</v>
      </c>
      <c r="Y73">
        <v>-0.12256719976675701</v>
      </c>
      <c r="Z73">
        <v>0.31777777777777799</v>
      </c>
      <c r="AA73">
        <v>-0.12256719976675701</v>
      </c>
      <c r="AI73">
        <v>0.48588235294117599</v>
      </c>
      <c r="AJ73">
        <v>9.95278786144419E-2</v>
      </c>
      <c r="AK73">
        <v>0.54294117647058804</v>
      </c>
      <c r="AL73">
        <v>9.95278786144419E-2</v>
      </c>
      <c r="AT73">
        <v>0.48588235294117599</v>
      </c>
      <c r="AU73">
        <v>7.9202035768260404E-2</v>
      </c>
      <c r="AV73">
        <v>0.54294117647058804</v>
      </c>
      <c r="AW73">
        <v>7.9202035768260307E-2</v>
      </c>
      <c r="BA73">
        <v>26</v>
      </c>
      <c r="BB73">
        <v>3.9529999999999998</v>
      </c>
      <c r="BC73">
        <v>28</v>
      </c>
      <c r="BD73">
        <v>3.9620000000000002</v>
      </c>
      <c r="BE73">
        <v>38.383838383838402</v>
      </c>
      <c r="BF73">
        <v>3.774</v>
      </c>
      <c r="BG73">
        <v>30</v>
      </c>
      <c r="BH73">
        <v>4.0157529057363899</v>
      </c>
      <c r="BR73">
        <v>30</v>
      </c>
      <c r="BS73">
        <v>0.97465938309061395</v>
      </c>
      <c r="CC73">
        <v>30</v>
      </c>
      <c r="CD73">
        <v>49.025340616909503</v>
      </c>
      <c r="CH73">
        <v>28</v>
      </c>
      <c r="CI73">
        <v>0.34399999999999997</v>
      </c>
      <c r="CJ73">
        <v>30</v>
      </c>
      <c r="CK73">
        <v>0.34399999999999997</v>
      </c>
      <c r="CL73">
        <v>39.181818181818201</v>
      </c>
      <c r="CM73">
        <v>0.39400000000000002</v>
      </c>
      <c r="CN73">
        <v>30</v>
      </c>
      <c r="CO73">
        <v>0.350985182549368</v>
      </c>
      <c r="CS73">
        <v>6.5528735632183803</v>
      </c>
      <c r="CT73">
        <v>0</v>
      </c>
      <c r="CU73">
        <v>6.5528735632183803</v>
      </c>
      <c r="CV73">
        <v>0</v>
      </c>
      <c r="CW73">
        <v>7.6152624582498296</v>
      </c>
      <c r="CX73">
        <v>0</v>
      </c>
      <c r="CY73">
        <v>30</v>
      </c>
      <c r="CZ73">
        <v>-5.69200728357609</v>
      </c>
      <c r="DD73">
        <v>6.5528735632183803</v>
      </c>
      <c r="DE73">
        <v>0</v>
      </c>
      <c r="DF73">
        <v>6.5528735632183803</v>
      </c>
      <c r="DG73">
        <v>0</v>
      </c>
      <c r="DH73">
        <v>7.6152624582498296</v>
      </c>
      <c r="DI73">
        <v>0</v>
      </c>
      <c r="DJ73">
        <v>30</v>
      </c>
      <c r="DK73">
        <v>5.6920072835762596</v>
      </c>
      <c r="DU73">
        <v>30</v>
      </c>
      <c r="DV73">
        <v>0</v>
      </c>
      <c r="EF73">
        <v>30</v>
      </c>
      <c r="EG73">
        <v>0</v>
      </c>
      <c r="EQ73">
        <v>30</v>
      </c>
      <c r="ER73">
        <v>-6.6666666666666998</v>
      </c>
      <c r="FB73">
        <v>30</v>
      </c>
      <c r="FC73">
        <v>-43.3333333333333</v>
      </c>
      <c r="FK73">
        <v>0.79797979797979801</v>
      </c>
      <c r="FL73">
        <v>-0.12256719976675701</v>
      </c>
      <c r="FM73">
        <v>0.74140703517587903</v>
      </c>
      <c r="FN73">
        <v>-0.11059190188837401</v>
      </c>
      <c r="FV73">
        <v>0.20202020202020199</v>
      </c>
      <c r="FW73">
        <v>-0.12256719976675701</v>
      </c>
      <c r="FX73">
        <v>0.25859296482412097</v>
      </c>
      <c r="FY73">
        <v>-0.11059190188837401</v>
      </c>
      <c r="GG73">
        <v>0.219478957915832</v>
      </c>
      <c r="GH73" s="2">
        <v>7.6813075800397397E-5</v>
      </c>
      <c r="GI73">
        <v>0.223366733466934</v>
      </c>
      <c r="GJ73" s="2">
        <v>7.6813075800397505E-5</v>
      </c>
      <c r="GR73">
        <v>0.219478957915832</v>
      </c>
      <c r="GS73">
        <v>0.37122406357990401</v>
      </c>
      <c r="GT73">
        <v>0.223366733466934</v>
      </c>
      <c r="GU73">
        <v>0.37122406357990401</v>
      </c>
      <c r="HA73">
        <v>30</v>
      </c>
      <c r="HB73">
        <v>0.34399999999999997</v>
      </c>
      <c r="HC73">
        <v>19.994974874371898</v>
      </c>
      <c r="HD73">
        <v>0.28795728643216101</v>
      </c>
      <c r="HE73">
        <v>30</v>
      </c>
      <c r="HF73">
        <v>0.350985182549368</v>
      </c>
      <c r="HL73">
        <v>30</v>
      </c>
      <c r="HM73">
        <v>0.65600000000000003</v>
      </c>
      <c r="HN73">
        <v>19.994974874371898</v>
      </c>
      <c r="HO73">
        <v>0.71204271356783899</v>
      </c>
      <c r="HP73">
        <v>30</v>
      </c>
      <c r="HQ73">
        <v>0.64901481745063205</v>
      </c>
    </row>
    <row r="74" spans="1:225" x14ac:dyDescent="0.3">
      <c r="A74">
        <v>6.8333333333333304</v>
      </c>
      <c r="B74">
        <v>0.3</v>
      </c>
      <c r="C74">
        <v>100</v>
      </c>
      <c r="X74">
        <v>0.21212121212121199</v>
      </c>
      <c r="Y74">
        <v>-0.12384110234450001</v>
      </c>
      <c r="Z74">
        <v>0.32366666666666699</v>
      </c>
      <c r="AA74">
        <v>-0.12384110234450001</v>
      </c>
      <c r="AI74">
        <v>0.500176470588235</v>
      </c>
      <c r="AJ74">
        <v>0.113364513046312</v>
      </c>
      <c r="AK74">
        <v>0.560088235294118</v>
      </c>
      <c r="AL74">
        <v>0.113364513046312</v>
      </c>
      <c r="AT74">
        <v>0.500176470588235</v>
      </c>
      <c r="AU74">
        <v>6.9182209669647401E-2</v>
      </c>
      <c r="AV74">
        <v>0.560088235294118</v>
      </c>
      <c r="AW74">
        <v>6.9182209669647401E-2</v>
      </c>
      <c r="BA74">
        <v>28</v>
      </c>
      <c r="BB74">
        <v>3.9620000000000002</v>
      </c>
      <c r="BC74">
        <v>30</v>
      </c>
      <c r="BD74">
        <v>3.9620000000000002</v>
      </c>
      <c r="BE74">
        <v>40.303030303030297</v>
      </c>
      <c r="BF74">
        <v>3.77369696969697</v>
      </c>
      <c r="BG74">
        <v>30.02</v>
      </c>
      <c r="BH74">
        <v>4.0022661295967703</v>
      </c>
      <c r="BR74">
        <v>30.02</v>
      </c>
      <c r="BS74">
        <v>0.98130903578971096</v>
      </c>
      <c r="CC74">
        <v>30.02</v>
      </c>
      <c r="CD74">
        <v>49.052024297543802</v>
      </c>
      <c r="CH74">
        <v>30</v>
      </c>
      <c r="CI74">
        <v>0.34399999999999997</v>
      </c>
      <c r="CJ74">
        <v>30.02</v>
      </c>
      <c r="CK74">
        <v>0.34499999999999997</v>
      </c>
      <c r="CL74">
        <v>41.090909090909101</v>
      </c>
      <c r="CM74">
        <v>0.39454545454545498</v>
      </c>
      <c r="CN74">
        <v>30.02</v>
      </c>
      <c r="CO74">
        <v>0.35116247268453199</v>
      </c>
      <c r="CS74">
        <v>6.8975862068965501</v>
      </c>
      <c r="CT74">
        <v>0</v>
      </c>
      <c r="CU74">
        <v>6.8975862068965501</v>
      </c>
      <c r="CV74">
        <v>0</v>
      </c>
      <c r="CW74">
        <v>7.9960239144956597</v>
      </c>
      <c r="CX74">
        <v>0</v>
      </c>
      <c r="CY74">
        <v>30.02</v>
      </c>
      <c r="CZ74">
        <v>-5.6986909642103303</v>
      </c>
      <c r="DD74">
        <v>6.8975862068965501</v>
      </c>
      <c r="DE74">
        <v>0</v>
      </c>
      <c r="DF74">
        <v>6.8975862068965501</v>
      </c>
      <c r="DG74">
        <v>0</v>
      </c>
      <c r="DH74">
        <v>7.9960239144956597</v>
      </c>
      <c r="DI74">
        <v>0</v>
      </c>
      <c r="DJ74">
        <v>30.02</v>
      </c>
      <c r="DK74">
        <v>5.6986909642104999</v>
      </c>
      <c r="DU74">
        <v>30.02</v>
      </c>
      <c r="DV74">
        <v>0</v>
      </c>
      <c r="EF74">
        <v>30.02</v>
      </c>
      <c r="EG74">
        <v>0</v>
      </c>
      <c r="EQ74">
        <v>30.02</v>
      </c>
      <c r="ER74">
        <v>-6.6800000000000397</v>
      </c>
      <c r="FB74">
        <v>30.02</v>
      </c>
      <c r="FC74">
        <v>-43.353333333333303</v>
      </c>
      <c r="FK74">
        <v>0.78787878787878796</v>
      </c>
      <c r="FL74">
        <v>-0.12384110234450001</v>
      </c>
      <c r="FM74">
        <v>0.73847738693467302</v>
      </c>
      <c r="FN74">
        <v>-0.111152127443241</v>
      </c>
      <c r="FV74">
        <v>0.21212121212121199</v>
      </c>
      <c r="FW74">
        <v>-0.12384110234450001</v>
      </c>
      <c r="FX74">
        <v>0.26152261306532698</v>
      </c>
      <c r="FY74">
        <v>-0.111152127443241</v>
      </c>
      <c r="GG74">
        <v>0.220452905811623</v>
      </c>
      <c r="GH74" s="2">
        <v>8.7491837010157994E-5</v>
      </c>
      <c r="GI74">
        <v>0.22453507014028101</v>
      </c>
      <c r="GJ74" s="2">
        <v>8.7491837010158103E-5</v>
      </c>
      <c r="GR74">
        <v>0.220452905811623</v>
      </c>
      <c r="GS74">
        <v>0.36981079340697698</v>
      </c>
      <c r="GT74">
        <v>0.22453507014028101</v>
      </c>
      <c r="GU74">
        <v>0.36981079340697698</v>
      </c>
      <c r="HA74">
        <v>30.02</v>
      </c>
      <c r="HB74">
        <v>0.34499999999999997</v>
      </c>
      <c r="HC74">
        <v>20.944723618090499</v>
      </c>
      <c r="HD74">
        <v>0.29650251256281401</v>
      </c>
      <c r="HE74">
        <v>30.02</v>
      </c>
      <c r="HF74">
        <v>0.35116247268453199</v>
      </c>
      <c r="HL74">
        <v>30.02</v>
      </c>
      <c r="HM74">
        <v>0.65500000000000003</v>
      </c>
      <c r="HN74">
        <v>20.944723618090499</v>
      </c>
      <c r="HO74">
        <v>0.70349748743718599</v>
      </c>
      <c r="HP74">
        <v>30.02</v>
      </c>
      <c r="HQ74">
        <v>0.64883752731546795</v>
      </c>
    </row>
    <row r="75" spans="1:225" x14ac:dyDescent="0.3">
      <c r="A75">
        <v>7.1666666666666696</v>
      </c>
      <c r="B75">
        <v>0.3</v>
      </c>
      <c r="C75">
        <v>100</v>
      </c>
      <c r="X75">
        <v>0.22222222222222199</v>
      </c>
      <c r="Y75">
        <v>-0.12513144282809099</v>
      </c>
      <c r="Z75">
        <v>0.32955555555555599</v>
      </c>
      <c r="AA75">
        <v>-0.12513144282809099</v>
      </c>
      <c r="AI75">
        <v>0.51447058823529401</v>
      </c>
      <c r="AJ75">
        <v>0.12834504946432401</v>
      </c>
      <c r="AK75">
        <v>0.57723529411764696</v>
      </c>
      <c r="AL75">
        <v>0.12834504946432401</v>
      </c>
      <c r="AT75">
        <v>0.51447058823529401</v>
      </c>
      <c r="AU75">
        <v>5.9778956145240397E-2</v>
      </c>
      <c r="AV75">
        <v>0.57723529411764696</v>
      </c>
      <c r="AW75">
        <v>5.9778956145240397E-2</v>
      </c>
      <c r="BA75">
        <v>30</v>
      </c>
      <c r="BB75">
        <v>3.9620000000000002</v>
      </c>
      <c r="BC75">
        <v>30.02</v>
      </c>
      <c r="BD75">
        <v>3.9620000000000002</v>
      </c>
      <c r="BE75">
        <v>42.2222222222222</v>
      </c>
      <c r="BF75">
        <v>3.7719999999999998</v>
      </c>
      <c r="BG75">
        <v>32.24</v>
      </c>
      <c r="BH75">
        <v>3.94552782142976</v>
      </c>
      <c r="BR75">
        <v>32.24</v>
      </c>
      <c r="BS75">
        <v>1.7212068567446099</v>
      </c>
      <c r="CC75">
        <v>32.24</v>
      </c>
      <c r="CD75">
        <v>52.012126476588897</v>
      </c>
      <c r="CH75">
        <v>30.02</v>
      </c>
      <c r="CI75">
        <v>0.34499999999999997</v>
      </c>
      <c r="CJ75">
        <v>32</v>
      </c>
      <c r="CK75">
        <v>0.36199999999999999</v>
      </c>
      <c r="CL75">
        <v>43</v>
      </c>
      <c r="CM75">
        <v>0.39500000000000002</v>
      </c>
      <c r="CN75">
        <v>32.24</v>
      </c>
      <c r="CO75">
        <v>0.37079429271588299</v>
      </c>
      <c r="CS75">
        <v>7.2422988505747199</v>
      </c>
      <c r="CT75">
        <v>0</v>
      </c>
      <c r="CU75">
        <v>7.2422988505747199</v>
      </c>
      <c r="CV75">
        <v>0</v>
      </c>
      <c r="CW75">
        <v>8.3767853707414801</v>
      </c>
      <c r="CX75">
        <v>0</v>
      </c>
      <c r="CY75">
        <v>32.24</v>
      </c>
      <c r="CZ75">
        <v>-6.4387931432554204</v>
      </c>
      <c r="DD75">
        <v>7.2422988505747199</v>
      </c>
      <c r="DE75">
        <v>0</v>
      </c>
      <c r="DF75">
        <v>7.2422988505747199</v>
      </c>
      <c r="DG75">
        <v>0</v>
      </c>
      <c r="DH75">
        <v>8.3767853707414801</v>
      </c>
      <c r="DI75">
        <v>0</v>
      </c>
      <c r="DJ75">
        <v>32.24</v>
      </c>
      <c r="DK75">
        <v>6.4387931432555998</v>
      </c>
      <c r="DU75">
        <v>32.24</v>
      </c>
      <c r="DV75">
        <v>0</v>
      </c>
      <c r="EF75">
        <v>32.24</v>
      </c>
      <c r="EG75">
        <v>0</v>
      </c>
      <c r="EQ75">
        <v>32.24</v>
      </c>
      <c r="ER75">
        <v>-8.1600000000000303</v>
      </c>
      <c r="FB75">
        <v>32.24</v>
      </c>
      <c r="FC75">
        <v>-45.573333333333302</v>
      </c>
      <c r="FK75">
        <v>0.77777777777777801</v>
      </c>
      <c r="FL75">
        <v>-0.12513144282809099</v>
      </c>
      <c r="FM75">
        <v>0.73554773869346701</v>
      </c>
      <c r="FN75">
        <v>-0.111715509215066</v>
      </c>
      <c r="FV75">
        <v>0.22222222222222199</v>
      </c>
      <c r="FW75">
        <v>-0.12513144282809099</v>
      </c>
      <c r="FX75">
        <v>0.26445226130653299</v>
      </c>
      <c r="FY75">
        <v>-0.111715509215066</v>
      </c>
      <c r="GG75">
        <v>0.22142685370741499</v>
      </c>
      <c r="GH75" s="2">
        <v>9.9053432569377997E-5</v>
      </c>
      <c r="GI75">
        <v>0.22570340681362699</v>
      </c>
      <c r="GJ75" s="2">
        <v>9.90534325693782E-5</v>
      </c>
      <c r="GR75">
        <v>0.22142685370741499</v>
      </c>
      <c r="GS75">
        <v>0.36839996079930898</v>
      </c>
      <c r="GT75">
        <v>0.22570340681362699</v>
      </c>
      <c r="GU75">
        <v>0.36839996079930898</v>
      </c>
      <c r="HA75">
        <v>32</v>
      </c>
      <c r="HB75">
        <v>0.36199999999999999</v>
      </c>
      <c r="HC75">
        <v>21.894472361809001</v>
      </c>
      <c r="HD75">
        <v>0.30505025125628099</v>
      </c>
      <c r="HE75">
        <v>32.24</v>
      </c>
      <c r="HF75">
        <v>0.37079429271588299</v>
      </c>
      <c r="HL75">
        <v>32</v>
      </c>
      <c r="HM75">
        <v>0.63800000000000001</v>
      </c>
      <c r="HN75">
        <v>21.894472361809001</v>
      </c>
      <c r="HO75">
        <v>0.69494974874371895</v>
      </c>
      <c r="HP75">
        <v>32.24</v>
      </c>
      <c r="HQ75">
        <v>0.62920570728411696</v>
      </c>
    </row>
    <row r="76" spans="1:225" x14ac:dyDescent="0.3">
      <c r="A76">
        <v>7.5</v>
      </c>
      <c r="B76">
        <v>0.3</v>
      </c>
      <c r="C76">
        <v>100</v>
      </c>
      <c r="X76">
        <v>0.23232323232323199</v>
      </c>
      <c r="Y76">
        <v>-0.12643865098482601</v>
      </c>
      <c r="Z76">
        <v>0.33544444444444399</v>
      </c>
      <c r="AA76">
        <v>-0.12643865098482601</v>
      </c>
      <c r="AI76">
        <v>0.52876470588235303</v>
      </c>
      <c r="AJ76">
        <v>0.14450559579208999</v>
      </c>
      <c r="AK76">
        <v>0.59438235294117603</v>
      </c>
      <c r="AL76">
        <v>0.14450559579208999</v>
      </c>
      <c r="AT76">
        <v>0.52876470588235303</v>
      </c>
      <c r="AU76">
        <v>5.1000976048131898E-2</v>
      </c>
      <c r="AV76">
        <v>0.59438235294117603</v>
      </c>
      <c r="AW76">
        <v>5.1000976048131898E-2</v>
      </c>
      <c r="BA76">
        <v>30.02</v>
      </c>
      <c r="BB76">
        <v>3.9620000000000002</v>
      </c>
      <c r="BC76">
        <v>32</v>
      </c>
      <c r="BD76">
        <v>3.9089999999999998</v>
      </c>
      <c r="BE76">
        <v>44.141414141414103</v>
      </c>
      <c r="BF76">
        <v>3.7720707070707098</v>
      </c>
      <c r="BG76">
        <v>34.46</v>
      </c>
      <c r="BH76">
        <v>3.8637010950609598</v>
      </c>
      <c r="BR76">
        <v>34.46</v>
      </c>
      <c r="BS76">
        <v>2.5187764679467102</v>
      </c>
      <c r="CC76">
        <v>34.46</v>
      </c>
      <c r="CD76">
        <v>54.9145568653868</v>
      </c>
      <c r="CH76">
        <v>32</v>
      </c>
      <c r="CI76">
        <v>0.36199999999999999</v>
      </c>
      <c r="CJ76">
        <v>34</v>
      </c>
      <c r="CK76">
        <v>0.38</v>
      </c>
      <c r="CL76">
        <v>44.909090909090899</v>
      </c>
      <c r="CM76">
        <v>0.39454545454545498</v>
      </c>
      <c r="CN76">
        <v>34.46</v>
      </c>
      <c r="CO76">
        <v>0.38889632099810201</v>
      </c>
      <c r="CS76">
        <v>7.5870114942528701</v>
      </c>
      <c r="CT76">
        <v>0</v>
      </c>
      <c r="CU76">
        <v>7.5870114942528701</v>
      </c>
      <c r="CV76">
        <v>0</v>
      </c>
      <c r="CW76">
        <v>8.7575468269872996</v>
      </c>
      <c r="CX76">
        <v>0</v>
      </c>
      <c r="CY76">
        <v>34.46</v>
      </c>
      <c r="CZ76">
        <v>-7.1212235320533201</v>
      </c>
      <c r="DD76">
        <v>7.5870114942528701</v>
      </c>
      <c r="DE76">
        <v>0</v>
      </c>
      <c r="DF76">
        <v>7.5870114942528701</v>
      </c>
      <c r="DG76">
        <v>0</v>
      </c>
      <c r="DH76">
        <v>8.7575468269872996</v>
      </c>
      <c r="DI76">
        <v>0</v>
      </c>
      <c r="DJ76">
        <v>34.46</v>
      </c>
      <c r="DK76">
        <v>7.1212235320534996</v>
      </c>
      <c r="DU76">
        <v>34.46</v>
      </c>
      <c r="DV76">
        <v>0</v>
      </c>
      <c r="EF76">
        <v>34.46</v>
      </c>
      <c r="EG76">
        <v>0</v>
      </c>
      <c r="EQ76">
        <v>34.46</v>
      </c>
      <c r="ER76">
        <v>-9.6400000000000308</v>
      </c>
      <c r="FB76">
        <v>34.46</v>
      </c>
      <c r="FC76">
        <v>-47.793333333333301</v>
      </c>
      <c r="FK76">
        <v>0.76767676767676796</v>
      </c>
      <c r="FL76">
        <v>-0.12643865098482601</v>
      </c>
      <c r="FM76">
        <v>0.73261809045226101</v>
      </c>
      <c r="FN76">
        <v>-0.112282082968634</v>
      </c>
      <c r="FV76">
        <v>0.23232323232323199</v>
      </c>
      <c r="FW76">
        <v>-0.12643865098482601</v>
      </c>
      <c r="FX76">
        <v>0.26738190954773899</v>
      </c>
      <c r="FY76">
        <v>-0.112282082968634</v>
      </c>
      <c r="GG76">
        <v>0.22240080160320599</v>
      </c>
      <c r="GH76">
        <v>1.1152572965168001E-4</v>
      </c>
      <c r="GI76">
        <v>0.226871743486974</v>
      </c>
      <c r="GJ76">
        <v>1.1152572965168001E-4</v>
      </c>
      <c r="GR76">
        <v>0.22240080160320599</v>
      </c>
      <c r="GS76">
        <v>0.366991566649642</v>
      </c>
      <c r="GT76">
        <v>0.226871743486974</v>
      </c>
      <c r="GU76">
        <v>0.366991566649642</v>
      </c>
      <c r="HA76">
        <v>34</v>
      </c>
      <c r="HB76">
        <v>0.38</v>
      </c>
      <c r="HC76">
        <v>22.844221105527598</v>
      </c>
      <c r="HD76">
        <v>0.31359798994974902</v>
      </c>
      <c r="HE76">
        <v>34.46</v>
      </c>
      <c r="HF76">
        <v>0.38889632099810201</v>
      </c>
      <c r="HL76">
        <v>34</v>
      </c>
      <c r="HM76">
        <v>0.62</v>
      </c>
      <c r="HN76">
        <v>22.844221105527598</v>
      </c>
      <c r="HO76">
        <v>0.68640201005025103</v>
      </c>
      <c r="HP76">
        <v>34.46</v>
      </c>
      <c r="HQ76">
        <v>0.61110367900189799</v>
      </c>
    </row>
    <row r="77" spans="1:225" x14ac:dyDescent="0.3">
      <c r="A77">
        <v>7.8333333333333304</v>
      </c>
      <c r="B77">
        <v>0.3</v>
      </c>
      <c r="C77">
        <v>100</v>
      </c>
      <c r="X77">
        <v>0.24242424242424199</v>
      </c>
      <c r="Y77">
        <v>-0.12776317365982801</v>
      </c>
      <c r="Z77">
        <v>0.34133333333333299</v>
      </c>
      <c r="AA77">
        <v>-0.12776317365982801</v>
      </c>
      <c r="AI77">
        <v>0.54305882352941204</v>
      </c>
      <c r="AJ77">
        <v>0.16188171862884099</v>
      </c>
      <c r="AK77">
        <v>0.61152941176470599</v>
      </c>
      <c r="AL77">
        <v>0.16188171862884099</v>
      </c>
      <c r="AT77">
        <v>0.54305882352941204</v>
      </c>
      <c r="AU77">
        <v>4.2857869307552102E-2</v>
      </c>
      <c r="AV77">
        <v>0.61152941176470599</v>
      </c>
      <c r="AW77">
        <v>4.2857869307552102E-2</v>
      </c>
      <c r="BA77">
        <v>32</v>
      </c>
      <c r="BB77">
        <v>3.9089999999999998</v>
      </c>
      <c r="BC77">
        <v>34</v>
      </c>
      <c r="BD77">
        <v>3.839</v>
      </c>
      <c r="BE77">
        <v>46.060606060606098</v>
      </c>
      <c r="BF77">
        <v>3.7730000000000001</v>
      </c>
      <c r="BG77">
        <v>36.68</v>
      </c>
      <c r="BH77">
        <v>3.8059867687659201</v>
      </c>
      <c r="BR77">
        <v>36.68</v>
      </c>
      <c r="BS77">
        <v>3.6604103519488</v>
      </c>
      <c r="CC77">
        <v>36.68</v>
      </c>
      <c r="CD77">
        <v>57.472922981384698</v>
      </c>
      <c r="CH77">
        <v>34</v>
      </c>
      <c r="CI77">
        <v>0.38</v>
      </c>
      <c r="CJ77">
        <v>36</v>
      </c>
      <c r="CK77">
        <v>0.39400000000000002</v>
      </c>
      <c r="CL77">
        <v>46.818181818181799</v>
      </c>
      <c r="CM77">
        <v>0.39400000000000002</v>
      </c>
      <c r="CN77">
        <v>36.68</v>
      </c>
      <c r="CO77">
        <v>0.397871760987414</v>
      </c>
      <c r="CS77">
        <v>7.9317241379310301</v>
      </c>
      <c r="CT77">
        <v>0</v>
      </c>
      <c r="CU77">
        <v>7.9317241379310301</v>
      </c>
      <c r="CV77">
        <v>0</v>
      </c>
      <c r="CW77">
        <v>9.1383082832331297</v>
      </c>
      <c r="CX77">
        <v>0</v>
      </c>
      <c r="CY77">
        <v>36.68</v>
      </c>
      <c r="CZ77">
        <v>-7.4595896480512396</v>
      </c>
      <c r="DD77">
        <v>7.9317241379310301</v>
      </c>
      <c r="DE77">
        <v>0</v>
      </c>
      <c r="DF77">
        <v>7.9317241379310301</v>
      </c>
      <c r="DG77">
        <v>0</v>
      </c>
      <c r="DH77">
        <v>9.1383082832331297</v>
      </c>
      <c r="DI77">
        <v>0</v>
      </c>
      <c r="DJ77">
        <v>36.68</v>
      </c>
      <c r="DK77">
        <v>7.4595896480514199</v>
      </c>
      <c r="DU77">
        <v>36.68</v>
      </c>
      <c r="DV77">
        <v>0</v>
      </c>
      <c r="EF77">
        <v>36.68</v>
      </c>
      <c r="EG77">
        <v>0</v>
      </c>
      <c r="EQ77">
        <v>36.68</v>
      </c>
      <c r="ER77">
        <v>-11.12</v>
      </c>
      <c r="FB77">
        <v>36.68</v>
      </c>
      <c r="FC77">
        <v>-50.0133333333333</v>
      </c>
      <c r="FK77">
        <v>0.75757575757575801</v>
      </c>
      <c r="FL77">
        <v>-0.12776317365982801</v>
      </c>
      <c r="FM77">
        <v>0.729688442211055</v>
      </c>
      <c r="FN77">
        <v>-0.112851885080098</v>
      </c>
      <c r="FV77">
        <v>0.24242424242424199</v>
      </c>
      <c r="FW77">
        <v>-0.12776317365982801</v>
      </c>
      <c r="FX77">
        <v>0.270311557788945</v>
      </c>
      <c r="FY77">
        <v>-0.112851885080098</v>
      </c>
      <c r="GG77">
        <v>0.22337474949899799</v>
      </c>
      <c r="GH77">
        <v>1.24936177650344E-4</v>
      </c>
      <c r="GI77">
        <v>0.22804008016032101</v>
      </c>
      <c r="GJ77">
        <v>1.24936177650344E-4</v>
      </c>
      <c r="GR77">
        <v>0.22337474949899799</v>
      </c>
      <c r="GS77">
        <v>0.36558561185291699</v>
      </c>
      <c r="GT77">
        <v>0.22804008016032101</v>
      </c>
      <c r="GU77">
        <v>0.36558561185291699</v>
      </c>
      <c r="HA77">
        <v>36</v>
      </c>
      <c r="HB77">
        <v>0.39400000000000002</v>
      </c>
      <c r="HC77">
        <v>23.793969849246199</v>
      </c>
      <c r="HD77">
        <v>0.322145728643216</v>
      </c>
      <c r="HE77">
        <v>36.68</v>
      </c>
      <c r="HF77">
        <v>0.397871760987414</v>
      </c>
      <c r="HL77">
        <v>36</v>
      </c>
      <c r="HM77">
        <v>0.60599999999999998</v>
      </c>
      <c r="HN77">
        <v>23.793969849246199</v>
      </c>
      <c r="HO77">
        <v>0.677854271356784</v>
      </c>
      <c r="HP77">
        <v>36.68</v>
      </c>
      <c r="HQ77">
        <v>0.60212823901258605</v>
      </c>
    </row>
    <row r="78" spans="1:225" x14ac:dyDescent="0.3">
      <c r="A78">
        <v>8.1666666666666696</v>
      </c>
      <c r="B78">
        <v>0.3</v>
      </c>
      <c r="C78">
        <v>100</v>
      </c>
      <c r="X78">
        <v>0.25252525252525299</v>
      </c>
      <c r="Y78">
        <v>-0.12910547569304201</v>
      </c>
      <c r="Z78">
        <v>0.34722222222222199</v>
      </c>
      <c r="AA78">
        <v>-0.12910547569304201</v>
      </c>
      <c r="AI78">
        <v>0.55735294117647105</v>
      </c>
      <c r="AJ78">
        <v>0.18050847441796</v>
      </c>
      <c r="AK78">
        <v>0.62867647058823495</v>
      </c>
      <c r="AL78">
        <v>0.18050847441796</v>
      </c>
      <c r="AT78">
        <v>0.55735294117647105</v>
      </c>
      <c r="AU78">
        <v>3.5360323908860999E-2</v>
      </c>
      <c r="AV78">
        <v>0.62867647058823495</v>
      </c>
      <c r="AW78">
        <v>3.5360323908860999E-2</v>
      </c>
      <c r="BA78">
        <v>34</v>
      </c>
      <c r="BB78">
        <v>3.839</v>
      </c>
      <c r="BC78">
        <v>36</v>
      </c>
      <c r="BD78">
        <v>3.7770000000000001</v>
      </c>
      <c r="BE78">
        <v>47.979797979798001</v>
      </c>
      <c r="BF78">
        <v>3.7730000000000001</v>
      </c>
      <c r="BG78">
        <v>38.9</v>
      </c>
      <c r="BH78">
        <v>3.7897937894820699</v>
      </c>
      <c r="BR78">
        <v>38.9</v>
      </c>
      <c r="BS78">
        <v>5.06611892011599</v>
      </c>
      <c r="CC78">
        <v>38.9</v>
      </c>
      <c r="CD78">
        <v>59.767214413217502</v>
      </c>
      <c r="CH78">
        <v>36</v>
      </c>
      <c r="CI78">
        <v>0.39400000000000002</v>
      </c>
      <c r="CJ78">
        <v>38</v>
      </c>
      <c r="CK78">
        <v>0.39400000000000002</v>
      </c>
      <c r="CL78">
        <v>48.727272727272698</v>
      </c>
      <c r="CM78">
        <v>0.39436363636363603</v>
      </c>
      <c r="CN78">
        <v>38.9</v>
      </c>
      <c r="CO78">
        <v>0.39984240242167501</v>
      </c>
      <c r="CS78">
        <v>8.2764367816092008</v>
      </c>
      <c r="CT78">
        <v>0</v>
      </c>
      <c r="CU78">
        <v>8.2764367816092008</v>
      </c>
      <c r="CV78">
        <v>0</v>
      </c>
      <c r="CW78">
        <v>9.5190697394789598</v>
      </c>
      <c r="CX78">
        <v>0</v>
      </c>
      <c r="CY78">
        <v>38.9</v>
      </c>
      <c r="CZ78">
        <v>-7.5338810798840496</v>
      </c>
      <c r="DD78">
        <v>8.2764367816092008</v>
      </c>
      <c r="DE78">
        <v>0</v>
      </c>
      <c r="DF78">
        <v>8.2764367816092008</v>
      </c>
      <c r="DG78">
        <v>0</v>
      </c>
      <c r="DH78">
        <v>9.5190697394789598</v>
      </c>
      <c r="DI78">
        <v>0</v>
      </c>
      <c r="DJ78">
        <v>38.9</v>
      </c>
      <c r="DK78">
        <v>7.5338810798842299</v>
      </c>
      <c r="DU78">
        <v>38.9</v>
      </c>
      <c r="DV78">
        <v>0</v>
      </c>
      <c r="EF78">
        <v>38.9</v>
      </c>
      <c r="EG78">
        <v>0</v>
      </c>
      <c r="EQ78">
        <v>38.9</v>
      </c>
      <c r="ER78">
        <v>-12.6</v>
      </c>
      <c r="FB78">
        <v>38.9</v>
      </c>
      <c r="FC78">
        <v>-52.233333333333299</v>
      </c>
      <c r="FK78">
        <v>0.74747474747474696</v>
      </c>
      <c r="FL78">
        <v>-0.12910547569304201</v>
      </c>
      <c r="FM78">
        <v>0.72675879396984899</v>
      </c>
      <c r="FN78">
        <v>-0.11342495255099599</v>
      </c>
      <c r="FV78">
        <v>0.25252525252525299</v>
      </c>
      <c r="FW78">
        <v>-0.12910547569304201</v>
      </c>
      <c r="FX78">
        <v>0.27324120603015101</v>
      </c>
      <c r="FY78">
        <v>-0.11342495255099599</v>
      </c>
      <c r="GG78">
        <v>0.22434869739478999</v>
      </c>
      <c r="GH78">
        <v>1.39311832233395E-4</v>
      </c>
      <c r="GI78">
        <v>0.22920841683366699</v>
      </c>
      <c r="GJ78">
        <v>1.39311832233395E-4</v>
      </c>
      <c r="GR78">
        <v>0.22434869739478999</v>
      </c>
      <c r="GS78">
        <v>0.36418209730628898</v>
      </c>
      <c r="GT78">
        <v>0.22920841683366699</v>
      </c>
      <c r="GU78">
        <v>0.36418209730628898</v>
      </c>
      <c r="HA78">
        <v>38</v>
      </c>
      <c r="HB78">
        <v>0.39400000000000002</v>
      </c>
      <c r="HC78">
        <v>24.7437185929648</v>
      </c>
      <c r="HD78">
        <v>0.330321608040201</v>
      </c>
      <c r="HE78">
        <v>38.9</v>
      </c>
      <c r="HF78">
        <v>0.39984240242167501</v>
      </c>
      <c r="HL78">
        <v>38</v>
      </c>
      <c r="HM78">
        <v>0.60599999999999998</v>
      </c>
      <c r="HN78">
        <v>24.7437185929648</v>
      </c>
      <c r="HO78">
        <v>0.66967839195979895</v>
      </c>
      <c r="HP78">
        <v>38.9</v>
      </c>
      <c r="HQ78">
        <v>0.60015759757832499</v>
      </c>
    </row>
    <row r="79" spans="1:225" x14ac:dyDescent="0.3">
      <c r="A79">
        <v>8.5</v>
      </c>
      <c r="B79">
        <v>0.3</v>
      </c>
      <c r="C79">
        <v>100</v>
      </c>
      <c r="X79">
        <v>0.26262626262626299</v>
      </c>
      <c r="Y79">
        <v>-0.13046604089861999</v>
      </c>
      <c r="Z79">
        <v>0.35311111111111099</v>
      </c>
      <c r="AA79">
        <v>-0.13046604089861999</v>
      </c>
      <c r="AI79">
        <v>0.57164705882352895</v>
      </c>
      <c r="AJ79">
        <v>0.20042043760220801</v>
      </c>
      <c r="AK79">
        <v>0.64582352941176502</v>
      </c>
      <c r="AL79">
        <v>0.20042043760220801</v>
      </c>
      <c r="AT79">
        <v>0.57164705882352895</v>
      </c>
      <c r="AU79">
        <v>2.8520369237986998E-2</v>
      </c>
      <c r="AV79">
        <v>0.64582352941176502</v>
      </c>
      <c r="AW79">
        <v>2.8520369237986998E-2</v>
      </c>
      <c r="BA79">
        <v>36</v>
      </c>
      <c r="BB79">
        <v>3.7770000000000001</v>
      </c>
      <c r="BC79">
        <v>38</v>
      </c>
      <c r="BD79">
        <v>3.774</v>
      </c>
      <c r="BE79">
        <v>49.898989898989903</v>
      </c>
      <c r="BF79">
        <v>3.77205050505051</v>
      </c>
      <c r="BG79">
        <v>41.12</v>
      </c>
      <c r="BH79">
        <v>3.7868105662194802</v>
      </c>
      <c r="BR79">
        <v>41.12</v>
      </c>
      <c r="BS79">
        <v>6.5332897137444501</v>
      </c>
      <c r="CC79">
        <v>41.12</v>
      </c>
      <c r="CD79">
        <v>62.0000436195891</v>
      </c>
      <c r="CH79">
        <v>38</v>
      </c>
      <c r="CI79">
        <v>0.39400000000000002</v>
      </c>
      <c r="CJ79">
        <v>40</v>
      </c>
      <c r="CK79">
        <v>0.39400000000000002</v>
      </c>
      <c r="CL79">
        <v>50.636363636363598</v>
      </c>
      <c r="CM79">
        <v>0.40029201101928402</v>
      </c>
      <c r="CN79">
        <v>41.12</v>
      </c>
      <c r="CO79">
        <v>0.40018270769000502</v>
      </c>
      <c r="CS79">
        <v>8.6211494252873493</v>
      </c>
      <c r="CT79">
        <v>0</v>
      </c>
      <c r="CU79">
        <v>8.6211494252873493</v>
      </c>
      <c r="CV79">
        <v>0</v>
      </c>
      <c r="CW79">
        <v>9.8998311957247793</v>
      </c>
      <c r="CX79">
        <v>0</v>
      </c>
      <c r="CY79">
        <v>41.12</v>
      </c>
      <c r="CZ79">
        <v>-7.5467102862555899</v>
      </c>
      <c r="DD79">
        <v>8.6211494252873493</v>
      </c>
      <c r="DE79">
        <v>0</v>
      </c>
      <c r="DF79">
        <v>8.6211494252873493</v>
      </c>
      <c r="DG79">
        <v>0</v>
      </c>
      <c r="DH79">
        <v>9.8998311957247793</v>
      </c>
      <c r="DI79">
        <v>0</v>
      </c>
      <c r="DJ79">
        <v>41.12</v>
      </c>
      <c r="DK79">
        <v>7.54671028625578</v>
      </c>
      <c r="DU79">
        <v>41.12</v>
      </c>
      <c r="DV79">
        <v>0</v>
      </c>
      <c r="EF79">
        <v>41.12</v>
      </c>
      <c r="EG79">
        <v>0</v>
      </c>
      <c r="EQ79">
        <v>41.12</v>
      </c>
      <c r="ER79">
        <v>-14.08</v>
      </c>
      <c r="FB79">
        <v>41.12</v>
      </c>
      <c r="FC79">
        <v>-54.453333333333298</v>
      </c>
      <c r="FK79">
        <v>0.73737373737373701</v>
      </c>
      <c r="FL79">
        <v>-0.13046604089861999</v>
      </c>
      <c r="FM79">
        <v>0.72382914572864299</v>
      </c>
      <c r="FN79">
        <v>-0.11400132302267101</v>
      </c>
      <c r="FV79">
        <v>0.26262626262626299</v>
      </c>
      <c r="FW79">
        <v>-0.13046604089861999</v>
      </c>
      <c r="FX79">
        <v>0.27617085427135701</v>
      </c>
      <c r="FY79">
        <v>-0.11400132302267101</v>
      </c>
      <c r="GG79">
        <v>0.22532264529058099</v>
      </c>
      <c r="GH79">
        <v>1.54679377073083E-4</v>
      </c>
      <c r="GI79">
        <v>0.230376753507014</v>
      </c>
      <c r="GJ79">
        <v>1.54679377073083E-4</v>
      </c>
      <c r="GR79">
        <v>0.22532264529058099</v>
      </c>
      <c r="GS79">
        <v>0.36278102390913403</v>
      </c>
      <c r="GT79">
        <v>0.230376753507014</v>
      </c>
      <c r="GU79">
        <v>0.36278102390913403</v>
      </c>
      <c r="HA79">
        <v>40</v>
      </c>
      <c r="HB79">
        <v>0.39400000000000002</v>
      </c>
      <c r="HC79">
        <v>25.693467336683401</v>
      </c>
      <c r="HD79">
        <v>0.33839447236180897</v>
      </c>
      <c r="HE79">
        <v>41.12</v>
      </c>
      <c r="HF79">
        <v>0.40018270769000502</v>
      </c>
      <c r="HL79">
        <v>40</v>
      </c>
      <c r="HM79">
        <v>0.60599999999999998</v>
      </c>
      <c r="HN79">
        <v>25.693467336683401</v>
      </c>
      <c r="HO79">
        <v>0.66160552763819103</v>
      </c>
      <c r="HP79">
        <v>41.12</v>
      </c>
      <c r="HQ79">
        <v>0.59981729230999503</v>
      </c>
    </row>
    <row r="80" spans="1:225" x14ac:dyDescent="0.3">
      <c r="A80">
        <v>8.8333333333333304</v>
      </c>
      <c r="B80">
        <v>0.3</v>
      </c>
      <c r="C80">
        <v>100</v>
      </c>
      <c r="X80">
        <v>0.27272727272727298</v>
      </c>
      <c r="Y80">
        <v>-0.13184537311185299</v>
      </c>
      <c r="Z80">
        <v>0.35899999999999999</v>
      </c>
      <c r="AA80">
        <v>-0.13184537311185299</v>
      </c>
      <c r="AI80">
        <v>0.58594117647058797</v>
      </c>
      <c r="AJ80">
        <v>0.221651726165497</v>
      </c>
      <c r="AK80">
        <v>0.66297058823529398</v>
      </c>
      <c r="AL80">
        <v>0.221651726165497</v>
      </c>
      <c r="AT80">
        <v>0.58594117647058797</v>
      </c>
      <c r="AU80">
        <v>2.23517261911436E-2</v>
      </c>
      <c r="AV80">
        <v>0.66297058823529398</v>
      </c>
      <c r="AW80">
        <v>2.23517261911436E-2</v>
      </c>
      <c r="BA80">
        <v>38</v>
      </c>
      <c r="BB80">
        <v>3.774</v>
      </c>
      <c r="BC80">
        <v>40</v>
      </c>
      <c r="BD80">
        <v>3.774</v>
      </c>
      <c r="BE80">
        <v>51.818181818181799</v>
      </c>
      <c r="BF80">
        <v>3.6149779614325102</v>
      </c>
      <c r="BG80">
        <v>43.34</v>
      </c>
      <c r="BH80">
        <v>3.7863177514881499</v>
      </c>
      <c r="BR80">
        <v>43.34</v>
      </c>
      <c r="BS80">
        <v>8.0112028566790592</v>
      </c>
      <c r="CC80">
        <v>43.34</v>
      </c>
      <c r="CD80">
        <v>64.222130476654499</v>
      </c>
      <c r="CH80">
        <v>40</v>
      </c>
      <c r="CI80">
        <v>0.39400000000000002</v>
      </c>
      <c r="CJ80">
        <v>42</v>
      </c>
      <c r="CK80">
        <v>0.39500000000000002</v>
      </c>
      <c r="CL80">
        <v>52.545454545454497</v>
      </c>
      <c r="CM80">
        <v>0.41690909090909101</v>
      </c>
      <c r="CN80">
        <v>43.34</v>
      </c>
      <c r="CO80">
        <v>0.400238063292919</v>
      </c>
      <c r="CS80">
        <v>8.9658620689655208</v>
      </c>
      <c r="CT80">
        <v>0</v>
      </c>
      <c r="CU80">
        <v>8.9658620689655208</v>
      </c>
      <c r="CV80">
        <v>0</v>
      </c>
      <c r="CW80">
        <v>10.280592651970601</v>
      </c>
      <c r="CX80">
        <v>-9.3530883990202707E-2</v>
      </c>
      <c r="CY80">
        <v>43.34</v>
      </c>
      <c r="CZ80">
        <v>-7.5487971433209804</v>
      </c>
      <c r="DD80">
        <v>8.9658620689655208</v>
      </c>
      <c r="DE80">
        <v>0</v>
      </c>
      <c r="DF80">
        <v>8.9658620689655208</v>
      </c>
      <c r="DG80">
        <v>0</v>
      </c>
      <c r="DH80">
        <v>10.280592651970601</v>
      </c>
      <c r="DI80">
        <v>9.3530883990201E-2</v>
      </c>
      <c r="DJ80">
        <v>43.34</v>
      </c>
      <c r="DK80">
        <v>7.5487971433211696</v>
      </c>
      <c r="DU80">
        <v>43.34</v>
      </c>
      <c r="DV80">
        <v>0</v>
      </c>
      <c r="EF80">
        <v>43.34</v>
      </c>
      <c r="EG80">
        <v>0</v>
      </c>
      <c r="EQ80">
        <v>43.34</v>
      </c>
      <c r="ER80">
        <v>-15.56</v>
      </c>
      <c r="FB80">
        <v>43.34</v>
      </c>
      <c r="FC80">
        <v>-56.673333333333296</v>
      </c>
      <c r="FK80">
        <v>0.72727272727272696</v>
      </c>
      <c r="FL80">
        <v>-0.13184537311185299</v>
      </c>
      <c r="FM80">
        <v>0.72089949748743698</v>
      </c>
      <c r="FN80">
        <v>-0.114581034791104</v>
      </c>
      <c r="FV80">
        <v>0.27272727272727298</v>
      </c>
      <c r="FW80">
        <v>-0.13184537311185299</v>
      </c>
      <c r="FX80">
        <v>0.27910050251256302</v>
      </c>
      <c r="FY80">
        <v>-0.114581034791104</v>
      </c>
      <c r="GG80">
        <v>0.22629659318637299</v>
      </c>
      <c r="GH80">
        <v>1.71065143558368E-4</v>
      </c>
      <c r="GI80">
        <v>0.23154509018036101</v>
      </c>
      <c r="GJ80">
        <v>1.71065143558368E-4</v>
      </c>
      <c r="GR80">
        <v>0.22629659318637299</v>
      </c>
      <c r="GS80">
        <v>0.36138239256305899</v>
      </c>
      <c r="GT80">
        <v>0.23154509018036101</v>
      </c>
      <c r="GU80">
        <v>0.36138239256305899</v>
      </c>
      <c r="HA80">
        <v>42</v>
      </c>
      <c r="HB80">
        <v>0.39500000000000002</v>
      </c>
      <c r="HC80">
        <v>26.643216080401999</v>
      </c>
      <c r="HD80">
        <v>0.34196482412060297</v>
      </c>
      <c r="HE80">
        <v>43.34</v>
      </c>
      <c r="HF80">
        <v>0.400238063292919</v>
      </c>
      <c r="HL80">
        <v>42</v>
      </c>
      <c r="HM80">
        <v>0.60499999999999998</v>
      </c>
      <c r="HN80">
        <v>26.643216080401999</v>
      </c>
      <c r="HO80">
        <v>0.65803517587939697</v>
      </c>
      <c r="HP80">
        <v>43.34</v>
      </c>
      <c r="HQ80">
        <v>0.599761936707081</v>
      </c>
    </row>
    <row r="81" spans="1:225" x14ac:dyDescent="0.3">
      <c r="A81">
        <v>9.1666666666666696</v>
      </c>
      <c r="B81">
        <v>0.3</v>
      </c>
      <c r="C81">
        <v>100</v>
      </c>
      <c r="X81">
        <v>0.28282828282828298</v>
      </c>
      <c r="Y81">
        <v>-0.13324399730932701</v>
      </c>
      <c r="Z81">
        <v>0.36488888888888898</v>
      </c>
      <c r="AA81">
        <v>-0.13324399730932701</v>
      </c>
      <c r="AI81">
        <v>0.60023529411764698</v>
      </c>
      <c r="AJ81">
        <v>0.244236024894702</v>
      </c>
      <c r="AK81">
        <v>0.68011764705882305</v>
      </c>
      <c r="AL81">
        <v>0.244236024894702</v>
      </c>
      <c r="AT81">
        <v>0.60023529411764698</v>
      </c>
      <c r="AU81">
        <v>1.6870309541793999E-2</v>
      </c>
      <c r="AV81">
        <v>0.68011764705882305</v>
      </c>
      <c r="AW81">
        <v>1.6870309541793999E-2</v>
      </c>
      <c r="BA81">
        <v>40</v>
      </c>
      <c r="BB81">
        <v>3.774</v>
      </c>
      <c r="BC81">
        <v>42</v>
      </c>
      <c r="BD81">
        <v>3.7719999999999998</v>
      </c>
      <c r="BE81">
        <v>53.737373737373701</v>
      </c>
      <c r="BF81">
        <v>3.44350505050505</v>
      </c>
      <c r="BG81">
        <v>45.56</v>
      </c>
      <c r="BH81">
        <v>3.7862475967670899</v>
      </c>
      <c r="BR81">
        <v>45.56</v>
      </c>
      <c r="BS81">
        <v>9.4909062837732598</v>
      </c>
      <c r="CC81">
        <v>45.56</v>
      </c>
      <c r="CD81">
        <v>66.442427049560294</v>
      </c>
      <c r="CH81">
        <v>42</v>
      </c>
      <c r="CI81">
        <v>0.39500000000000002</v>
      </c>
      <c r="CJ81">
        <v>44</v>
      </c>
      <c r="CK81">
        <v>0.39500000000000002</v>
      </c>
      <c r="CL81">
        <v>54.454545454545503</v>
      </c>
      <c r="CM81">
        <v>0.43272727272727302</v>
      </c>
      <c r="CN81">
        <v>45.56</v>
      </c>
      <c r="CO81">
        <v>0.40024593013357601</v>
      </c>
      <c r="CS81">
        <v>9.31057471264368</v>
      </c>
      <c r="CT81">
        <v>0</v>
      </c>
      <c r="CU81">
        <v>9.31057471264368</v>
      </c>
      <c r="CV81">
        <v>0</v>
      </c>
      <c r="CW81">
        <v>10.661354108216401</v>
      </c>
      <c r="CX81">
        <v>-0.22045136940547799</v>
      </c>
      <c r="CY81">
        <v>45.56</v>
      </c>
      <c r="CZ81">
        <v>-7.5490937162267899</v>
      </c>
      <c r="DD81">
        <v>9.31057471264368</v>
      </c>
      <c r="DE81">
        <v>0</v>
      </c>
      <c r="DF81">
        <v>9.31057471264368</v>
      </c>
      <c r="DG81">
        <v>0</v>
      </c>
      <c r="DH81">
        <v>10.661354108216401</v>
      </c>
      <c r="DI81">
        <v>0.220451369405473</v>
      </c>
      <c r="DJ81">
        <v>45.56</v>
      </c>
      <c r="DK81">
        <v>7.54909371622698</v>
      </c>
      <c r="DU81">
        <v>45.56</v>
      </c>
      <c r="DV81">
        <v>0</v>
      </c>
      <c r="EF81">
        <v>45.56</v>
      </c>
      <c r="EG81">
        <v>0</v>
      </c>
      <c r="EQ81">
        <v>45.56</v>
      </c>
      <c r="ER81">
        <v>-17.04</v>
      </c>
      <c r="FB81">
        <v>45.56</v>
      </c>
      <c r="FC81">
        <v>-58.893333333333302</v>
      </c>
      <c r="FK81">
        <v>0.71717171717171702</v>
      </c>
      <c r="FL81">
        <v>-0.13324399730932701</v>
      </c>
      <c r="FM81">
        <v>0.71796984924623097</v>
      </c>
      <c r="FN81">
        <v>-0.11516412682218299</v>
      </c>
      <c r="FV81">
        <v>0.28282828282828298</v>
      </c>
      <c r="FW81">
        <v>-0.13324399730932701</v>
      </c>
      <c r="FX81">
        <v>0.28203015075376903</v>
      </c>
      <c r="FY81">
        <v>-0.11516412682218299</v>
      </c>
      <c r="GG81">
        <v>0.22727054108216399</v>
      </c>
      <c r="GH81">
        <v>1.8849512874779899E-4</v>
      </c>
      <c r="GI81">
        <v>0.23271342685370699</v>
      </c>
      <c r="GJ81">
        <v>1.8849512874779899E-4</v>
      </c>
      <c r="GR81">
        <v>0.22727054108216399</v>
      </c>
      <c r="GS81">
        <v>0.35998620417191401</v>
      </c>
      <c r="GT81">
        <v>0.23271342685370699</v>
      </c>
      <c r="GU81">
        <v>0.35998620417191401</v>
      </c>
      <c r="HA81">
        <v>44</v>
      </c>
      <c r="HB81">
        <v>0.39500000000000002</v>
      </c>
      <c r="HC81">
        <v>27.5929648241206</v>
      </c>
      <c r="HD81">
        <v>0.34338944723618098</v>
      </c>
      <c r="HE81">
        <v>45.56</v>
      </c>
      <c r="HF81">
        <v>0.40024593013357601</v>
      </c>
      <c r="HL81">
        <v>44</v>
      </c>
      <c r="HM81">
        <v>0.60499999999999998</v>
      </c>
      <c r="HN81">
        <v>27.5929648241206</v>
      </c>
      <c r="HO81">
        <v>0.65661055276381897</v>
      </c>
      <c r="HP81">
        <v>45.56</v>
      </c>
      <c r="HQ81">
        <v>0.59975406986642399</v>
      </c>
    </row>
    <row r="82" spans="1:225" x14ac:dyDescent="0.3">
      <c r="A82">
        <v>9.5</v>
      </c>
      <c r="B82">
        <v>0.3</v>
      </c>
      <c r="C82">
        <v>100</v>
      </c>
      <c r="X82">
        <v>0.29292929292929298</v>
      </c>
      <c r="Y82">
        <v>-0.13466246080852301</v>
      </c>
      <c r="Z82">
        <v>0.37077777777777798</v>
      </c>
      <c r="AA82">
        <v>-0.13466246080852301</v>
      </c>
      <c r="AI82">
        <v>0.61452941176470599</v>
      </c>
      <c r="AJ82">
        <v>0.26820660664170598</v>
      </c>
      <c r="AK82">
        <v>0.69726470588235301</v>
      </c>
      <c r="AL82">
        <v>0.26820660664170498</v>
      </c>
      <c r="AT82">
        <v>0.61452941176470599</v>
      </c>
      <c r="AU82">
        <v>1.20949840569895E-2</v>
      </c>
      <c r="AV82">
        <v>0.69726470588235301</v>
      </c>
      <c r="AW82">
        <v>1.20949840569895E-2</v>
      </c>
      <c r="BA82">
        <v>42</v>
      </c>
      <c r="BB82">
        <v>3.7719999999999998</v>
      </c>
      <c r="BC82">
        <v>44</v>
      </c>
      <c r="BD82">
        <v>3.7719999999999998</v>
      </c>
      <c r="BE82">
        <v>55.656565656565697</v>
      </c>
      <c r="BF82">
        <v>3.3048686868686898</v>
      </c>
      <c r="BG82">
        <v>47.78</v>
      </c>
      <c r="BH82">
        <v>3.7862386509901498</v>
      </c>
      <c r="BR82">
        <v>47.78</v>
      </c>
      <c r="BS82">
        <v>10.970868515815299</v>
      </c>
      <c r="CC82">
        <v>47.78</v>
      </c>
      <c r="CD82">
        <v>68.662464817518398</v>
      </c>
      <c r="CH82">
        <v>44</v>
      </c>
      <c r="CI82">
        <v>0.39500000000000002</v>
      </c>
      <c r="CJ82">
        <v>46</v>
      </c>
      <c r="CK82">
        <v>0.39400000000000002</v>
      </c>
      <c r="CL82">
        <v>56.363636363636402</v>
      </c>
      <c r="CM82">
        <v>0.44218181818181801</v>
      </c>
      <c r="CN82">
        <v>47.78</v>
      </c>
      <c r="CO82">
        <v>0.40024693195977801</v>
      </c>
      <c r="CS82">
        <v>9.6552873563218302</v>
      </c>
      <c r="CT82">
        <v>0</v>
      </c>
      <c r="CU82">
        <v>9.6552873563218302</v>
      </c>
      <c r="CV82">
        <v>0</v>
      </c>
      <c r="CW82">
        <v>11.0421155644623</v>
      </c>
      <c r="CX82">
        <v>-0.34737185482075</v>
      </c>
      <c r="CY82">
        <v>47.78</v>
      </c>
      <c r="CZ82">
        <v>-7.5491314841847998</v>
      </c>
      <c r="DD82">
        <v>9.6552873563218302</v>
      </c>
      <c r="DE82">
        <v>0</v>
      </c>
      <c r="DF82">
        <v>9.6552873563218302</v>
      </c>
      <c r="DG82">
        <v>0</v>
      </c>
      <c r="DH82">
        <v>11.0421155644623</v>
      </c>
      <c r="DI82">
        <v>0.34737185482074201</v>
      </c>
      <c r="DJ82">
        <v>47.78</v>
      </c>
      <c r="DK82">
        <v>7.5491314841849997</v>
      </c>
      <c r="DU82">
        <v>47.78</v>
      </c>
      <c r="DV82">
        <v>0</v>
      </c>
      <c r="EF82">
        <v>47.78</v>
      </c>
      <c r="EG82">
        <v>0</v>
      </c>
      <c r="EQ82">
        <v>47.78</v>
      </c>
      <c r="ER82">
        <v>-18.52</v>
      </c>
      <c r="FB82">
        <v>47.78</v>
      </c>
      <c r="FC82">
        <v>-61.113333333333401</v>
      </c>
      <c r="FK82">
        <v>0.70707070707070696</v>
      </c>
      <c r="FL82">
        <v>-0.13466246080852301</v>
      </c>
      <c r="FM82">
        <v>0.71504020100502497</v>
      </c>
      <c r="FN82">
        <v>-0.115750638767423</v>
      </c>
      <c r="FV82">
        <v>0.29292929292929298</v>
      </c>
      <c r="FW82">
        <v>-0.13466246080852301</v>
      </c>
      <c r="FX82">
        <v>0.28495979899497498</v>
      </c>
      <c r="FY82">
        <v>-0.115750638767423</v>
      </c>
      <c r="GG82">
        <v>0.22824448897795599</v>
      </c>
      <c r="GH82">
        <v>2.0699501177901501E-4</v>
      </c>
      <c r="GI82">
        <v>0.233881763527054</v>
      </c>
      <c r="GJ82">
        <v>2.0699501177901501E-4</v>
      </c>
      <c r="GR82">
        <v>0.22824448897795599</v>
      </c>
      <c r="GS82">
        <v>0.35859245964180197</v>
      </c>
      <c r="GT82">
        <v>0.233881763527054</v>
      </c>
      <c r="GU82">
        <v>0.35859245964180197</v>
      </c>
      <c r="HA82">
        <v>46</v>
      </c>
      <c r="HB82">
        <v>0.39400000000000002</v>
      </c>
      <c r="HC82">
        <v>28.542713567839201</v>
      </c>
      <c r="HD82">
        <v>0.34399999999999997</v>
      </c>
      <c r="HE82">
        <v>47.78</v>
      </c>
      <c r="HF82">
        <v>0.40024693195977801</v>
      </c>
      <c r="HL82">
        <v>46</v>
      </c>
      <c r="HM82">
        <v>0.60599999999999998</v>
      </c>
      <c r="HN82">
        <v>28.542713567839201</v>
      </c>
      <c r="HO82">
        <v>0.65600000000000003</v>
      </c>
      <c r="HP82">
        <v>47.78</v>
      </c>
      <c r="HQ82">
        <v>0.59975306804022299</v>
      </c>
    </row>
    <row r="83" spans="1:225" x14ac:dyDescent="0.3">
      <c r="A83">
        <v>9.8333333333333304</v>
      </c>
      <c r="B83">
        <v>0.3</v>
      </c>
      <c r="C83">
        <v>100</v>
      </c>
      <c r="X83">
        <v>0.30303030303030298</v>
      </c>
      <c r="Y83">
        <v>-0.13610133455373299</v>
      </c>
      <c r="Z83">
        <v>0.37666666666666698</v>
      </c>
      <c r="AA83">
        <v>-0.13610133455373299</v>
      </c>
      <c r="AI83">
        <v>0.628823529411765</v>
      </c>
      <c r="AJ83">
        <v>0.29359635182266802</v>
      </c>
      <c r="AK83">
        <v>0.71441176470588197</v>
      </c>
      <c r="AL83">
        <v>0.29359635182266802</v>
      </c>
      <c r="AT83">
        <v>0.628823529411765</v>
      </c>
      <c r="AU83">
        <v>8.0487764979049192E-3</v>
      </c>
      <c r="AV83">
        <v>0.71441176470588197</v>
      </c>
      <c r="AW83">
        <v>8.0487764979049296E-3</v>
      </c>
      <c r="BA83">
        <v>44</v>
      </c>
      <c r="BB83">
        <v>3.7719999999999998</v>
      </c>
      <c r="BC83">
        <v>46</v>
      </c>
      <c r="BD83">
        <v>3.7730000000000001</v>
      </c>
      <c r="BE83">
        <v>57.575757575757599</v>
      </c>
      <c r="BF83">
        <v>3.27548484848485</v>
      </c>
      <c r="BG83">
        <v>50</v>
      </c>
      <c r="BH83">
        <v>3.7862376094320398</v>
      </c>
      <c r="BR83">
        <v>50</v>
      </c>
      <c r="BS83">
        <v>12.450864123469101</v>
      </c>
      <c r="CC83">
        <v>50</v>
      </c>
      <c r="CD83">
        <v>70.882469209864496</v>
      </c>
      <c r="CH83">
        <v>46</v>
      </c>
      <c r="CI83">
        <v>0.39400000000000002</v>
      </c>
      <c r="CJ83">
        <v>48</v>
      </c>
      <c r="CK83">
        <v>0.39400000000000002</v>
      </c>
      <c r="CL83">
        <v>58.272727272727302</v>
      </c>
      <c r="CM83">
        <v>0.44286363636363602</v>
      </c>
      <c r="CN83">
        <v>50</v>
      </c>
      <c r="CO83">
        <v>0.40024704847037701</v>
      </c>
      <c r="CS83">
        <v>10</v>
      </c>
      <c r="CT83">
        <v>0</v>
      </c>
      <c r="CU83">
        <v>10</v>
      </c>
      <c r="CV83">
        <v>0</v>
      </c>
      <c r="CW83">
        <v>11.4228770207081</v>
      </c>
      <c r="CX83">
        <v>-0.47429234023602201</v>
      </c>
      <c r="CY83">
        <v>50</v>
      </c>
      <c r="CZ83">
        <v>-7.5491358765309</v>
      </c>
      <c r="DD83">
        <v>10</v>
      </c>
      <c r="DE83">
        <v>0</v>
      </c>
      <c r="DF83">
        <v>10</v>
      </c>
      <c r="DG83">
        <v>0</v>
      </c>
      <c r="DH83">
        <v>11.4228770207081</v>
      </c>
      <c r="DI83">
        <v>0.47429234023601202</v>
      </c>
      <c r="DJ83">
        <v>50</v>
      </c>
      <c r="DK83">
        <v>7.5491358765310999</v>
      </c>
      <c r="DU83">
        <v>50</v>
      </c>
      <c r="DV83">
        <v>0</v>
      </c>
      <c r="EF83">
        <v>50</v>
      </c>
      <c r="EG83">
        <v>0</v>
      </c>
      <c r="EQ83">
        <v>50</v>
      </c>
      <c r="ER83">
        <v>-20</v>
      </c>
      <c r="FB83">
        <v>50</v>
      </c>
      <c r="FC83">
        <v>-63.3333333333333</v>
      </c>
      <c r="FK83">
        <v>0.69696969696969702</v>
      </c>
      <c r="FL83">
        <v>-0.13610133455373299</v>
      </c>
      <c r="FM83">
        <v>0.71211055276381896</v>
      </c>
      <c r="FN83">
        <v>-0.11634061098014201</v>
      </c>
      <c r="FV83">
        <v>0.30303030303030298</v>
      </c>
      <c r="FW83">
        <v>-0.13610133455373299</v>
      </c>
      <c r="FX83">
        <v>0.28788944723618098</v>
      </c>
      <c r="FY83">
        <v>-0.11634061098014201</v>
      </c>
      <c r="GG83">
        <v>0.22921843687374799</v>
      </c>
      <c r="GH83">
        <v>2.2659016891778101E-4</v>
      </c>
      <c r="GI83">
        <v>0.23505010020040101</v>
      </c>
      <c r="GJ83">
        <v>2.2659016891778101E-4</v>
      </c>
      <c r="GR83">
        <v>0.22921843687374799</v>
      </c>
      <c r="GS83">
        <v>0.35720115988108803</v>
      </c>
      <c r="GT83">
        <v>0.23505010020040101</v>
      </c>
      <c r="GU83">
        <v>0.35720115988108803</v>
      </c>
      <c r="HA83">
        <v>48</v>
      </c>
      <c r="HB83">
        <v>0.39400000000000002</v>
      </c>
      <c r="HC83">
        <v>29.492462311557802</v>
      </c>
      <c r="HD83">
        <v>0.34399999999999997</v>
      </c>
      <c r="HE83">
        <v>50</v>
      </c>
      <c r="HF83">
        <v>0.40024704847037701</v>
      </c>
      <c r="HL83">
        <v>48</v>
      </c>
      <c r="HM83">
        <v>0.60599999999999998</v>
      </c>
      <c r="HN83">
        <v>29.492462311557802</v>
      </c>
      <c r="HO83">
        <v>0.65600000000000003</v>
      </c>
      <c r="HP83">
        <v>50</v>
      </c>
      <c r="HQ83">
        <v>0.59975295152962305</v>
      </c>
    </row>
    <row r="84" spans="1:225" x14ac:dyDescent="0.3">
      <c r="A84">
        <v>10</v>
      </c>
      <c r="B84">
        <v>0.3</v>
      </c>
      <c r="C84">
        <v>100</v>
      </c>
      <c r="X84">
        <v>0.31313131313131298</v>
      </c>
      <c r="Y84">
        <v>-0.13756121449584799</v>
      </c>
      <c r="Z84">
        <v>0.38255555555555598</v>
      </c>
      <c r="AA84">
        <v>-0.13756121449584799</v>
      </c>
      <c r="AI84">
        <v>0.64311764705882402</v>
      </c>
      <c r="AJ84">
        <v>0.320437766356231</v>
      </c>
      <c r="AK84">
        <v>0.73155882352941204</v>
      </c>
      <c r="AL84">
        <v>0.320437766356231</v>
      </c>
      <c r="AT84">
        <v>0.64311764705882402</v>
      </c>
      <c r="AU84">
        <v>4.7609955474039603E-3</v>
      </c>
      <c r="AV84">
        <v>0.73155882352941204</v>
      </c>
      <c r="AW84">
        <v>4.7609955474039603E-3</v>
      </c>
      <c r="BA84">
        <v>46</v>
      </c>
      <c r="BB84">
        <v>3.7730000000000001</v>
      </c>
      <c r="BC84">
        <v>48</v>
      </c>
      <c r="BD84">
        <v>3.7730000000000001</v>
      </c>
      <c r="BE84">
        <v>59.494949494949502</v>
      </c>
      <c r="BF84">
        <v>3.2754949494949499</v>
      </c>
      <c r="BG84">
        <v>50.02</v>
      </c>
      <c r="BH84">
        <v>3.7669531737174902</v>
      </c>
      <c r="BR84">
        <v>50.02</v>
      </c>
      <c r="BS84">
        <v>12.464197437146099</v>
      </c>
      <c r="CC84">
        <v>50.02</v>
      </c>
      <c r="CD84">
        <v>70.902469229520804</v>
      </c>
      <c r="CH84">
        <v>48</v>
      </c>
      <c r="CI84">
        <v>0.39400000000000002</v>
      </c>
      <c r="CJ84">
        <v>50</v>
      </c>
      <c r="CK84">
        <v>0.39500000000000002</v>
      </c>
      <c r="CL84">
        <v>60.181818181818201</v>
      </c>
      <c r="CM84">
        <v>0.44209090909090898</v>
      </c>
      <c r="CN84">
        <v>50.02</v>
      </c>
      <c r="CO84">
        <v>0.40042388781743499</v>
      </c>
      <c r="CS84">
        <v>10.0066666666667</v>
      </c>
      <c r="CT84">
        <v>-2.2222222222220999E-3</v>
      </c>
      <c r="CU84">
        <v>10.0066666666667</v>
      </c>
      <c r="CV84">
        <v>-2.2222222222220999E-3</v>
      </c>
      <c r="CW84">
        <v>11.8036384769539</v>
      </c>
      <c r="CX84">
        <v>-0.60121282565129697</v>
      </c>
      <c r="CY84">
        <v>50.02</v>
      </c>
      <c r="CZ84">
        <v>-7.5558025628538896</v>
      </c>
      <c r="DD84">
        <v>10.0066666666667</v>
      </c>
      <c r="DE84">
        <v>2.22222222222258E-3</v>
      </c>
      <c r="DF84">
        <v>10.0066666666667</v>
      </c>
      <c r="DG84">
        <v>2.22222222222258E-3</v>
      </c>
      <c r="DH84">
        <v>11.8036384769539</v>
      </c>
      <c r="DI84">
        <v>0.60121282565128198</v>
      </c>
      <c r="DJ84">
        <v>50.02</v>
      </c>
      <c r="DK84">
        <v>7.5558025628540797</v>
      </c>
      <c r="DU84">
        <v>50.02</v>
      </c>
      <c r="DV84">
        <v>0</v>
      </c>
      <c r="EF84">
        <v>50.02</v>
      </c>
      <c r="EG84">
        <v>0</v>
      </c>
      <c r="EQ84">
        <v>50.02</v>
      </c>
      <c r="ER84">
        <v>-20.02</v>
      </c>
      <c r="FB84">
        <v>50.02</v>
      </c>
      <c r="FC84">
        <v>-63.3466666666667</v>
      </c>
      <c r="FK84">
        <v>0.68686868686868696</v>
      </c>
      <c r="FL84">
        <v>-0.13756121449584799</v>
      </c>
      <c r="FM84">
        <v>0.70918090452261295</v>
      </c>
      <c r="FN84">
        <v>-0.11693408453212301</v>
      </c>
      <c r="FV84">
        <v>0.31313131313131298</v>
      </c>
      <c r="FW84">
        <v>-0.13756121449584799</v>
      </c>
      <c r="FX84">
        <v>0.29081909547738699</v>
      </c>
      <c r="FY84">
        <v>-0.11693408453212301</v>
      </c>
      <c r="GG84">
        <v>0.23019238476953899</v>
      </c>
      <c r="GH84">
        <v>2.4730568740224002E-4</v>
      </c>
      <c r="GI84">
        <v>0.236218436873747</v>
      </c>
      <c r="GJ84">
        <v>2.4730568740224002E-4</v>
      </c>
      <c r="GR84">
        <v>0.23019238476953899</v>
      </c>
      <c r="GS84">
        <v>0.35581230580041101</v>
      </c>
      <c r="GT84">
        <v>0.236218436873747</v>
      </c>
      <c r="GU84">
        <v>0.35581230580041101</v>
      </c>
      <c r="HA84">
        <v>50</v>
      </c>
      <c r="HB84">
        <v>0.39500000000000002</v>
      </c>
      <c r="HC84">
        <v>30.442211055276399</v>
      </c>
      <c r="HD84">
        <v>0.348625044413989</v>
      </c>
      <c r="HE84">
        <v>50.02</v>
      </c>
      <c r="HF84">
        <v>0.40042388781743499</v>
      </c>
      <c r="HL84">
        <v>50</v>
      </c>
      <c r="HM84">
        <v>0.60499999999999998</v>
      </c>
      <c r="HN84">
        <v>30.442211055276399</v>
      </c>
      <c r="HO84">
        <v>0.651374955586011</v>
      </c>
      <c r="HP84">
        <v>50.02</v>
      </c>
      <c r="HQ84">
        <v>0.59957611218256501</v>
      </c>
    </row>
    <row r="85" spans="1:225" x14ac:dyDescent="0.3">
      <c r="A85" t="s">
        <v>88</v>
      </c>
      <c r="X85">
        <v>0.32323232323232298</v>
      </c>
      <c r="Y85">
        <v>-0.139042723074362</v>
      </c>
      <c r="Z85">
        <v>0.38844444444444398</v>
      </c>
      <c r="AA85">
        <v>-0.139042723074362</v>
      </c>
      <c r="AI85">
        <v>0.65741176470588203</v>
      </c>
      <c r="AJ85">
        <v>0.34876299821336998</v>
      </c>
      <c r="AK85">
        <v>0.748705882352941</v>
      </c>
      <c r="AL85">
        <v>0.34876299821336998</v>
      </c>
      <c r="AT85">
        <v>0.65741176470588203</v>
      </c>
      <c r="AU85">
        <v>2.2714573774501199E-3</v>
      </c>
      <c r="AV85">
        <v>0.748705882352941</v>
      </c>
      <c r="AW85">
        <v>2.27145737745011E-3</v>
      </c>
      <c r="BA85">
        <v>48</v>
      </c>
      <c r="BB85">
        <v>3.7730000000000001</v>
      </c>
      <c r="BC85">
        <v>50</v>
      </c>
      <c r="BD85">
        <v>3.7719999999999998</v>
      </c>
      <c r="BE85">
        <v>61.414141414141397</v>
      </c>
      <c r="BF85">
        <v>3.27529292929293</v>
      </c>
      <c r="BG85">
        <v>52.24</v>
      </c>
      <c r="BH85">
        <v>3.57137963502311</v>
      </c>
      <c r="BR85">
        <v>52.24</v>
      </c>
      <c r="BS85">
        <v>13.9456295920392</v>
      </c>
      <c r="CC85">
        <v>52.24</v>
      </c>
      <c r="CD85">
        <v>73.121037074627694</v>
      </c>
      <c r="CH85">
        <v>50</v>
      </c>
      <c r="CI85">
        <v>0.39500000000000002</v>
      </c>
      <c r="CJ85">
        <v>50.02</v>
      </c>
      <c r="CK85">
        <v>0.39500000000000002</v>
      </c>
      <c r="CL85">
        <v>62.090909090909101</v>
      </c>
      <c r="CM85">
        <v>0.44295454545454499</v>
      </c>
      <c r="CN85">
        <v>52.24</v>
      </c>
      <c r="CO85">
        <v>0.420015008377018</v>
      </c>
      <c r="CS85">
        <v>10.696091954023</v>
      </c>
      <c r="CT85">
        <v>-0.23203065134099499</v>
      </c>
      <c r="CU85">
        <v>10.696091954023</v>
      </c>
      <c r="CV85">
        <v>-0.23203065134099499</v>
      </c>
      <c r="CW85">
        <v>12.1843999331997</v>
      </c>
      <c r="CX85">
        <v>-0.72813331106657297</v>
      </c>
      <c r="CY85">
        <v>52.24</v>
      </c>
      <c r="CZ85">
        <v>-8.2943704079608391</v>
      </c>
      <c r="DD85">
        <v>10.696091954023</v>
      </c>
      <c r="DE85">
        <v>0.23203065134098999</v>
      </c>
      <c r="DF85">
        <v>10.696091954023</v>
      </c>
      <c r="DG85">
        <v>0.23203065134098999</v>
      </c>
      <c r="DH85">
        <v>12.1843999331997</v>
      </c>
      <c r="DI85">
        <v>0.72813331106655399</v>
      </c>
      <c r="DJ85">
        <v>52.24</v>
      </c>
      <c r="DK85">
        <v>8.2943704079610292</v>
      </c>
      <c r="DU85">
        <v>52.24</v>
      </c>
      <c r="DV85">
        <v>0</v>
      </c>
      <c r="EF85">
        <v>52.24</v>
      </c>
      <c r="EG85">
        <v>0</v>
      </c>
      <c r="EQ85">
        <v>52.24</v>
      </c>
      <c r="ER85">
        <v>-22.24</v>
      </c>
      <c r="FB85">
        <v>52.24</v>
      </c>
      <c r="FC85">
        <v>-64.826666666666696</v>
      </c>
      <c r="FK85">
        <v>0.67676767676767702</v>
      </c>
      <c r="FL85">
        <v>-0.139042723074362</v>
      </c>
      <c r="FM85">
        <v>0.70625125628140695</v>
      </c>
      <c r="FN85">
        <v>-0.117531101230774</v>
      </c>
      <c r="FV85">
        <v>0.32323232323232298</v>
      </c>
      <c r="FW85">
        <v>-0.139042723074362</v>
      </c>
      <c r="FX85">
        <v>0.293748743718593</v>
      </c>
      <c r="FY85">
        <v>-0.117531101230774</v>
      </c>
      <c r="GG85">
        <v>0.23116633266533099</v>
      </c>
      <c r="GH85">
        <v>2.6916637821566402E-4</v>
      </c>
      <c r="GI85">
        <v>0.237386773547094</v>
      </c>
      <c r="GJ85">
        <v>2.6916637821566402E-4</v>
      </c>
      <c r="GR85">
        <v>0.23116633266533099</v>
      </c>
      <c r="GS85">
        <v>0.354425898312694</v>
      </c>
      <c r="GT85">
        <v>0.237386773547094</v>
      </c>
      <c r="GU85">
        <v>0.354425898312694</v>
      </c>
      <c r="HA85">
        <v>50.02</v>
      </c>
      <c r="HB85">
        <v>0.39500000000000002</v>
      </c>
      <c r="HC85">
        <v>31.391959798995</v>
      </c>
      <c r="HD85">
        <v>0.35677945281965401</v>
      </c>
      <c r="HE85">
        <v>52.24</v>
      </c>
      <c r="HF85">
        <v>0.420015008377018</v>
      </c>
      <c r="HL85">
        <v>50.02</v>
      </c>
      <c r="HM85">
        <v>0.60499999999999998</v>
      </c>
      <c r="HN85">
        <v>31.391959798995</v>
      </c>
      <c r="HO85">
        <v>0.64322054718034605</v>
      </c>
      <c r="HP85">
        <v>52.24</v>
      </c>
      <c r="HQ85">
        <v>0.579984991622982</v>
      </c>
    </row>
    <row r="86" spans="1:225" x14ac:dyDescent="0.3">
      <c r="A86" t="s">
        <v>88</v>
      </c>
      <c r="X86">
        <v>0.33333333333333298</v>
      </c>
      <c r="Y86">
        <v>-0.14054651081081601</v>
      </c>
      <c r="Z86">
        <v>0.39433333333333298</v>
      </c>
      <c r="AA86">
        <v>-0.14054651081081601</v>
      </c>
      <c r="AI86">
        <v>0.67170588235294104</v>
      </c>
      <c r="AJ86">
        <v>0.378603852727527</v>
      </c>
      <c r="AK86">
        <v>0.76585294117647096</v>
      </c>
      <c r="AL86">
        <v>0.378603852727527</v>
      </c>
      <c r="AT86">
        <v>0.67170588235294104</v>
      </c>
      <c r="AU86">
        <v>6.41031418739926E-4</v>
      </c>
      <c r="AV86">
        <v>0.76585294117647096</v>
      </c>
      <c r="AW86">
        <v>6.4103141873992199E-4</v>
      </c>
      <c r="BA86">
        <v>50</v>
      </c>
      <c r="BB86">
        <v>3.7719999999999998</v>
      </c>
      <c r="BC86">
        <v>50.02</v>
      </c>
      <c r="BD86">
        <v>3.7730000000000001</v>
      </c>
      <c r="BE86">
        <v>63.3333333333333</v>
      </c>
      <c r="BF86">
        <v>3.2743333333333302</v>
      </c>
      <c r="BG86">
        <v>54.46</v>
      </c>
      <c r="BH86">
        <v>3.3846968485394799</v>
      </c>
      <c r="BR86">
        <v>54.46</v>
      </c>
      <c r="BS86">
        <v>15.543431404381399</v>
      </c>
      <c r="CC86">
        <v>54.46</v>
      </c>
      <c r="CD86">
        <v>75.223235262285499</v>
      </c>
      <c r="CH86">
        <v>50.02</v>
      </c>
      <c r="CI86">
        <v>0.39500000000000002</v>
      </c>
      <c r="CJ86">
        <v>52</v>
      </c>
      <c r="CK86">
        <v>0.41199999999999998</v>
      </c>
      <c r="CL86">
        <v>64</v>
      </c>
      <c r="CM86">
        <v>0.442</v>
      </c>
      <c r="CN86">
        <v>54.46</v>
      </c>
      <c r="CO86">
        <v>0.436519327901778</v>
      </c>
      <c r="CS86">
        <v>11.385517241379301</v>
      </c>
      <c r="CT86">
        <v>-0.46183908045976702</v>
      </c>
      <c r="CU86">
        <v>11.385517241379301</v>
      </c>
      <c r="CV86">
        <v>-0.46183908045976702</v>
      </c>
      <c r="CW86">
        <v>12.565161389445599</v>
      </c>
      <c r="CX86">
        <v>-0.85505379648184998</v>
      </c>
      <c r="CY86">
        <v>54.46</v>
      </c>
      <c r="CZ86">
        <v>-8.9165685956186298</v>
      </c>
      <c r="DD86">
        <v>11.385517241379301</v>
      </c>
      <c r="DE86">
        <v>0.46183908045975702</v>
      </c>
      <c r="DF86">
        <v>11.385517241379301</v>
      </c>
      <c r="DG86">
        <v>0.46183908045975702</v>
      </c>
      <c r="DH86">
        <v>12.565161389445599</v>
      </c>
      <c r="DI86">
        <v>0.855053796481828</v>
      </c>
      <c r="DJ86">
        <v>54.46</v>
      </c>
      <c r="DK86">
        <v>8.9165685956188305</v>
      </c>
      <c r="DU86">
        <v>54.46</v>
      </c>
      <c r="DV86">
        <v>0</v>
      </c>
      <c r="EF86">
        <v>54.46</v>
      </c>
      <c r="EG86">
        <v>0</v>
      </c>
      <c r="EQ86">
        <v>54.46</v>
      </c>
      <c r="ER86">
        <v>-24.46</v>
      </c>
      <c r="FB86">
        <v>54.46</v>
      </c>
      <c r="FC86">
        <v>-66.3066666666667</v>
      </c>
      <c r="FK86">
        <v>0.66666666666666696</v>
      </c>
      <c r="FL86">
        <v>-0.14054651081081601</v>
      </c>
      <c r="FM86">
        <v>0.70332160804020105</v>
      </c>
      <c r="FN86">
        <v>-0.118131703636795</v>
      </c>
      <c r="FV86">
        <v>0.33333333333333298</v>
      </c>
      <c r="FW86">
        <v>-0.14054651081081601</v>
      </c>
      <c r="FX86">
        <v>0.296678391959799</v>
      </c>
      <c r="FY86">
        <v>-0.118131703636795</v>
      </c>
      <c r="GG86">
        <v>0.23214028056112199</v>
      </c>
      <c r="GH86">
        <v>2.9219678790242201E-4</v>
      </c>
      <c r="GI86">
        <v>0.23855511022044101</v>
      </c>
      <c r="GJ86">
        <v>2.9219678790242201E-4</v>
      </c>
      <c r="GR86">
        <v>0.23214028056112199</v>
      </c>
      <c r="GS86">
        <v>0.353041938333155</v>
      </c>
      <c r="GT86">
        <v>0.23855511022044101</v>
      </c>
      <c r="GU86">
        <v>0.353041938333155</v>
      </c>
      <c r="HA86">
        <v>52</v>
      </c>
      <c r="HB86">
        <v>0.41199999999999998</v>
      </c>
      <c r="HC86">
        <v>32.341708542713597</v>
      </c>
      <c r="HD86">
        <v>0.36507537688442199</v>
      </c>
      <c r="HE86">
        <v>54.46</v>
      </c>
      <c r="HF86">
        <v>0.436519327901778</v>
      </c>
      <c r="HL86">
        <v>52</v>
      </c>
      <c r="HM86">
        <v>0.58799999999999997</v>
      </c>
      <c r="HN86">
        <v>32.341708542713597</v>
      </c>
      <c r="HO86">
        <v>0.63492462311557796</v>
      </c>
      <c r="HP86">
        <v>54.46</v>
      </c>
      <c r="HQ86">
        <v>0.56348067209822195</v>
      </c>
    </row>
    <row r="87" spans="1:225" x14ac:dyDescent="0.3">
      <c r="A87" t="s">
        <v>88</v>
      </c>
      <c r="X87">
        <v>0.34343434343434298</v>
      </c>
      <c r="Y87">
        <v>-0.142073258023895</v>
      </c>
      <c r="Z87">
        <v>0.40022222222222198</v>
      </c>
      <c r="AA87">
        <v>-0.142073258023895</v>
      </c>
      <c r="AI87">
        <v>0.68600000000000005</v>
      </c>
      <c r="AJ87">
        <v>0.40999180679362102</v>
      </c>
      <c r="AK87">
        <v>0.78300000000000003</v>
      </c>
      <c r="AL87">
        <v>0.40999180679362102</v>
      </c>
      <c r="AT87">
        <v>0.68600000000000005</v>
      </c>
      <c r="AU87">
        <v>0</v>
      </c>
      <c r="AV87">
        <v>0.78300000000000003</v>
      </c>
      <c r="AW87">
        <v>0</v>
      </c>
      <c r="BA87">
        <v>50.02</v>
      </c>
      <c r="BB87">
        <v>3.7730000000000001</v>
      </c>
      <c r="BC87">
        <v>52</v>
      </c>
      <c r="BD87">
        <v>3.5990000000000002</v>
      </c>
      <c r="BE87">
        <v>65.252525252525203</v>
      </c>
      <c r="BF87">
        <v>3.2746262626262599</v>
      </c>
      <c r="BG87">
        <v>56.68</v>
      </c>
      <c r="BH87">
        <v>3.29027037247582</v>
      </c>
      <c r="BR87">
        <v>56.68</v>
      </c>
      <c r="BS87">
        <v>17.475285304050701</v>
      </c>
      <c r="CC87">
        <v>56.68</v>
      </c>
      <c r="CD87">
        <v>76.991381362616195</v>
      </c>
      <c r="CH87">
        <v>52</v>
      </c>
      <c r="CI87">
        <v>0.41199999999999998</v>
      </c>
      <c r="CJ87">
        <v>54</v>
      </c>
      <c r="CK87">
        <v>0.43</v>
      </c>
      <c r="CL87">
        <v>65.909090909090907</v>
      </c>
      <c r="CM87">
        <v>0.44295454545454599</v>
      </c>
      <c r="CN87">
        <v>56.68</v>
      </c>
      <c r="CO87">
        <v>0.44416264060182498</v>
      </c>
      <c r="CS87">
        <v>12.074942528735599</v>
      </c>
      <c r="CT87">
        <v>-0.69164750957854004</v>
      </c>
      <c r="CU87">
        <v>12.074942528735599</v>
      </c>
      <c r="CV87">
        <v>-0.69164750957854004</v>
      </c>
      <c r="CW87">
        <v>12.945922845691401</v>
      </c>
      <c r="CX87">
        <v>-0.98197428189712499</v>
      </c>
      <c r="CY87">
        <v>56.68</v>
      </c>
      <c r="CZ87">
        <v>-9.2047146959493205</v>
      </c>
      <c r="DD87">
        <v>12.074942528735599</v>
      </c>
      <c r="DE87">
        <v>0.69164750957852095</v>
      </c>
      <c r="DF87">
        <v>12.074942528735599</v>
      </c>
      <c r="DG87">
        <v>0.69164750957852095</v>
      </c>
      <c r="DH87">
        <v>12.945922845691401</v>
      </c>
      <c r="DI87">
        <v>0.98197428189710401</v>
      </c>
      <c r="DJ87">
        <v>56.68</v>
      </c>
      <c r="DK87">
        <v>9.2047146959495194</v>
      </c>
      <c r="DU87">
        <v>56.68</v>
      </c>
      <c r="DV87">
        <v>0</v>
      </c>
      <c r="EF87">
        <v>56.68</v>
      </c>
      <c r="EG87">
        <v>0</v>
      </c>
      <c r="EQ87">
        <v>56.68</v>
      </c>
      <c r="ER87">
        <v>-26.68</v>
      </c>
      <c r="FB87">
        <v>56.68</v>
      </c>
      <c r="FC87">
        <v>-67.786666666666704</v>
      </c>
      <c r="FK87">
        <v>0.65656565656565702</v>
      </c>
      <c r="FL87">
        <v>-0.142073258023895</v>
      </c>
      <c r="FM87">
        <v>0.70039195979899505</v>
      </c>
      <c r="FN87">
        <v>-0.118735935082391</v>
      </c>
      <c r="FV87">
        <v>0.34343434343434298</v>
      </c>
      <c r="FW87">
        <v>-0.142073258023895</v>
      </c>
      <c r="FX87">
        <v>0.29960804020100501</v>
      </c>
      <c r="FY87">
        <v>-0.118735935082391</v>
      </c>
      <c r="GG87">
        <v>0.23311422845691401</v>
      </c>
      <c r="GH87">
        <v>3.1642120952641998E-4</v>
      </c>
      <c r="GI87">
        <v>0.23972344689378799</v>
      </c>
      <c r="GJ87">
        <v>3.16421209526419E-4</v>
      </c>
      <c r="GR87">
        <v>0.23311422845691401</v>
      </c>
      <c r="GS87">
        <v>0.35166042677931802</v>
      </c>
      <c r="GT87">
        <v>0.23972344689378799</v>
      </c>
      <c r="GU87">
        <v>0.35166042677931802</v>
      </c>
      <c r="HA87">
        <v>54</v>
      </c>
      <c r="HB87">
        <v>0.43</v>
      </c>
      <c r="HC87">
        <v>33.291457286432198</v>
      </c>
      <c r="HD87">
        <v>0.37362311557788902</v>
      </c>
      <c r="HE87">
        <v>56.68</v>
      </c>
      <c r="HF87">
        <v>0.44416264060182498</v>
      </c>
      <c r="HL87">
        <v>54</v>
      </c>
      <c r="HM87">
        <v>0.56999999999999995</v>
      </c>
      <c r="HN87">
        <v>33.291457286432198</v>
      </c>
      <c r="HO87">
        <v>0.62637688442211004</v>
      </c>
      <c r="HP87">
        <v>56.68</v>
      </c>
      <c r="HQ87">
        <v>0.55583735939817502</v>
      </c>
    </row>
    <row r="88" spans="1:225" x14ac:dyDescent="0.3">
      <c r="A88" t="s">
        <v>88</v>
      </c>
      <c r="X88">
        <v>0.35353535353535398</v>
      </c>
      <c r="Y88">
        <v>-0.14362367667749201</v>
      </c>
      <c r="Z88">
        <v>0.40611111111111098</v>
      </c>
      <c r="AA88">
        <v>-0.14362367667749201</v>
      </c>
      <c r="BA88">
        <v>52</v>
      </c>
      <c r="BB88">
        <v>3.5990000000000002</v>
      </c>
      <c r="BC88">
        <v>54</v>
      </c>
      <c r="BD88">
        <v>3.42</v>
      </c>
      <c r="BE88">
        <v>67.171717171717205</v>
      </c>
      <c r="BF88">
        <v>3.2744141414141401</v>
      </c>
      <c r="BG88">
        <v>58.9</v>
      </c>
      <c r="BH88">
        <v>3.2612668195771</v>
      </c>
      <c r="BR88">
        <v>58.9</v>
      </c>
      <c r="BS88">
        <v>19.611443411273001</v>
      </c>
      <c r="CC88">
        <v>58.9</v>
      </c>
      <c r="CD88">
        <v>78.555223255393898</v>
      </c>
      <c r="CH88">
        <v>54</v>
      </c>
      <c r="CI88">
        <v>0.43</v>
      </c>
      <c r="CJ88">
        <v>56</v>
      </c>
      <c r="CK88">
        <v>0.442</v>
      </c>
      <c r="CL88">
        <v>67.818181818181799</v>
      </c>
      <c r="CM88">
        <v>0.44209090909090898</v>
      </c>
      <c r="CN88">
        <v>58.9</v>
      </c>
      <c r="CO88">
        <v>0.44638661588078399</v>
      </c>
      <c r="CS88">
        <v>12.7643678160919</v>
      </c>
      <c r="CT88">
        <v>-0.92145593869731401</v>
      </c>
      <c r="CU88">
        <v>12.7643678160919</v>
      </c>
      <c r="CV88">
        <v>-0.92145593869731401</v>
      </c>
      <c r="CW88">
        <v>13.326684301937201</v>
      </c>
      <c r="CX88">
        <v>-1.1088947673124001</v>
      </c>
      <c r="CY88">
        <v>58.9</v>
      </c>
      <c r="CZ88">
        <v>-9.2885565887270491</v>
      </c>
      <c r="DD88">
        <v>12.7643678160919</v>
      </c>
      <c r="DE88">
        <v>0.92145593869729203</v>
      </c>
      <c r="DF88">
        <v>12.7643678160919</v>
      </c>
      <c r="DG88">
        <v>0.92145593869729203</v>
      </c>
      <c r="DH88">
        <v>13.326684301937201</v>
      </c>
      <c r="DI88">
        <v>1.1088947673123799</v>
      </c>
      <c r="DJ88">
        <v>58.9</v>
      </c>
      <c r="DK88">
        <v>9.2885565887272499</v>
      </c>
      <c r="DU88">
        <v>58.9</v>
      </c>
      <c r="DV88">
        <v>0</v>
      </c>
      <c r="EF88">
        <v>58.9</v>
      </c>
      <c r="EG88">
        <v>0</v>
      </c>
      <c r="EQ88">
        <v>58.9</v>
      </c>
      <c r="ER88">
        <v>-28.9</v>
      </c>
      <c r="FB88">
        <v>58.9</v>
      </c>
      <c r="FC88">
        <v>-69.266666666666694</v>
      </c>
      <c r="FK88">
        <v>0.64646464646464596</v>
      </c>
      <c r="FL88">
        <v>-0.14362367667749201</v>
      </c>
      <c r="FM88">
        <v>0.69746231155778904</v>
      </c>
      <c r="FN88">
        <v>-0.119343839690029</v>
      </c>
      <c r="FV88">
        <v>0.35353535353535398</v>
      </c>
      <c r="FW88">
        <v>-0.14362367667749201</v>
      </c>
      <c r="FX88">
        <v>0.30253768844221102</v>
      </c>
      <c r="FY88">
        <v>-0.119343839690029</v>
      </c>
      <c r="GG88">
        <v>0.23408817635270501</v>
      </c>
      <c r="GH88">
        <v>3.4186369285826298E-4</v>
      </c>
      <c r="GI88">
        <v>0.240891783567134</v>
      </c>
      <c r="GJ88">
        <v>3.41863692858262E-4</v>
      </c>
      <c r="GR88">
        <v>0.23408817635270501</v>
      </c>
      <c r="GS88">
        <v>0.35028136457101999</v>
      </c>
      <c r="GT88">
        <v>0.240891783567134</v>
      </c>
      <c r="GU88">
        <v>0.35028136457101999</v>
      </c>
      <c r="HA88">
        <v>56</v>
      </c>
      <c r="HB88">
        <v>0.442</v>
      </c>
      <c r="HC88">
        <v>34.2412060301507</v>
      </c>
      <c r="HD88">
        <v>0.38168844221105502</v>
      </c>
      <c r="HE88">
        <v>58.9</v>
      </c>
      <c r="HF88">
        <v>0.44638661588078399</v>
      </c>
      <c r="HL88">
        <v>56</v>
      </c>
      <c r="HM88">
        <v>0.55800000000000005</v>
      </c>
      <c r="HN88">
        <v>34.2412060301507</v>
      </c>
      <c r="HO88">
        <v>0.61831155778894498</v>
      </c>
      <c r="HP88">
        <v>58.9</v>
      </c>
      <c r="HQ88">
        <v>0.55361338411921601</v>
      </c>
    </row>
    <row r="89" spans="1:225" x14ac:dyDescent="0.3">
      <c r="A89" t="s">
        <v>88</v>
      </c>
      <c r="X89">
        <v>0.36363636363636398</v>
      </c>
      <c r="Y89">
        <v>-0.145198512374306</v>
      </c>
      <c r="Z89">
        <v>0.41199999999999998</v>
      </c>
      <c r="AA89">
        <v>-0.145198512374306</v>
      </c>
      <c r="BA89">
        <v>54</v>
      </c>
      <c r="BB89">
        <v>3.42</v>
      </c>
      <c r="BC89">
        <v>56</v>
      </c>
      <c r="BD89">
        <v>3.2810000000000001</v>
      </c>
      <c r="BE89">
        <v>69.090909090909093</v>
      </c>
      <c r="BF89">
        <v>3.27454545454545</v>
      </c>
      <c r="BG89">
        <v>61.12</v>
      </c>
      <c r="BH89">
        <v>3.2538099007284602</v>
      </c>
      <c r="BR89">
        <v>61.12</v>
      </c>
      <c r="BS89">
        <v>21.810307928977799</v>
      </c>
      <c r="CC89">
        <v>61.12</v>
      </c>
      <c r="CD89">
        <v>80.056358737689095</v>
      </c>
      <c r="CH89">
        <v>56</v>
      </c>
      <c r="CI89">
        <v>0.442</v>
      </c>
      <c r="CJ89">
        <v>58</v>
      </c>
      <c r="CK89">
        <v>0.443</v>
      </c>
      <c r="CL89">
        <v>69.727272727272705</v>
      </c>
      <c r="CM89">
        <v>0.44286363636363602</v>
      </c>
      <c r="CN89">
        <v>61.12</v>
      </c>
      <c r="CO89">
        <v>0.44694725196110302</v>
      </c>
      <c r="CS89">
        <v>13.4537931034483</v>
      </c>
      <c r="CT89">
        <v>-1.1512643678160901</v>
      </c>
      <c r="CU89">
        <v>13.4537931034483</v>
      </c>
      <c r="CV89">
        <v>-1.1512643678160901</v>
      </c>
      <c r="CW89">
        <v>13.707445758183001</v>
      </c>
      <c r="CX89">
        <v>-1.23581525272767</v>
      </c>
      <c r="CY89">
        <v>61.12</v>
      </c>
      <c r="CZ89">
        <v>-9.3096920710222602</v>
      </c>
      <c r="DD89">
        <v>13.4537931034483</v>
      </c>
      <c r="DE89">
        <v>1.1512643678160699</v>
      </c>
      <c r="DF89">
        <v>13.4537931034483</v>
      </c>
      <c r="DG89">
        <v>1.1512643678160699</v>
      </c>
      <c r="DH89">
        <v>13.707445758183001</v>
      </c>
      <c r="DI89">
        <v>1.23581525272766</v>
      </c>
      <c r="DJ89">
        <v>61.12</v>
      </c>
      <c r="DK89">
        <v>9.3096920710224804</v>
      </c>
      <c r="DU89">
        <v>61.12</v>
      </c>
      <c r="DV89">
        <v>0</v>
      </c>
      <c r="EF89">
        <v>61.12</v>
      </c>
      <c r="EG89">
        <v>0</v>
      </c>
      <c r="EQ89">
        <v>61.12</v>
      </c>
      <c r="ER89">
        <v>-31.12</v>
      </c>
      <c r="FB89">
        <v>61.12</v>
      </c>
      <c r="FC89">
        <v>-70.746666666666698</v>
      </c>
      <c r="FK89">
        <v>0.63636363636363602</v>
      </c>
      <c r="FL89">
        <v>-0.145198512374306</v>
      </c>
      <c r="FM89">
        <v>0.69453266331658303</v>
      </c>
      <c r="FN89">
        <v>-0.119955462391773</v>
      </c>
      <c r="FV89">
        <v>0.36363636363636398</v>
      </c>
      <c r="FW89">
        <v>-0.145198512374306</v>
      </c>
      <c r="FX89">
        <v>0.30546733668341702</v>
      </c>
      <c r="FY89">
        <v>-0.119955462391773</v>
      </c>
      <c r="GG89">
        <v>0.23506212424849701</v>
      </c>
      <c r="GH89">
        <v>3.6854805386645802E-4</v>
      </c>
      <c r="GI89">
        <v>0.24206012024048101</v>
      </c>
      <c r="GJ89">
        <v>3.6854805386645802E-4</v>
      </c>
      <c r="GR89">
        <v>0.23506212424849701</v>
      </c>
      <c r="GS89">
        <v>0.34890475263042797</v>
      </c>
      <c r="GT89">
        <v>0.24206012024048101</v>
      </c>
      <c r="GU89">
        <v>0.34890475263042797</v>
      </c>
      <c r="HA89">
        <v>58</v>
      </c>
      <c r="HB89">
        <v>0.443</v>
      </c>
      <c r="HC89">
        <v>35.190954773869301</v>
      </c>
      <c r="HD89">
        <v>0.38833668341708499</v>
      </c>
      <c r="HE89">
        <v>61.12</v>
      </c>
      <c r="HF89">
        <v>0.44694725196110302</v>
      </c>
      <c r="HL89">
        <v>58</v>
      </c>
      <c r="HM89">
        <v>0.55700000000000005</v>
      </c>
      <c r="HN89">
        <v>35.190954773869301</v>
      </c>
      <c r="HO89">
        <v>0.61166331658291495</v>
      </c>
      <c r="HP89">
        <v>61.12</v>
      </c>
      <c r="HQ89">
        <v>0.55305274803889704</v>
      </c>
    </row>
    <row r="90" spans="1:225" x14ac:dyDescent="0.3">
      <c r="A90" t="s">
        <v>88</v>
      </c>
      <c r="X90">
        <v>0.37373737373737398</v>
      </c>
      <c r="Y90">
        <v>-0.14679854650895</v>
      </c>
      <c r="Z90">
        <v>0.41788888888888898</v>
      </c>
      <c r="AA90">
        <v>-0.14679854650895</v>
      </c>
      <c r="BA90">
        <v>56</v>
      </c>
      <c r="BB90">
        <v>3.2810000000000001</v>
      </c>
      <c r="BC90">
        <v>58</v>
      </c>
      <c r="BD90">
        <v>3.274</v>
      </c>
      <c r="BE90">
        <v>71.010101010100996</v>
      </c>
      <c r="BF90">
        <v>3.1659888786858499</v>
      </c>
      <c r="BG90">
        <v>63.34</v>
      </c>
      <c r="BH90">
        <v>3.2520759112315498</v>
      </c>
      <c r="BR90">
        <v>63.34</v>
      </c>
      <c r="BS90">
        <v>24.025431507155702</v>
      </c>
      <c r="CC90">
        <v>63.34</v>
      </c>
      <c r="CD90">
        <v>81.541235159511203</v>
      </c>
      <c r="CH90">
        <v>58</v>
      </c>
      <c r="CI90">
        <v>0.443</v>
      </c>
      <c r="CJ90">
        <v>60</v>
      </c>
      <c r="CK90">
        <v>0.442</v>
      </c>
      <c r="CL90">
        <v>71.636363636363598</v>
      </c>
      <c r="CM90">
        <v>0.45687786960514198</v>
      </c>
      <c r="CN90">
        <v>63.34</v>
      </c>
      <c r="CO90">
        <v>0.44707660306736702</v>
      </c>
      <c r="CS90">
        <v>14.1432183908046</v>
      </c>
      <c r="CT90">
        <v>-1.38107279693486</v>
      </c>
      <c r="CU90">
        <v>14.1432183908046</v>
      </c>
      <c r="CV90">
        <v>-1.38107279693486</v>
      </c>
      <c r="CW90">
        <v>14.0882072144289</v>
      </c>
      <c r="CX90">
        <v>-1.3627357381429499</v>
      </c>
      <c r="CY90">
        <v>63.34</v>
      </c>
      <c r="CZ90">
        <v>-9.3145684928443107</v>
      </c>
      <c r="DD90">
        <v>14.1432183908046</v>
      </c>
      <c r="DE90">
        <v>1.38107279693486</v>
      </c>
      <c r="DF90">
        <v>14.1432183908046</v>
      </c>
      <c r="DG90">
        <v>1.38107279693486</v>
      </c>
      <c r="DH90">
        <v>14.0882072144289</v>
      </c>
      <c r="DI90">
        <v>1.3627357381429499</v>
      </c>
      <c r="DJ90">
        <v>63.34</v>
      </c>
      <c r="DK90">
        <v>9.3145684928445291</v>
      </c>
      <c r="DU90">
        <v>63.34</v>
      </c>
      <c r="DV90">
        <v>0</v>
      </c>
      <c r="EF90">
        <v>63.34</v>
      </c>
      <c r="EG90">
        <v>0</v>
      </c>
      <c r="EQ90">
        <v>63.34</v>
      </c>
      <c r="ER90">
        <v>-33.340000000000103</v>
      </c>
      <c r="FB90">
        <v>63.34</v>
      </c>
      <c r="FC90">
        <v>-72.226666666666603</v>
      </c>
      <c r="FK90">
        <v>0.62626262626262597</v>
      </c>
      <c r="FL90">
        <v>-0.14679854650895</v>
      </c>
      <c r="FM90">
        <v>0.69160301507537703</v>
      </c>
      <c r="FN90">
        <v>-0.120570848949211</v>
      </c>
      <c r="FV90">
        <v>0.37373737373737398</v>
      </c>
      <c r="FW90">
        <v>-0.14679854650895</v>
      </c>
      <c r="FX90">
        <v>0.30839698492462297</v>
      </c>
      <c r="FY90">
        <v>-0.120570848949211</v>
      </c>
      <c r="GG90">
        <v>0.23603607214428901</v>
      </c>
      <c r="GH90">
        <v>3.9649788357867198E-4</v>
      </c>
      <c r="GI90">
        <v>0.243228456913828</v>
      </c>
      <c r="GJ90">
        <v>3.9649788357867198E-4</v>
      </c>
      <c r="GR90">
        <v>0.23603607214428901</v>
      </c>
      <c r="GS90">
        <v>0.34753059188204599</v>
      </c>
      <c r="GT90">
        <v>0.243228456913828</v>
      </c>
      <c r="GU90">
        <v>0.34753059188204599</v>
      </c>
      <c r="HA90">
        <v>60</v>
      </c>
      <c r="HB90">
        <v>0.442</v>
      </c>
      <c r="HC90">
        <v>36.140703517587902</v>
      </c>
      <c r="HD90">
        <v>0.39400000000000002</v>
      </c>
      <c r="HE90">
        <v>63.34</v>
      </c>
      <c r="HF90">
        <v>0.44707660306736702</v>
      </c>
      <c r="HL90">
        <v>60</v>
      </c>
      <c r="HM90">
        <v>0.55800000000000005</v>
      </c>
      <c r="HN90">
        <v>36.140703517587902</v>
      </c>
      <c r="HO90">
        <v>0.60599999999999998</v>
      </c>
      <c r="HP90">
        <v>63.34</v>
      </c>
      <c r="HQ90">
        <v>0.55292339693263304</v>
      </c>
    </row>
    <row r="91" spans="1:225" x14ac:dyDescent="0.3">
      <c r="A91" t="s">
        <v>88</v>
      </c>
      <c r="X91">
        <v>0.38383838383838398</v>
      </c>
      <c r="Y91">
        <v>-0.148424598596128</v>
      </c>
      <c r="Z91">
        <v>0.42377777777777798</v>
      </c>
      <c r="AA91">
        <v>-0.148424598596128</v>
      </c>
      <c r="BA91">
        <v>58</v>
      </c>
      <c r="BB91">
        <v>3.274</v>
      </c>
      <c r="BC91">
        <v>60</v>
      </c>
      <c r="BD91">
        <v>3.2759999999999998</v>
      </c>
      <c r="BE91">
        <v>72.929292929292899</v>
      </c>
      <c r="BF91">
        <v>2.9584949494949502</v>
      </c>
      <c r="BG91">
        <v>65.56</v>
      </c>
      <c r="BH91">
        <v>3.2517233925015998</v>
      </c>
      <c r="BR91">
        <v>65.56</v>
      </c>
      <c r="BS91">
        <v>26.244443216856801</v>
      </c>
      <c r="CC91">
        <v>65.56</v>
      </c>
      <c r="CD91">
        <v>83.022223449810099</v>
      </c>
      <c r="CH91">
        <v>60</v>
      </c>
      <c r="CI91">
        <v>0.442</v>
      </c>
      <c r="CJ91">
        <v>62</v>
      </c>
      <c r="CK91">
        <v>0.443</v>
      </c>
      <c r="CL91">
        <v>73.545454545454504</v>
      </c>
      <c r="CM91">
        <v>0.473909090909091</v>
      </c>
      <c r="CN91">
        <v>65.56</v>
      </c>
      <c r="CO91">
        <v>0.44710281828174703</v>
      </c>
      <c r="CS91">
        <v>14.832643678160901</v>
      </c>
      <c r="CT91">
        <v>-1.61088122605363</v>
      </c>
      <c r="CU91">
        <v>14.832643678160901</v>
      </c>
      <c r="CV91">
        <v>-1.61088122605363</v>
      </c>
      <c r="CW91">
        <v>14.4689686706747</v>
      </c>
      <c r="CX91">
        <v>-1.48965622355822</v>
      </c>
      <c r="CY91">
        <v>65.56</v>
      </c>
      <c r="CZ91">
        <v>-9.3155567831432204</v>
      </c>
      <c r="DD91">
        <v>14.832643678160901</v>
      </c>
      <c r="DE91">
        <v>1.61088122605365</v>
      </c>
      <c r="DF91">
        <v>14.832643678160901</v>
      </c>
      <c r="DG91">
        <v>1.61088122605365</v>
      </c>
      <c r="DH91">
        <v>14.4689686706747</v>
      </c>
      <c r="DI91">
        <v>1.48965622355823</v>
      </c>
      <c r="DJ91">
        <v>65.56</v>
      </c>
      <c r="DK91">
        <v>9.3155567831434407</v>
      </c>
      <c r="DU91">
        <v>65.56</v>
      </c>
      <c r="DV91">
        <v>0</v>
      </c>
      <c r="EF91">
        <v>65.56</v>
      </c>
      <c r="EG91">
        <v>0</v>
      </c>
      <c r="EQ91">
        <v>65.56</v>
      </c>
      <c r="ER91">
        <v>-35.560000000000102</v>
      </c>
      <c r="FB91">
        <v>65.56</v>
      </c>
      <c r="FC91">
        <v>-73.706666666666706</v>
      </c>
      <c r="FK91">
        <v>0.61616161616161602</v>
      </c>
      <c r="FL91">
        <v>-0.148424598596128</v>
      </c>
      <c r="FM91">
        <v>0.68867336683417102</v>
      </c>
      <c r="FN91">
        <v>-0.121190045974003</v>
      </c>
      <c r="FV91">
        <v>0.38383838383838398</v>
      </c>
      <c r="FW91">
        <v>-0.148424598596128</v>
      </c>
      <c r="FX91">
        <v>0.31132663316582898</v>
      </c>
      <c r="FY91">
        <v>-0.121190045974003</v>
      </c>
      <c r="GG91">
        <v>0.23701002004008001</v>
      </c>
      <c r="GH91">
        <v>4.25736556371135E-4</v>
      </c>
      <c r="GI91">
        <v>0.244396793587174</v>
      </c>
      <c r="GJ91">
        <v>4.25736556371135E-4</v>
      </c>
      <c r="GR91">
        <v>0.23701002004008001</v>
      </c>
      <c r="GS91">
        <v>0.34615888325272698</v>
      </c>
      <c r="GT91">
        <v>0.244396793587174</v>
      </c>
      <c r="GU91">
        <v>0.34615888325272698</v>
      </c>
      <c r="HA91">
        <v>62</v>
      </c>
      <c r="HB91">
        <v>0.443</v>
      </c>
      <c r="HC91">
        <v>37.090452261306503</v>
      </c>
      <c r="HD91">
        <v>0.39400000000000002</v>
      </c>
      <c r="HE91">
        <v>65.56</v>
      </c>
      <c r="HF91">
        <v>0.44710281828174703</v>
      </c>
      <c r="HL91">
        <v>62</v>
      </c>
      <c r="HM91">
        <v>0.55700000000000005</v>
      </c>
      <c r="HN91">
        <v>37.090452261306503</v>
      </c>
      <c r="HO91">
        <v>0.60599999999999998</v>
      </c>
      <c r="HP91">
        <v>65.56</v>
      </c>
      <c r="HQ91">
        <v>0.55289718171825297</v>
      </c>
    </row>
    <row r="92" spans="1:225" x14ac:dyDescent="0.3">
      <c r="A92" t="s">
        <v>88</v>
      </c>
      <c r="X92">
        <v>0.39393939393939398</v>
      </c>
      <c r="Y92">
        <v>-0.150077528791249</v>
      </c>
      <c r="Z92">
        <v>0.42966666666666697</v>
      </c>
      <c r="AA92">
        <v>-0.150077528791249</v>
      </c>
      <c r="BA92">
        <v>60</v>
      </c>
      <c r="BB92">
        <v>3.2759999999999998</v>
      </c>
      <c r="BC92">
        <v>62</v>
      </c>
      <c r="BD92">
        <v>3.2749999999999999</v>
      </c>
      <c r="BE92">
        <v>74.848484848484802</v>
      </c>
      <c r="BF92">
        <v>2.7491212121212101</v>
      </c>
      <c r="BG92">
        <v>67.78</v>
      </c>
      <c r="BH92">
        <v>3.2516591252892799</v>
      </c>
      <c r="BR92">
        <v>67.78</v>
      </c>
      <c r="BS92">
        <v>28.464263371340301</v>
      </c>
      <c r="CC92">
        <v>67.78</v>
      </c>
      <c r="CD92">
        <v>84.502403295326602</v>
      </c>
      <c r="CH92">
        <v>62</v>
      </c>
      <c r="CI92">
        <v>0.443</v>
      </c>
      <c r="CJ92">
        <v>64</v>
      </c>
      <c r="CK92">
        <v>0.442</v>
      </c>
      <c r="CL92">
        <v>75.454545454545496</v>
      </c>
      <c r="CM92">
        <v>0.490363636363636</v>
      </c>
      <c r="CN92">
        <v>67.78</v>
      </c>
      <c r="CO92">
        <v>0.447107588832239</v>
      </c>
      <c r="CS92">
        <v>15.5220689655172</v>
      </c>
      <c r="CT92">
        <v>-1.8406896551724099</v>
      </c>
      <c r="CU92">
        <v>15.5220689655172</v>
      </c>
      <c r="CV92">
        <v>-1.8406896551724099</v>
      </c>
      <c r="CW92">
        <v>14.8497301269205</v>
      </c>
      <c r="CX92">
        <v>-1.6165767089734899</v>
      </c>
      <c r="CY92">
        <v>67.78</v>
      </c>
      <c r="CZ92">
        <v>-9.3157366286597707</v>
      </c>
      <c r="DD92">
        <v>15.5220689655172</v>
      </c>
      <c r="DE92">
        <v>1.8406896551723899</v>
      </c>
      <c r="DF92">
        <v>15.5220689655172</v>
      </c>
      <c r="DG92">
        <v>1.8406896551723899</v>
      </c>
      <c r="DH92">
        <v>14.8497301269205</v>
      </c>
      <c r="DI92">
        <v>1.6165767089735099</v>
      </c>
      <c r="DJ92">
        <v>67.78</v>
      </c>
      <c r="DK92">
        <v>9.3157366286599803</v>
      </c>
      <c r="DU92">
        <v>67.78</v>
      </c>
      <c r="DV92">
        <v>0</v>
      </c>
      <c r="EF92">
        <v>67.78</v>
      </c>
      <c r="EG92">
        <v>0</v>
      </c>
      <c r="EQ92">
        <v>67.78</v>
      </c>
      <c r="ER92">
        <v>-37.780000000000101</v>
      </c>
      <c r="FB92">
        <v>67.78</v>
      </c>
      <c r="FC92">
        <v>-75.186666666666696</v>
      </c>
      <c r="FK92">
        <v>0.60606060606060597</v>
      </c>
      <c r="FL92">
        <v>-0.150077528791249</v>
      </c>
      <c r="FM92">
        <v>0.68574371859296501</v>
      </c>
      <c r="FN92">
        <v>-0.121813100949067</v>
      </c>
      <c r="FV92">
        <v>0.39393939393939398</v>
      </c>
      <c r="FW92">
        <v>-0.150077528791249</v>
      </c>
      <c r="FX92">
        <v>0.31425628140703499</v>
      </c>
      <c r="FY92">
        <v>-0.121813100949067</v>
      </c>
      <c r="GG92">
        <v>0.23798396793587201</v>
      </c>
      <c r="GH92">
        <v>4.5628723773753001E-4</v>
      </c>
      <c r="GI92">
        <v>0.24556513026052099</v>
      </c>
      <c r="GJ92">
        <v>4.5628723773753001E-4</v>
      </c>
      <c r="GR92">
        <v>0.23798396793587201</v>
      </c>
      <c r="GS92">
        <v>0.34478962767168397</v>
      </c>
      <c r="GT92">
        <v>0.24556513026052099</v>
      </c>
      <c r="GU92">
        <v>0.34478962767168397</v>
      </c>
      <c r="HA92">
        <v>64</v>
      </c>
      <c r="HB92">
        <v>0.442</v>
      </c>
      <c r="HC92">
        <v>38.040201005025096</v>
      </c>
      <c r="HD92">
        <v>0.39400000000000002</v>
      </c>
      <c r="HE92">
        <v>67.78</v>
      </c>
      <c r="HF92">
        <v>0.447107588832239</v>
      </c>
      <c r="HL92">
        <v>64</v>
      </c>
      <c r="HM92">
        <v>0.55800000000000005</v>
      </c>
      <c r="HN92">
        <v>38.040201005025096</v>
      </c>
      <c r="HO92">
        <v>0.60599999999999998</v>
      </c>
      <c r="HP92">
        <v>67.78</v>
      </c>
      <c r="HQ92">
        <v>0.552892411167761</v>
      </c>
    </row>
    <row r="93" spans="1:225" x14ac:dyDescent="0.3">
      <c r="A93" t="s">
        <v>88</v>
      </c>
      <c r="X93">
        <v>0.40404040404040398</v>
      </c>
      <c r="Y93">
        <v>-0.15175824062288701</v>
      </c>
      <c r="Z93">
        <v>0.43555555555555597</v>
      </c>
      <c r="AA93">
        <v>-0.15175824062288701</v>
      </c>
      <c r="BA93">
        <v>62</v>
      </c>
      <c r="BB93">
        <v>3.2749999999999999</v>
      </c>
      <c r="BC93">
        <v>64</v>
      </c>
      <c r="BD93">
        <v>3.274</v>
      </c>
      <c r="BE93">
        <v>76.767676767676804</v>
      </c>
      <c r="BF93">
        <v>2.581</v>
      </c>
      <c r="BG93">
        <v>70</v>
      </c>
      <c r="BH93">
        <v>3.2516484066868201</v>
      </c>
      <c r="BR93">
        <v>70</v>
      </c>
      <c r="BS93">
        <v>30.684233430081299</v>
      </c>
      <c r="CC93">
        <v>70</v>
      </c>
      <c r="CD93">
        <v>85.982433236585607</v>
      </c>
      <c r="CH93">
        <v>64</v>
      </c>
      <c r="CI93">
        <v>0.442</v>
      </c>
      <c r="CJ93">
        <v>66</v>
      </c>
      <c r="CK93">
        <v>0.443</v>
      </c>
      <c r="CL93">
        <v>77.363636363636402</v>
      </c>
      <c r="CM93">
        <v>0.50045454545454504</v>
      </c>
      <c r="CN93">
        <v>70</v>
      </c>
      <c r="CO93">
        <v>0.44710838304880102</v>
      </c>
      <c r="CS93">
        <v>16.211494252873599</v>
      </c>
      <c r="CT93">
        <v>-2.07049808429118</v>
      </c>
      <c r="CU93">
        <v>16.211494252873599</v>
      </c>
      <c r="CV93">
        <v>-2.07049808429118</v>
      </c>
      <c r="CW93">
        <v>15.2304915831663</v>
      </c>
      <c r="CX93">
        <v>-1.74349719438877</v>
      </c>
      <c r="CY93">
        <v>70</v>
      </c>
      <c r="CZ93">
        <v>-9.3157665699187593</v>
      </c>
      <c r="DD93">
        <v>16.211494252873599</v>
      </c>
      <c r="DE93">
        <v>2.07049808429118</v>
      </c>
      <c r="DF93">
        <v>16.211494252873599</v>
      </c>
      <c r="DG93">
        <v>2.07049808429118</v>
      </c>
      <c r="DH93">
        <v>15.2304915831663</v>
      </c>
      <c r="DI93">
        <v>1.74349719438877</v>
      </c>
      <c r="DJ93">
        <v>70</v>
      </c>
      <c r="DK93">
        <v>9.3157665699189707</v>
      </c>
      <c r="DU93">
        <v>70</v>
      </c>
      <c r="DV93">
        <v>0</v>
      </c>
      <c r="EF93">
        <v>70</v>
      </c>
      <c r="EG93">
        <v>0</v>
      </c>
      <c r="EQ93">
        <v>70</v>
      </c>
      <c r="ER93">
        <v>-40.000000000000099</v>
      </c>
      <c r="FB93">
        <v>70</v>
      </c>
      <c r="FC93">
        <v>-76.6666666666667</v>
      </c>
      <c r="FK93">
        <v>0.59595959595959602</v>
      </c>
      <c r="FL93">
        <v>-0.15175824062288701</v>
      </c>
      <c r="FM93">
        <v>0.68281407035175901</v>
      </c>
      <c r="FN93">
        <v>-0.122440062250426</v>
      </c>
      <c r="FV93">
        <v>0.40404040404040398</v>
      </c>
      <c r="FW93">
        <v>-0.15175824062288701</v>
      </c>
      <c r="FX93">
        <v>0.31718592964824099</v>
      </c>
      <c r="FY93">
        <v>-0.122440062250426</v>
      </c>
      <c r="GG93">
        <v>0.23895791583166301</v>
      </c>
      <c r="GH93">
        <v>4.8817289158282898E-4</v>
      </c>
      <c r="GI93">
        <v>0.246733466933868</v>
      </c>
      <c r="GJ93">
        <v>4.8817289158282898E-4</v>
      </c>
      <c r="GR93">
        <v>0.23895791583166301</v>
      </c>
      <c r="GS93">
        <v>0.34342282607050001</v>
      </c>
      <c r="GT93">
        <v>0.246733466933868</v>
      </c>
      <c r="GU93">
        <v>0.34342282607050001</v>
      </c>
      <c r="HA93">
        <v>66</v>
      </c>
      <c r="HB93">
        <v>0.443</v>
      </c>
      <c r="HC93">
        <v>38.989949748743697</v>
      </c>
      <c r="HD93">
        <v>0.39400000000000002</v>
      </c>
      <c r="HE93">
        <v>70</v>
      </c>
      <c r="HF93">
        <v>0.44710838304880102</v>
      </c>
      <c r="HL93">
        <v>66</v>
      </c>
      <c r="HM93">
        <v>0.55700000000000005</v>
      </c>
      <c r="HN93">
        <v>38.989949748743697</v>
      </c>
      <c r="HO93">
        <v>0.60599999999999998</v>
      </c>
      <c r="HP93">
        <v>70</v>
      </c>
      <c r="HQ93">
        <v>0.55289161695119904</v>
      </c>
    </row>
    <row r="94" spans="1:225" x14ac:dyDescent="0.3">
      <c r="A94" t="s">
        <v>88</v>
      </c>
      <c r="X94">
        <v>0.41414141414141398</v>
      </c>
      <c r="Y94">
        <v>-0.15346768395881699</v>
      </c>
      <c r="Z94">
        <v>0.44144444444444397</v>
      </c>
      <c r="AA94">
        <v>-0.15346768395881699</v>
      </c>
      <c r="BA94">
        <v>64</v>
      </c>
      <c r="BB94">
        <v>3.274</v>
      </c>
      <c r="BC94">
        <v>66</v>
      </c>
      <c r="BD94">
        <v>3.2749999999999999</v>
      </c>
      <c r="BE94">
        <v>78.686868686868706</v>
      </c>
      <c r="BF94">
        <v>2.5086666666666702</v>
      </c>
      <c r="BG94">
        <v>70.02</v>
      </c>
      <c r="BH94">
        <v>3.22553610876732</v>
      </c>
      <c r="BR94">
        <v>70.02</v>
      </c>
      <c r="BS94">
        <v>30.704233269388599</v>
      </c>
      <c r="CC94">
        <v>70.02</v>
      </c>
      <c r="CD94">
        <v>85.995766730611606</v>
      </c>
      <c r="CH94">
        <v>66</v>
      </c>
      <c r="CI94">
        <v>0.443</v>
      </c>
      <c r="CJ94">
        <v>68</v>
      </c>
      <c r="CK94">
        <v>0.442</v>
      </c>
      <c r="CL94">
        <v>79.272727272727295</v>
      </c>
      <c r="CM94">
        <v>0.50427272727272698</v>
      </c>
      <c r="CN94">
        <v>70.02</v>
      </c>
      <c r="CO94">
        <v>0.44728522613696398</v>
      </c>
      <c r="CS94">
        <v>16.9009195402298</v>
      </c>
      <c r="CT94">
        <v>-2.3003065134099598</v>
      </c>
      <c r="CU94">
        <v>16.9009195402298</v>
      </c>
      <c r="CV94">
        <v>-2.3003065134099598</v>
      </c>
      <c r="CW94">
        <v>15.611253039412199</v>
      </c>
      <c r="CX94">
        <v>-1.8704176798040499</v>
      </c>
      <c r="CY94">
        <v>70.02</v>
      </c>
      <c r="CZ94">
        <v>-9.3224333972781306</v>
      </c>
      <c r="DD94">
        <v>16.9009195402298</v>
      </c>
      <c r="DE94">
        <v>2.3003065134099598</v>
      </c>
      <c r="DF94">
        <v>16.9009195402298</v>
      </c>
      <c r="DG94">
        <v>2.3003065134099598</v>
      </c>
      <c r="DH94">
        <v>15.611253039412199</v>
      </c>
      <c r="DI94">
        <v>1.87041767980403</v>
      </c>
      <c r="DJ94">
        <v>70.02</v>
      </c>
      <c r="DK94">
        <v>9.3224333972783207</v>
      </c>
      <c r="DU94">
        <v>70.02</v>
      </c>
      <c r="DV94">
        <v>0</v>
      </c>
      <c r="EF94">
        <v>70.02</v>
      </c>
      <c r="EG94">
        <v>0</v>
      </c>
      <c r="EQ94">
        <v>70.02</v>
      </c>
      <c r="ER94">
        <v>-40.026666666666699</v>
      </c>
      <c r="FB94">
        <v>70.02</v>
      </c>
      <c r="FC94">
        <v>-76.673333333333304</v>
      </c>
      <c r="FK94">
        <v>0.58585858585858597</v>
      </c>
      <c r="FL94">
        <v>-0.15346768395881699</v>
      </c>
      <c r="FM94">
        <v>0.679884422110553</v>
      </c>
      <c r="FN94">
        <v>-0.123070979169753</v>
      </c>
      <c r="FV94">
        <v>0.41414141414141398</v>
      </c>
      <c r="FW94">
        <v>-0.15346768395881699</v>
      </c>
      <c r="FX94">
        <v>0.320115577889447</v>
      </c>
      <c r="FY94">
        <v>-0.123070979169753</v>
      </c>
      <c r="GG94">
        <v>0.23993186372745501</v>
      </c>
      <c r="GH94">
        <v>5.2141628708255404E-4</v>
      </c>
      <c r="GI94">
        <v>0.24790180360721401</v>
      </c>
      <c r="GJ94">
        <v>5.2141628708255404E-4</v>
      </c>
      <c r="GR94">
        <v>0.23993186372745501</v>
      </c>
      <c r="GS94">
        <v>0.34205847938314299</v>
      </c>
      <c r="GT94">
        <v>0.24790180360721401</v>
      </c>
      <c r="GU94">
        <v>0.34205847938314299</v>
      </c>
      <c r="HA94">
        <v>68</v>
      </c>
      <c r="HB94">
        <v>0.442</v>
      </c>
      <c r="HC94">
        <v>39.939698492462298</v>
      </c>
      <c r="HD94">
        <v>0.39400000000000002</v>
      </c>
      <c r="HE94">
        <v>70.02</v>
      </c>
      <c r="HF94">
        <v>0.44728522613696398</v>
      </c>
      <c r="HL94">
        <v>68</v>
      </c>
      <c r="HM94">
        <v>0.55800000000000005</v>
      </c>
      <c r="HN94">
        <v>39.939698492462298</v>
      </c>
      <c r="HO94">
        <v>0.60599999999999998</v>
      </c>
      <c r="HP94">
        <v>70.02</v>
      </c>
      <c r="HQ94">
        <v>0.55271477386303602</v>
      </c>
    </row>
    <row r="95" spans="1:225" x14ac:dyDescent="0.3">
      <c r="A95" t="s">
        <v>88</v>
      </c>
      <c r="X95">
        <v>0.42424242424242398</v>
      </c>
      <c r="Y95">
        <v>-0.15520685823000399</v>
      </c>
      <c r="Z95">
        <v>0.44733333333333303</v>
      </c>
      <c r="AA95">
        <v>-0.15520685823000399</v>
      </c>
      <c r="BA95">
        <v>66</v>
      </c>
      <c r="BB95">
        <v>3.2749999999999999</v>
      </c>
      <c r="BC95">
        <v>68</v>
      </c>
      <c r="BD95">
        <v>3.274</v>
      </c>
      <c r="BE95">
        <v>80.606060606060595</v>
      </c>
      <c r="BF95">
        <v>2.4873030303030301</v>
      </c>
      <c r="BG95">
        <v>72.239999999999995</v>
      </c>
      <c r="BH95">
        <v>2.9802568846759399</v>
      </c>
      <c r="BR95">
        <v>72.239999999999995</v>
      </c>
      <c r="BS95">
        <v>32.924926851077799</v>
      </c>
      <c r="CC95">
        <v>72.239999999999995</v>
      </c>
      <c r="CD95">
        <v>87.475073148922505</v>
      </c>
      <c r="CH95">
        <v>68</v>
      </c>
      <c r="CI95">
        <v>0.442</v>
      </c>
      <c r="CJ95">
        <v>70</v>
      </c>
      <c r="CK95">
        <v>0.443</v>
      </c>
      <c r="CL95">
        <v>81.181818181818201</v>
      </c>
      <c r="CM95">
        <v>0.505</v>
      </c>
      <c r="CN95">
        <v>72.239999999999995</v>
      </c>
      <c r="CO95">
        <v>0.46689593795925299</v>
      </c>
      <c r="CS95">
        <v>17.5903448275862</v>
      </c>
      <c r="CT95">
        <v>-2.5301149425287299</v>
      </c>
      <c r="CU95">
        <v>17.5903448275862</v>
      </c>
      <c r="CV95">
        <v>-2.5301149425287299</v>
      </c>
      <c r="CW95">
        <v>15.992014495657999</v>
      </c>
      <c r="CX95">
        <v>-1.9973381652193201</v>
      </c>
      <c r="CY95">
        <v>72.239999999999995</v>
      </c>
      <c r="CZ95">
        <v>-10.061739815588901</v>
      </c>
      <c r="DD95">
        <v>17.5903448275862</v>
      </c>
      <c r="DE95">
        <v>2.5301149425287401</v>
      </c>
      <c r="DF95">
        <v>17.5903448275862</v>
      </c>
      <c r="DG95">
        <v>2.5301149425287401</v>
      </c>
      <c r="DH95">
        <v>15.992014495657999</v>
      </c>
      <c r="DI95">
        <v>1.9973381652193101</v>
      </c>
      <c r="DJ95">
        <v>72.239999999999995</v>
      </c>
      <c r="DK95">
        <v>10.0617398155891</v>
      </c>
      <c r="DU95">
        <v>72.239999999999995</v>
      </c>
      <c r="DV95">
        <v>0</v>
      </c>
      <c r="EF95">
        <v>72.239999999999995</v>
      </c>
      <c r="EG95">
        <v>0</v>
      </c>
      <c r="EQ95">
        <v>72.239999999999995</v>
      </c>
      <c r="ER95">
        <v>-42.9866666666667</v>
      </c>
      <c r="FB95">
        <v>72.239999999999995</v>
      </c>
      <c r="FC95">
        <v>-77.413333333333398</v>
      </c>
      <c r="FK95">
        <v>0.57575757575757602</v>
      </c>
      <c r="FL95">
        <v>-0.15520685823000399</v>
      </c>
      <c r="FM95">
        <v>0.67695477386934699</v>
      </c>
      <c r="FN95">
        <v>-0.123705901937618</v>
      </c>
      <c r="FV95">
        <v>0.42424242424242398</v>
      </c>
      <c r="FW95">
        <v>-0.15520685823000399</v>
      </c>
      <c r="FX95">
        <v>0.32304522613065301</v>
      </c>
      <c r="FY95">
        <v>-0.123705901937618</v>
      </c>
      <c r="GG95">
        <v>0.24090581162324701</v>
      </c>
      <c r="GH95">
        <v>5.5604000514351804E-4</v>
      </c>
      <c r="GI95">
        <v>0.24907014028056099</v>
      </c>
      <c r="GJ95">
        <v>5.5604000514351804E-4</v>
      </c>
      <c r="GR95">
        <v>0.24090581162324701</v>
      </c>
      <c r="GS95">
        <v>0.34069658854597101</v>
      </c>
      <c r="GT95">
        <v>0.24907014028056099</v>
      </c>
      <c r="GU95">
        <v>0.34069658854597101</v>
      </c>
      <c r="HA95">
        <v>70</v>
      </c>
      <c r="HB95">
        <v>0.443</v>
      </c>
      <c r="HC95">
        <v>40.889447236180899</v>
      </c>
      <c r="HD95">
        <v>0.39444472361809102</v>
      </c>
      <c r="HE95">
        <v>72.239999999999995</v>
      </c>
      <c r="HF95">
        <v>0.46689593795925299</v>
      </c>
      <c r="HL95">
        <v>70</v>
      </c>
      <c r="HM95">
        <v>0.55700000000000005</v>
      </c>
      <c r="HN95">
        <v>40.889447236180899</v>
      </c>
      <c r="HO95">
        <v>0.60555527638190898</v>
      </c>
      <c r="HP95">
        <v>72.239999999999995</v>
      </c>
      <c r="HQ95">
        <v>0.53310406204074701</v>
      </c>
    </row>
    <row r="96" spans="1:225" x14ac:dyDescent="0.3">
      <c r="A96" t="s">
        <v>88</v>
      </c>
      <c r="X96">
        <v>0.43434343434343398</v>
      </c>
      <c r="Y96">
        <v>-0.156976815939944</v>
      </c>
      <c r="Z96">
        <v>0.45322222222222203</v>
      </c>
      <c r="AA96">
        <v>-0.156976815939944</v>
      </c>
      <c r="BA96">
        <v>68</v>
      </c>
      <c r="BB96">
        <v>3.274</v>
      </c>
      <c r="BC96">
        <v>70</v>
      </c>
      <c r="BD96">
        <v>3.2749999999999999</v>
      </c>
      <c r="BE96">
        <v>82.525252525252498</v>
      </c>
      <c r="BF96">
        <v>2.4872121212121199</v>
      </c>
      <c r="BG96">
        <v>74.459999999999994</v>
      </c>
      <c r="BH96">
        <v>2.7400720089150399</v>
      </c>
      <c r="BR96">
        <v>74.459999999999994</v>
      </c>
      <c r="BS96">
        <v>35.206205679900201</v>
      </c>
      <c r="CC96">
        <v>74.459999999999994</v>
      </c>
      <c r="CD96">
        <v>88.893794320100099</v>
      </c>
      <c r="CH96">
        <v>70</v>
      </c>
      <c r="CI96">
        <v>0.443</v>
      </c>
      <c r="CJ96">
        <v>70.02</v>
      </c>
      <c r="CK96">
        <v>0.443</v>
      </c>
      <c r="CL96">
        <v>83.090909090909093</v>
      </c>
      <c r="CM96">
        <v>0.505</v>
      </c>
      <c r="CN96">
        <v>74.459999999999994</v>
      </c>
      <c r="CO96">
        <v>0.48489957618825802</v>
      </c>
      <c r="CS96">
        <v>18.279770114942501</v>
      </c>
      <c r="CT96">
        <v>-2.7599233716475</v>
      </c>
      <c r="CU96">
        <v>18.279770114942501</v>
      </c>
      <c r="CV96">
        <v>-2.7599233716475</v>
      </c>
      <c r="CW96">
        <v>16.372775951903801</v>
      </c>
      <c r="CX96">
        <v>-2.1242586506346002</v>
      </c>
      <c r="CY96">
        <v>74.459999999999994</v>
      </c>
      <c r="CZ96">
        <v>-10.7404609867665</v>
      </c>
      <c r="DD96">
        <v>18.279770114942501</v>
      </c>
      <c r="DE96">
        <v>2.7599233716474898</v>
      </c>
      <c r="DF96">
        <v>18.279770114942501</v>
      </c>
      <c r="DG96">
        <v>2.7599233716474898</v>
      </c>
      <c r="DH96">
        <v>16.372775951903801</v>
      </c>
      <c r="DI96">
        <v>2.1242586506346002</v>
      </c>
      <c r="DJ96">
        <v>74.459999999999994</v>
      </c>
      <c r="DK96">
        <v>10.740460986766699</v>
      </c>
      <c r="DU96">
        <v>74.459999999999994</v>
      </c>
      <c r="DV96">
        <v>0</v>
      </c>
      <c r="EF96">
        <v>74.459999999999994</v>
      </c>
      <c r="EG96">
        <v>0</v>
      </c>
      <c r="EQ96">
        <v>74.459999999999994</v>
      </c>
      <c r="ER96">
        <v>-45.946666666666701</v>
      </c>
      <c r="FB96">
        <v>74.459999999999994</v>
      </c>
      <c r="FC96">
        <v>-78.153333333333407</v>
      </c>
      <c r="FK96">
        <v>0.56565656565656597</v>
      </c>
      <c r="FL96">
        <v>-0.156976815939944</v>
      </c>
      <c r="FM96">
        <v>0.67402512562814099</v>
      </c>
      <c r="FN96">
        <v>-0.124344881747496</v>
      </c>
      <c r="FV96">
        <v>0.43434343434343398</v>
      </c>
      <c r="FW96">
        <v>-0.156976815939944</v>
      </c>
      <c r="FX96">
        <v>0.32597487437185901</v>
      </c>
      <c r="FY96">
        <v>-0.124344881747496</v>
      </c>
      <c r="GG96">
        <v>0.24187975951903801</v>
      </c>
      <c r="GH96">
        <v>5.9206644449835005E-4</v>
      </c>
      <c r="GI96">
        <v>0.250238476953908</v>
      </c>
      <c r="GJ96">
        <v>5.9206644449835005E-4</v>
      </c>
      <c r="GR96">
        <v>0.24187975951903801</v>
      </c>
      <c r="GS96">
        <v>0.33933715449774998</v>
      </c>
      <c r="GT96">
        <v>0.250238476953908</v>
      </c>
      <c r="GU96">
        <v>0.33933715449774998</v>
      </c>
      <c r="HA96">
        <v>70.02</v>
      </c>
      <c r="HB96">
        <v>0.443</v>
      </c>
      <c r="HC96">
        <v>41.8391959798995</v>
      </c>
      <c r="HD96">
        <v>0.39491959798995002</v>
      </c>
      <c r="HE96">
        <v>74.459999999999994</v>
      </c>
      <c r="HF96">
        <v>0.48489957618825802</v>
      </c>
      <c r="HL96">
        <v>70.02</v>
      </c>
      <c r="HM96">
        <v>0.55700000000000005</v>
      </c>
      <c r="HN96">
        <v>41.8391959798995</v>
      </c>
      <c r="HO96">
        <v>0.60508040201004998</v>
      </c>
      <c r="HP96">
        <v>74.459999999999994</v>
      </c>
      <c r="HQ96">
        <v>0.51510042381174204</v>
      </c>
    </row>
    <row r="97" spans="1:225" x14ac:dyDescent="0.3">
      <c r="A97" t="s">
        <v>88</v>
      </c>
      <c r="X97">
        <v>0.44444444444444398</v>
      </c>
      <c r="Y97">
        <v>-0.15877866649021199</v>
      </c>
      <c r="Z97">
        <v>0.45911111111111103</v>
      </c>
      <c r="AA97">
        <v>-0.15877866649021199</v>
      </c>
      <c r="BA97">
        <v>70</v>
      </c>
      <c r="BB97">
        <v>3.2749999999999999</v>
      </c>
      <c r="BC97">
        <v>70.02</v>
      </c>
      <c r="BD97">
        <v>3.2749999999999999</v>
      </c>
      <c r="BE97">
        <v>84.4444444444444</v>
      </c>
      <c r="BF97">
        <v>2.48522222222222</v>
      </c>
      <c r="BG97">
        <v>76.680000000000007</v>
      </c>
      <c r="BH97">
        <v>2.57972849522762</v>
      </c>
      <c r="BR97">
        <v>76.680000000000007</v>
      </c>
      <c r="BS97">
        <v>37.714902661614403</v>
      </c>
      <c r="CC97">
        <v>76.680000000000007</v>
      </c>
      <c r="CD97">
        <v>90.085097338386007</v>
      </c>
      <c r="CH97">
        <v>70.02</v>
      </c>
      <c r="CI97">
        <v>0.443</v>
      </c>
      <c r="CJ97">
        <v>72</v>
      </c>
      <c r="CK97">
        <v>0.46</v>
      </c>
      <c r="CL97">
        <v>85</v>
      </c>
      <c r="CM97">
        <v>0.505</v>
      </c>
      <c r="CN97">
        <v>76.680000000000007</v>
      </c>
      <c r="CO97">
        <v>0.49687076055367302</v>
      </c>
      <c r="CS97">
        <v>18.969195402298801</v>
      </c>
      <c r="CT97">
        <v>-2.9897318007662799</v>
      </c>
      <c r="CU97">
        <v>18.969195402298801</v>
      </c>
      <c r="CV97">
        <v>-2.9897318007662799</v>
      </c>
      <c r="CW97">
        <v>16.753537408149601</v>
      </c>
      <c r="CX97">
        <v>-2.2511791360498901</v>
      </c>
      <c r="CY97">
        <v>76.680000000000007</v>
      </c>
      <c r="CZ97">
        <v>-11.1917640050524</v>
      </c>
      <c r="DD97">
        <v>18.969195402298801</v>
      </c>
      <c r="DE97">
        <v>2.9897318007662599</v>
      </c>
      <c r="DF97">
        <v>18.969195402298801</v>
      </c>
      <c r="DG97">
        <v>2.9897318007662599</v>
      </c>
      <c r="DH97">
        <v>16.753537408149601</v>
      </c>
      <c r="DI97">
        <v>2.2511791360498901</v>
      </c>
      <c r="DJ97">
        <v>76.680000000000007</v>
      </c>
      <c r="DK97">
        <v>11.191764005052599</v>
      </c>
      <c r="DU97">
        <v>76.680000000000007</v>
      </c>
      <c r="DV97">
        <v>0</v>
      </c>
      <c r="EF97">
        <v>76.680000000000007</v>
      </c>
      <c r="EG97">
        <v>0</v>
      </c>
      <c r="EQ97">
        <v>76.680000000000007</v>
      </c>
      <c r="ER97">
        <v>-48.906666666666702</v>
      </c>
      <c r="FB97">
        <v>76.680000000000007</v>
      </c>
      <c r="FC97">
        <v>-78.893333333333402</v>
      </c>
      <c r="FK97">
        <v>0.55555555555555602</v>
      </c>
      <c r="FL97">
        <v>-0.15877866649021199</v>
      </c>
      <c r="FM97">
        <v>0.67109547738693498</v>
      </c>
      <c r="FN97">
        <v>-0.124987970780525</v>
      </c>
      <c r="FV97">
        <v>0.44444444444444398</v>
      </c>
      <c r="FW97">
        <v>-0.15877866649021199</v>
      </c>
      <c r="FX97">
        <v>0.32890452261306502</v>
      </c>
      <c r="FY97">
        <v>-0.124987970780525</v>
      </c>
      <c r="GG97">
        <v>0.24285370741483001</v>
      </c>
      <c r="GH97">
        <v>6.2951782746275501E-4</v>
      </c>
      <c r="GI97">
        <v>0.25140681362725498</v>
      </c>
      <c r="GJ97">
        <v>6.2951782746275501E-4</v>
      </c>
      <c r="GR97">
        <v>0.24285370741483001</v>
      </c>
      <c r="GS97">
        <v>0.33798017817966097</v>
      </c>
      <c r="GT97">
        <v>0.25140681362725498</v>
      </c>
      <c r="GU97">
        <v>0.33798017817966097</v>
      </c>
      <c r="HA97">
        <v>72</v>
      </c>
      <c r="HB97">
        <v>0.46</v>
      </c>
      <c r="HC97">
        <v>42.788944723618101</v>
      </c>
      <c r="HD97">
        <v>0.39500000000000002</v>
      </c>
      <c r="HE97">
        <v>76.680000000000007</v>
      </c>
      <c r="HF97">
        <v>0.49687076055367302</v>
      </c>
      <c r="HL97">
        <v>72</v>
      </c>
      <c r="HM97">
        <v>0.54</v>
      </c>
      <c r="HN97">
        <v>42.788944723618101</v>
      </c>
      <c r="HO97">
        <v>0.60499999999999998</v>
      </c>
      <c r="HP97">
        <v>76.680000000000007</v>
      </c>
      <c r="HQ97">
        <v>0.50312923944632704</v>
      </c>
    </row>
    <row r="98" spans="1:225" x14ac:dyDescent="0.3">
      <c r="A98" t="s">
        <v>88</v>
      </c>
      <c r="X98">
        <v>0.45454545454545497</v>
      </c>
      <c r="Y98">
        <v>-0.16061358035703199</v>
      </c>
      <c r="Z98">
        <v>0.46500000000000002</v>
      </c>
      <c r="AA98">
        <v>-0.16061358035703199</v>
      </c>
      <c r="BA98">
        <v>70.02</v>
      </c>
      <c r="BB98">
        <v>3.2749999999999999</v>
      </c>
      <c r="BC98">
        <v>72</v>
      </c>
      <c r="BD98">
        <v>3.0569999999999999</v>
      </c>
      <c r="BE98">
        <v>86.363636363636402</v>
      </c>
      <c r="BF98">
        <v>2.4861818181818198</v>
      </c>
      <c r="BG98">
        <v>78.900000000000006</v>
      </c>
      <c r="BH98">
        <v>2.4960016182106801</v>
      </c>
      <c r="BR98">
        <v>78.900000000000006</v>
      </c>
      <c r="BS98">
        <v>40.438007232614403</v>
      </c>
      <c r="CC98">
        <v>78.900000000000006</v>
      </c>
      <c r="CD98">
        <v>91.061992767385902</v>
      </c>
      <c r="CH98">
        <v>72</v>
      </c>
      <c r="CI98">
        <v>0.46</v>
      </c>
      <c r="CJ98">
        <v>74</v>
      </c>
      <c r="CK98">
        <v>0.47799999999999998</v>
      </c>
      <c r="CL98">
        <v>86.909090909090907</v>
      </c>
      <c r="CM98">
        <v>0.505</v>
      </c>
      <c r="CN98">
        <v>78.900000000000006</v>
      </c>
      <c r="CO98">
        <v>0.50315460697387604</v>
      </c>
      <c r="CS98">
        <v>19.658620689655201</v>
      </c>
      <c r="CT98">
        <v>-3.21954022988505</v>
      </c>
      <c r="CU98">
        <v>19.658620689655201</v>
      </c>
      <c r="CV98">
        <v>-3.21954022988505</v>
      </c>
      <c r="CW98">
        <v>17.1342988643955</v>
      </c>
      <c r="CX98">
        <v>-2.3780996214651702</v>
      </c>
      <c r="CY98">
        <v>78.900000000000006</v>
      </c>
      <c r="CZ98">
        <v>-11.4286594340523</v>
      </c>
      <c r="DD98">
        <v>19.658620689655201</v>
      </c>
      <c r="DE98">
        <v>3.21954022988501</v>
      </c>
      <c r="DF98">
        <v>19.658620689655201</v>
      </c>
      <c r="DG98">
        <v>3.21954022988501</v>
      </c>
      <c r="DH98">
        <v>17.1342988643955</v>
      </c>
      <c r="DI98">
        <v>2.3780996214651702</v>
      </c>
      <c r="DJ98">
        <v>78.900000000000006</v>
      </c>
      <c r="DK98">
        <v>11.4286594340526</v>
      </c>
      <c r="DU98">
        <v>78.900000000000006</v>
      </c>
      <c r="DV98">
        <v>0</v>
      </c>
      <c r="EF98">
        <v>78.900000000000006</v>
      </c>
      <c r="EG98">
        <v>0</v>
      </c>
      <c r="EQ98">
        <v>78.900000000000006</v>
      </c>
      <c r="ER98">
        <v>-51.866666666666703</v>
      </c>
      <c r="FB98">
        <v>78.900000000000006</v>
      </c>
      <c r="FC98">
        <v>-79.633333333333397</v>
      </c>
      <c r="FK98">
        <v>0.54545454545454497</v>
      </c>
      <c r="FL98">
        <v>-0.16061358035703199</v>
      </c>
      <c r="FM98">
        <v>0.66816582914572897</v>
      </c>
      <c r="FN98">
        <v>-0.125635222231086</v>
      </c>
      <c r="FV98">
        <v>0.45454545454545497</v>
      </c>
      <c r="FW98">
        <v>-0.16061358035703199</v>
      </c>
      <c r="FX98">
        <v>0.33183417085427103</v>
      </c>
      <c r="FY98">
        <v>-0.125635222231086</v>
      </c>
      <c r="GG98">
        <v>0.24382765531062101</v>
      </c>
      <c r="GH98">
        <v>6.6841620538156605E-4</v>
      </c>
      <c r="GI98">
        <v>0.25257515030060101</v>
      </c>
      <c r="GJ98">
        <v>6.6841620538156605E-4</v>
      </c>
      <c r="GR98">
        <v>0.24382765531062101</v>
      </c>
      <c r="GS98">
        <v>0.33662566053531401</v>
      </c>
      <c r="GT98">
        <v>0.25257515030060101</v>
      </c>
      <c r="GU98">
        <v>0.33662566053531401</v>
      </c>
      <c r="HA98">
        <v>74</v>
      </c>
      <c r="HB98">
        <v>0.47799999999999998</v>
      </c>
      <c r="HC98">
        <v>43.738693467336702</v>
      </c>
      <c r="HD98">
        <v>0.39500000000000002</v>
      </c>
      <c r="HE98">
        <v>78.900000000000006</v>
      </c>
      <c r="HF98">
        <v>0.50315460697387604</v>
      </c>
      <c r="HL98">
        <v>74</v>
      </c>
      <c r="HM98">
        <v>0.52200000000000002</v>
      </c>
      <c r="HN98">
        <v>43.738693467336702</v>
      </c>
      <c r="HO98">
        <v>0.60499999999999998</v>
      </c>
      <c r="HP98">
        <v>78.900000000000006</v>
      </c>
      <c r="HQ98">
        <v>0.49684539302612402</v>
      </c>
    </row>
    <row r="99" spans="1:225" x14ac:dyDescent="0.3">
      <c r="A99" t="s">
        <v>88</v>
      </c>
      <c r="X99">
        <v>0.46464646464646497</v>
      </c>
      <c r="Y99">
        <v>-0.162482793658247</v>
      </c>
      <c r="Z99">
        <v>0.47088888888888902</v>
      </c>
      <c r="AA99">
        <v>-0.162482793658247</v>
      </c>
      <c r="BA99">
        <v>72</v>
      </c>
      <c r="BB99">
        <v>3.0569999999999999</v>
      </c>
      <c r="BC99">
        <v>74</v>
      </c>
      <c r="BD99">
        <v>2.8450000000000002</v>
      </c>
      <c r="BE99">
        <v>88.282828282828305</v>
      </c>
      <c r="BF99">
        <v>2.4865757575757601</v>
      </c>
      <c r="BG99">
        <v>81.12</v>
      </c>
      <c r="BH99">
        <v>2.4586711966541999</v>
      </c>
      <c r="BR99">
        <v>81.12</v>
      </c>
      <c r="BS99">
        <v>43.291634242925703</v>
      </c>
      <c r="CC99">
        <v>81.12</v>
      </c>
      <c r="CD99">
        <v>91.908365757074606</v>
      </c>
      <c r="CH99">
        <v>74</v>
      </c>
      <c r="CI99">
        <v>0.47799999999999998</v>
      </c>
      <c r="CJ99">
        <v>76</v>
      </c>
      <c r="CK99">
        <v>0.495</v>
      </c>
      <c r="CL99">
        <v>88.818181818181799</v>
      </c>
      <c r="CM99">
        <v>0.505</v>
      </c>
      <c r="CN99">
        <v>81.12</v>
      </c>
      <c r="CO99">
        <v>0.50597623816061099</v>
      </c>
      <c r="CS99">
        <v>20.348045977011498</v>
      </c>
      <c r="CT99">
        <v>-3.44934865900382</v>
      </c>
      <c r="CU99">
        <v>20.348045977011498</v>
      </c>
      <c r="CV99">
        <v>-3.44934865900382</v>
      </c>
      <c r="CW99">
        <v>17.5150603206413</v>
      </c>
      <c r="CX99">
        <v>-2.5050201068804299</v>
      </c>
      <c r="CY99">
        <v>81.12</v>
      </c>
      <c r="CZ99">
        <v>-11.535032423740899</v>
      </c>
      <c r="DD99">
        <v>20.348045977011498</v>
      </c>
      <c r="DE99">
        <v>3.4493486590037801</v>
      </c>
      <c r="DF99">
        <v>20.348045977011498</v>
      </c>
      <c r="DG99">
        <v>3.4493486590037801</v>
      </c>
      <c r="DH99">
        <v>17.5150603206413</v>
      </c>
      <c r="DI99">
        <v>2.5050201068804401</v>
      </c>
      <c r="DJ99">
        <v>81.12</v>
      </c>
      <c r="DK99">
        <v>11.5350324237412</v>
      </c>
      <c r="DU99">
        <v>81.12</v>
      </c>
      <c r="DV99">
        <v>0</v>
      </c>
      <c r="EF99">
        <v>81.12</v>
      </c>
      <c r="EG99">
        <v>0</v>
      </c>
      <c r="EQ99">
        <v>81.12</v>
      </c>
      <c r="ER99">
        <v>-54.826666666666704</v>
      </c>
      <c r="FB99">
        <v>81.12</v>
      </c>
      <c r="FC99">
        <v>-80.373333333333306</v>
      </c>
      <c r="FK99">
        <v>0.53535353535353503</v>
      </c>
      <c r="FL99">
        <v>-0.162482793658247</v>
      </c>
      <c r="FM99">
        <v>0.66523618090452297</v>
      </c>
      <c r="FN99">
        <v>-0.126286690333206</v>
      </c>
      <c r="FV99">
        <v>0.46464646464646497</v>
      </c>
      <c r="FW99">
        <v>-0.162482793658247</v>
      </c>
      <c r="FX99">
        <v>0.33476381909547698</v>
      </c>
      <c r="FY99">
        <v>-0.126286690333206</v>
      </c>
      <c r="GG99">
        <v>0.244801603206413</v>
      </c>
      <c r="GH99">
        <v>7.0878346378708105E-4</v>
      </c>
      <c r="GI99">
        <v>0.253743486973948</v>
      </c>
      <c r="GJ99">
        <v>7.0878346378708105E-4</v>
      </c>
      <c r="GR99">
        <v>0.244801603206413</v>
      </c>
      <c r="GS99">
        <v>0.335273602510758</v>
      </c>
      <c r="GT99">
        <v>0.253743486973948</v>
      </c>
      <c r="GU99">
        <v>0.335273602510758</v>
      </c>
      <c r="HA99">
        <v>76</v>
      </c>
      <c r="HB99">
        <v>0.495</v>
      </c>
      <c r="HC99">
        <v>44.688442211055303</v>
      </c>
      <c r="HD99">
        <v>0.39465577889447201</v>
      </c>
      <c r="HE99">
        <v>81.12</v>
      </c>
      <c r="HF99">
        <v>0.50597623816061099</v>
      </c>
      <c r="HL99">
        <v>76</v>
      </c>
      <c r="HM99">
        <v>0.505</v>
      </c>
      <c r="HN99">
        <v>44.688442211055303</v>
      </c>
      <c r="HO99">
        <v>0.60534422110552799</v>
      </c>
      <c r="HP99">
        <v>81.12</v>
      </c>
      <c r="HQ99">
        <v>0.49402376183938901</v>
      </c>
    </row>
    <row r="100" spans="1:225" x14ac:dyDescent="0.3">
      <c r="A100" t="s">
        <v>88</v>
      </c>
      <c r="X100">
        <v>0.47474747474747497</v>
      </c>
      <c r="Y100">
        <v>-0.164387613155316</v>
      </c>
      <c r="Z100">
        <v>0.47677777777777802</v>
      </c>
      <c r="AA100">
        <v>-0.164387613155316</v>
      </c>
      <c r="BA100">
        <v>74</v>
      </c>
      <c r="BB100">
        <v>2.8450000000000002</v>
      </c>
      <c r="BC100">
        <v>76</v>
      </c>
      <c r="BD100">
        <v>2.6190000000000002</v>
      </c>
      <c r="BE100">
        <v>90.202020202020194</v>
      </c>
      <c r="BF100">
        <v>2.4707769615345399</v>
      </c>
      <c r="BG100">
        <v>83.34</v>
      </c>
      <c r="BH100">
        <v>2.4420426301889502</v>
      </c>
      <c r="BR100">
        <v>83.34</v>
      </c>
      <c r="BS100">
        <v>46.2040850254131</v>
      </c>
      <c r="CC100">
        <v>83.34</v>
      </c>
      <c r="CD100">
        <v>92.695914974587197</v>
      </c>
      <c r="CH100">
        <v>76</v>
      </c>
      <c r="CI100">
        <v>0.495</v>
      </c>
      <c r="CJ100">
        <v>78</v>
      </c>
      <c r="CK100">
        <v>0.503</v>
      </c>
      <c r="CL100">
        <v>90.727272727272705</v>
      </c>
      <c r="CM100">
        <v>0.51188337924701599</v>
      </c>
      <c r="CN100">
        <v>83.34</v>
      </c>
      <c r="CO100">
        <v>0.50723752032849301</v>
      </c>
      <c r="CS100">
        <v>21.037471264367799</v>
      </c>
      <c r="CT100">
        <v>-3.6791570881225901</v>
      </c>
      <c r="CU100">
        <v>21.037471264367799</v>
      </c>
      <c r="CV100">
        <v>-3.6791570881225901</v>
      </c>
      <c r="CW100">
        <v>17.8958217768871</v>
      </c>
      <c r="CX100">
        <v>-2.63194059229571</v>
      </c>
      <c r="CY100">
        <v>83.34</v>
      </c>
      <c r="CZ100">
        <v>-11.582581641253601</v>
      </c>
      <c r="DD100">
        <v>21.037471264367799</v>
      </c>
      <c r="DE100">
        <v>3.6791570881225399</v>
      </c>
      <c r="DF100">
        <v>21.037471264367799</v>
      </c>
      <c r="DG100">
        <v>3.6791570881225399</v>
      </c>
      <c r="DH100">
        <v>17.8958217768871</v>
      </c>
      <c r="DI100">
        <v>2.63194059229571</v>
      </c>
      <c r="DJ100">
        <v>83.34</v>
      </c>
      <c r="DK100">
        <v>11.582581641253901</v>
      </c>
      <c r="DU100">
        <v>83.34</v>
      </c>
      <c r="DV100">
        <v>0</v>
      </c>
      <c r="EF100">
        <v>83.34</v>
      </c>
      <c r="EG100">
        <v>0</v>
      </c>
      <c r="EQ100">
        <v>83.34</v>
      </c>
      <c r="ER100">
        <v>-57.786666666666697</v>
      </c>
      <c r="FB100">
        <v>83.34</v>
      </c>
      <c r="FC100">
        <v>-81.113333333333401</v>
      </c>
      <c r="FK100">
        <v>0.52525252525252497</v>
      </c>
      <c r="FL100">
        <v>-0.164387613155316</v>
      </c>
      <c r="FM100">
        <v>0.66230653266331696</v>
      </c>
      <c r="FN100">
        <v>-0.12694243038782199</v>
      </c>
      <c r="FV100">
        <v>0.47474747474747497</v>
      </c>
      <c r="FW100">
        <v>-0.164387613155316</v>
      </c>
      <c r="FX100">
        <v>0.33769346733668298</v>
      </c>
      <c r="FY100">
        <v>-0.12694243038782199</v>
      </c>
      <c r="GG100">
        <v>0.245775551102204</v>
      </c>
      <c r="GH100">
        <v>7.5064132729092301E-4</v>
      </c>
      <c r="GI100">
        <v>0.25491182364729498</v>
      </c>
      <c r="GJ100">
        <v>7.5064132729092301E-4</v>
      </c>
      <c r="GR100">
        <v>0.245775551102204</v>
      </c>
      <c r="GS100">
        <v>0.33392400505449199</v>
      </c>
      <c r="GT100">
        <v>0.25491182364729498</v>
      </c>
      <c r="GU100">
        <v>0.33392400505449199</v>
      </c>
      <c r="HA100">
        <v>78</v>
      </c>
      <c r="HB100">
        <v>0.503</v>
      </c>
      <c r="HC100">
        <v>45.638190954773897</v>
      </c>
      <c r="HD100">
        <v>0.39418090452261301</v>
      </c>
      <c r="HE100">
        <v>83.34</v>
      </c>
      <c r="HF100">
        <v>0.50723752032849301</v>
      </c>
      <c r="HL100">
        <v>78</v>
      </c>
      <c r="HM100">
        <v>0.497</v>
      </c>
      <c r="HN100">
        <v>45.638190954773897</v>
      </c>
      <c r="HO100">
        <v>0.60581909547738699</v>
      </c>
      <c r="HP100">
        <v>83.34</v>
      </c>
      <c r="HQ100">
        <v>0.49276247967150699</v>
      </c>
    </row>
    <row r="101" spans="1:225" x14ac:dyDescent="0.3">
      <c r="A101" t="s">
        <v>88</v>
      </c>
      <c r="X101">
        <v>0.48484848484848497</v>
      </c>
      <c r="Y101">
        <v>-0.166329421741026</v>
      </c>
      <c r="Z101">
        <v>0.48266666666666702</v>
      </c>
      <c r="AA101">
        <v>-0.166329421741026</v>
      </c>
      <c r="BA101">
        <v>76</v>
      </c>
      <c r="BB101">
        <v>2.6190000000000002</v>
      </c>
      <c r="BC101">
        <v>78</v>
      </c>
      <c r="BD101">
        <v>2.52</v>
      </c>
      <c r="BE101">
        <v>92.121212121212096</v>
      </c>
      <c r="BF101">
        <v>2.31646617692072</v>
      </c>
      <c r="BG101">
        <v>85.56</v>
      </c>
      <c r="BH101">
        <v>2.4351791723963698</v>
      </c>
      <c r="BR101">
        <v>85.56</v>
      </c>
      <c r="BS101">
        <v>49.144475824776897</v>
      </c>
      <c r="CC101">
        <v>85.56</v>
      </c>
      <c r="CD101">
        <v>93.455524175223402</v>
      </c>
      <c r="CH101">
        <v>78</v>
      </c>
      <c r="CI101">
        <v>0.503</v>
      </c>
      <c r="CJ101">
        <v>80</v>
      </c>
      <c r="CK101">
        <v>0.505</v>
      </c>
      <c r="CL101">
        <v>92.636363636363598</v>
      </c>
      <c r="CM101">
        <v>0.528467401285583</v>
      </c>
      <c r="CN101">
        <v>85.56</v>
      </c>
      <c r="CO101">
        <v>0.50775767053038201</v>
      </c>
      <c r="CS101">
        <v>21.726896551724199</v>
      </c>
      <c r="CT101">
        <v>-3.9089655172413602</v>
      </c>
      <c r="CU101">
        <v>21.726896551724199</v>
      </c>
      <c r="CV101">
        <v>-3.9089655172413602</v>
      </c>
      <c r="CW101">
        <v>18.2765832331329</v>
      </c>
      <c r="CX101">
        <v>-2.7588610777109799</v>
      </c>
      <c r="CY101">
        <v>85.56</v>
      </c>
      <c r="CZ101">
        <v>-11.602190841889801</v>
      </c>
      <c r="DD101">
        <v>21.726896551724199</v>
      </c>
      <c r="DE101">
        <v>3.90896551724131</v>
      </c>
      <c r="DF101">
        <v>21.726896551724199</v>
      </c>
      <c r="DG101">
        <v>3.90896551724131</v>
      </c>
      <c r="DH101">
        <v>18.2765832331329</v>
      </c>
      <c r="DI101">
        <v>2.7588610777109701</v>
      </c>
      <c r="DJ101">
        <v>85.56</v>
      </c>
      <c r="DK101">
        <v>11.602190841890099</v>
      </c>
      <c r="DU101">
        <v>85.56</v>
      </c>
      <c r="DV101">
        <v>0</v>
      </c>
      <c r="EF101">
        <v>85.56</v>
      </c>
      <c r="EG101">
        <v>0</v>
      </c>
      <c r="EQ101">
        <v>85.56</v>
      </c>
      <c r="ER101">
        <v>-60.746666666666698</v>
      </c>
      <c r="FB101">
        <v>85.56</v>
      </c>
      <c r="FC101">
        <v>-81.853333333333396</v>
      </c>
      <c r="FK101">
        <v>0.51515151515151503</v>
      </c>
      <c r="FL101">
        <v>-0.166329421741026</v>
      </c>
      <c r="FM101">
        <v>0.65937688442211095</v>
      </c>
      <c r="FN101">
        <v>-0.127602498790957</v>
      </c>
      <c r="FV101">
        <v>0.48484848484848497</v>
      </c>
      <c r="FW101">
        <v>-0.166329421741026</v>
      </c>
      <c r="FX101">
        <v>0.34062311557788899</v>
      </c>
      <c r="FY101">
        <v>-0.127602498790957</v>
      </c>
      <c r="GG101">
        <v>0.246749498997996</v>
      </c>
      <c r="GH101">
        <v>7.9401136422867702E-4</v>
      </c>
      <c r="GI101">
        <v>0.25608016032064101</v>
      </c>
      <c r="GJ101">
        <v>7.9401136422867702E-4</v>
      </c>
      <c r="GR101">
        <v>0.246749498997996</v>
      </c>
      <c r="GS101">
        <v>0.33257686911748102</v>
      </c>
      <c r="GT101">
        <v>0.25608016032064101</v>
      </c>
      <c r="GU101">
        <v>0.33257686911748102</v>
      </c>
      <c r="HA101">
        <v>80</v>
      </c>
      <c r="HB101">
        <v>0.505</v>
      </c>
      <c r="HC101">
        <v>46.587939698492498</v>
      </c>
      <c r="HD101">
        <v>0.39400000000000002</v>
      </c>
      <c r="HE101">
        <v>85.56</v>
      </c>
      <c r="HF101">
        <v>0.50775767053038201</v>
      </c>
      <c r="HL101">
        <v>80</v>
      </c>
      <c r="HM101">
        <v>0.495</v>
      </c>
      <c r="HN101">
        <v>46.587939698492498</v>
      </c>
      <c r="HO101">
        <v>0.60599999999999998</v>
      </c>
      <c r="HP101">
        <v>85.56</v>
      </c>
      <c r="HQ101">
        <v>0.49224232946961799</v>
      </c>
    </row>
    <row r="102" spans="1:225" x14ac:dyDescent="0.3">
      <c r="A102" t="s">
        <v>88</v>
      </c>
      <c r="X102">
        <v>0.49494949494949497</v>
      </c>
      <c r="Y102">
        <v>-0.16830968447064401</v>
      </c>
      <c r="Z102">
        <v>0.48855555555555602</v>
      </c>
      <c r="AA102">
        <v>-0.16830968447064401</v>
      </c>
      <c r="BA102">
        <v>78</v>
      </c>
      <c r="BB102">
        <v>2.52</v>
      </c>
      <c r="BC102">
        <v>80</v>
      </c>
      <c r="BD102">
        <v>2.4870000000000001</v>
      </c>
      <c r="BE102">
        <v>94.040404040403999</v>
      </c>
      <c r="BF102">
        <v>2.1621553923069099</v>
      </c>
      <c r="BG102">
        <v>87.78</v>
      </c>
      <c r="BH102">
        <v>2.4325619867819399</v>
      </c>
      <c r="BR102">
        <v>87.78</v>
      </c>
      <c r="BS102">
        <v>52.0970237041928</v>
      </c>
      <c r="CC102">
        <v>87.78</v>
      </c>
      <c r="CD102">
        <v>94.202976295807503</v>
      </c>
      <c r="CH102">
        <v>80</v>
      </c>
      <c r="CI102">
        <v>0.505</v>
      </c>
      <c r="CJ102">
        <v>82</v>
      </c>
      <c r="CK102">
        <v>0.505</v>
      </c>
      <c r="CL102">
        <v>94.545454545454504</v>
      </c>
      <c r="CM102">
        <v>0.54505142332415102</v>
      </c>
      <c r="CN102">
        <v>87.78</v>
      </c>
      <c r="CO102">
        <v>0.50795534416829302</v>
      </c>
      <c r="CS102">
        <v>22.416321839080499</v>
      </c>
      <c r="CT102">
        <v>-4.1387739463601401</v>
      </c>
      <c r="CU102">
        <v>22.416321839080499</v>
      </c>
      <c r="CV102">
        <v>-4.1387739463601401</v>
      </c>
      <c r="CW102">
        <v>18.6573446893788</v>
      </c>
      <c r="CX102">
        <v>-2.8857815631262498</v>
      </c>
      <c r="CY102">
        <v>87.78</v>
      </c>
      <c r="CZ102">
        <v>-11.609642962473901</v>
      </c>
      <c r="DD102">
        <v>22.416321839080499</v>
      </c>
      <c r="DE102">
        <v>4.1387739463600699</v>
      </c>
      <c r="DF102">
        <v>22.416321839080499</v>
      </c>
      <c r="DG102">
        <v>4.1387739463600699</v>
      </c>
      <c r="DH102">
        <v>18.6573446893788</v>
      </c>
      <c r="DI102">
        <v>2.88578156312624</v>
      </c>
      <c r="DJ102">
        <v>87.78</v>
      </c>
      <c r="DK102">
        <v>11.6096429624741</v>
      </c>
      <c r="DU102">
        <v>87.78</v>
      </c>
      <c r="DV102">
        <v>0</v>
      </c>
      <c r="EF102">
        <v>87.78</v>
      </c>
      <c r="EG102">
        <v>0</v>
      </c>
      <c r="EQ102">
        <v>87.78</v>
      </c>
      <c r="ER102">
        <v>-63.706666666666699</v>
      </c>
      <c r="FB102">
        <v>87.78</v>
      </c>
      <c r="FC102">
        <v>-82.593333333333405</v>
      </c>
      <c r="FK102">
        <v>0.50505050505050497</v>
      </c>
      <c r="FL102">
        <v>-0.16830968447064401</v>
      </c>
      <c r="FM102">
        <v>0.65644723618090495</v>
      </c>
      <c r="FN102">
        <v>-0.12826695306282401</v>
      </c>
      <c r="FV102">
        <v>0.49494949494949497</v>
      </c>
      <c r="FW102">
        <v>-0.16830968447064401</v>
      </c>
      <c r="FX102">
        <v>0.343552763819096</v>
      </c>
      <c r="FY102">
        <v>-0.12826695306282401</v>
      </c>
      <c r="GG102">
        <v>0.247723446893788</v>
      </c>
      <c r="GH102">
        <v>8.3891499107476898E-4</v>
      </c>
      <c r="GI102">
        <v>0.257248496993988</v>
      </c>
      <c r="GJ102">
        <v>8.3891499107476898E-4</v>
      </c>
      <c r="GR102">
        <v>0.247723446893788</v>
      </c>
      <c r="GS102">
        <v>0.33123219565316298</v>
      </c>
      <c r="GT102">
        <v>0.257248496993988</v>
      </c>
      <c r="GU102">
        <v>0.33123219565316298</v>
      </c>
      <c r="HA102">
        <v>82</v>
      </c>
      <c r="HB102">
        <v>0.505</v>
      </c>
      <c r="HC102">
        <v>47.537688442211</v>
      </c>
      <c r="HD102">
        <v>0.39400000000000002</v>
      </c>
      <c r="HE102">
        <v>87.78</v>
      </c>
      <c r="HF102">
        <v>0.50795534416829302</v>
      </c>
      <c r="HL102">
        <v>82</v>
      </c>
      <c r="HM102">
        <v>0.495</v>
      </c>
      <c r="HN102">
        <v>47.537688442211</v>
      </c>
      <c r="HO102">
        <v>0.60599999999999998</v>
      </c>
      <c r="HP102">
        <v>87.78</v>
      </c>
      <c r="HQ102">
        <v>0.49204465583170698</v>
      </c>
    </row>
    <row r="103" spans="1:225" x14ac:dyDescent="0.3">
      <c r="A103" t="s">
        <v>88</v>
      </c>
      <c r="X103">
        <v>0.50505050505050497</v>
      </c>
      <c r="Y103">
        <v>-0.17032995520239599</v>
      </c>
      <c r="Z103">
        <v>0.49444444444444402</v>
      </c>
      <c r="AA103">
        <v>-0.17032995520239599</v>
      </c>
      <c r="BA103">
        <v>80</v>
      </c>
      <c r="BB103">
        <v>2.4870000000000001</v>
      </c>
      <c r="BC103">
        <v>82</v>
      </c>
      <c r="BD103">
        <v>2.488</v>
      </c>
      <c r="BE103">
        <v>95.959595959596001</v>
      </c>
      <c r="BF103">
        <v>2.00842424242424</v>
      </c>
      <c r="BG103">
        <v>90</v>
      </c>
      <c r="BH103">
        <v>2.4316342587390301</v>
      </c>
      <c r="BR103">
        <v>90</v>
      </c>
      <c r="BS103">
        <v>55.0543936566892</v>
      </c>
      <c r="CC103">
        <v>90</v>
      </c>
      <c r="CD103">
        <v>94.945606343311098</v>
      </c>
      <c r="CH103">
        <v>82</v>
      </c>
      <c r="CI103">
        <v>0.505</v>
      </c>
      <c r="CJ103">
        <v>84</v>
      </c>
      <c r="CK103">
        <v>0.505</v>
      </c>
      <c r="CL103">
        <v>96.454545454545496</v>
      </c>
      <c r="CM103">
        <v>0.56150909090909096</v>
      </c>
      <c r="CN103">
        <v>90</v>
      </c>
      <c r="CO103">
        <v>0.50802510834508896</v>
      </c>
      <c r="CS103">
        <v>23.1057471264368</v>
      </c>
      <c r="CT103">
        <v>-4.3685823754789102</v>
      </c>
      <c r="CU103">
        <v>23.1057471264368</v>
      </c>
      <c r="CV103">
        <v>-4.3685823754789102</v>
      </c>
      <c r="CW103">
        <v>19.038106145624599</v>
      </c>
      <c r="CX103">
        <v>-3.0127020485415299</v>
      </c>
      <c r="CY103">
        <v>90</v>
      </c>
      <c r="CZ103">
        <v>-11.6122730099775</v>
      </c>
      <c r="DD103">
        <v>23.1057471264368</v>
      </c>
      <c r="DE103">
        <v>4.3685823754788498</v>
      </c>
      <c r="DF103">
        <v>23.1057471264368</v>
      </c>
      <c r="DG103">
        <v>4.3685823754788498</v>
      </c>
      <c r="DH103">
        <v>19.038106145624599</v>
      </c>
      <c r="DI103">
        <v>3.0127020485415099</v>
      </c>
      <c r="DJ103">
        <v>90</v>
      </c>
      <c r="DK103">
        <v>11.6122730099778</v>
      </c>
      <c r="DU103">
        <v>90</v>
      </c>
      <c r="DV103">
        <v>0</v>
      </c>
      <c r="EF103">
        <v>90</v>
      </c>
      <c r="EG103">
        <v>0</v>
      </c>
      <c r="EQ103">
        <v>90</v>
      </c>
      <c r="ER103">
        <v>-66.6666666666667</v>
      </c>
      <c r="FB103">
        <v>90</v>
      </c>
      <c r="FC103">
        <v>-83.3333333333334</v>
      </c>
      <c r="FK103">
        <v>0.49494949494949497</v>
      </c>
      <c r="FL103">
        <v>-0.17032995520239599</v>
      </c>
      <c r="FM103">
        <v>0.65351758793969905</v>
      </c>
      <c r="FN103">
        <v>-0.12893585187790299</v>
      </c>
      <c r="FV103">
        <v>0.50505050505050497</v>
      </c>
      <c r="FW103">
        <v>-0.17032995520239599</v>
      </c>
      <c r="FX103">
        <v>0.346482412060302</v>
      </c>
      <c r="FY103">
        <v>-0.12893585187790299</v>
      </c>
      <c r="GG103">
        <v>0.248697394789579</v>
      </c>
      <c r="GH103">
        <v>8.8537347664349795E-4</v>
      </c>
      <c r="GI103">
        <v>0.25841683366733498</v>
      </c>
      <c r="GJ103">
        <v>8.8537347664349795E-4</v>
      </c>
      <c r="GR103">
        <v>0.248697394789579</v>
      </c>
      <c r="GS103">
        <v>0.32988998561746302</v>
      </c>
      <c r="GT103">
        <v>0.25841683366733498</v>
      </c>
      <c r="GU103">
        <v>0.32988998561746302</v>
      </c>
      <c r="HA103">
        <v>84</v>
      </c>
      <c r="HB103">
        <v>0.505</v>
      </c>
      <c r="HC103">
        <v>48.487437185929601</v>
      </c>
      <c r="HD103">
        <v>0.39424371859296498</v>
      </c>
      <c r="HE103">
        <v>90</v>
      </c>
      <c r="HF103">
        <v>0.50802510834508896</v>
      </c>
      <c r="HL103">
        <v>84</v>
      </c>
      <c r="HM103">
        <v>0.495</v>
      </c>
      <c r="HN103">
        <v>48.487437185929601</v>
      </c>
      <c r="HO103">
        <v>0.60575628140703497</v>
      </c>
      <c r="HP103">
        <v>90</v>
      </c>
      <c r="HQ103">
        <v>0.49197489165491098</v>
      </c>
    </row>
    <row r="104" spans="1:225" x14ac:dyDescent="0.3">
      <c r="A104" t="s">
        <v>88</v>
      </c>
      <c r="X104">
        <v>0.51515151515151503</v>
      </c>
      <c r="Y104">
        <v>-0.17239188392266999</v>
      </c>
      <c r="Z104">
        <v>0.50033333333333296</v>
      </c>
      <c r="AA104">
        <v>-0.17239188392266999</v>
      </c>
      <c r="BA104">
        <v>82</v>
      </c>
      <c r="BB104">
        <v>2.488</v>
      </c>
      <c r="BC104">
        <v>84</v>
      </c>
      <c r="BD104">
        <v>2.4849999999999999</v>
      </c>
      <c r="BE104">
        <v>97.878787878787904</v>
      </c>
      <c r="BF104">
        <v>1.8552727272727301</v>
      </c>
      <c r="BG104">
        <v>90.05</v>
      </c>
      <c r="BH104">
        <v>2.3907710707913399</v>
      </c>
      <c r="BR104">
        <v>90.05</v>
      </c>
      <c r="BS104">
        <v>55.121015560521698</v>
      </c>
      <c r="CC104">
        <v>90.05</v>
      </c>
      <c r="CD104">
        <v>94.9623177728119</v>
      </c>
      <c r="CH104">
        <v>84</v>
      </c>
      <c r="CI104">
        <v>0.505</v>
      </c>
      <c r="CJ104">
        <v>86</v>
      </c>
      <c r="CK104">
        <v>0.505</v>
      </c>
      <c r="CL104">
        <v>98.363636363636402</v>
      </c>
      <c r="CM104">
        <v>0.57792727272727296</v>
      </c>
      <c r="CN104">
        <v>90.05</v>
      </c>
      <c r="CO104">
        <v>0.50846839278028599</v>
      </c>
      <c r="CS104">
        <v>23.7951724137932</v>
      </c>
      <c r="CT104">
        <v>-4.5983908045976802</v>
      </c>
      <c r="CU104">
        <v>23.7951724137932</v>
      </c>
      <c r="CV104">
        <v>-4.5983908045976802</v>
      </c>
      <c r="CW104">
        <v>19.418867601870399</v>
      </c>
      <c r="CX104">
        <v>-3.1396225339567998</v>
      </c>
      <c r="CY104">
        <v>90.05</v>
      </c>
      <c r="CZ104">
        <v>-11.6289844394783</v>
      </c>
      <c r="DD104">
        <v>23.7951724137932</v>
      </c>
      <c r="DE104">
        <v>4.5983908045976296</v>
      </c>
      <c r="DF104">
        <v>23.7951724137932</v>
      </c>
      <c r="DG104">
        <v>4.5983908045976296</v>
      </c>
      <c r="DH104">
        <v>19.418867601870399</v>
      </c>
      <c r="DI104">
        <v>3.13962253395677</v>
      </c>
      <c r="DJ104">
        <v>90.05</v>
      </c>
      <c r="DK104">
        <v>11.628984439478501</v>
      </c>
      <c r="DU104">
        <v>90.05</v>
      </c>
      <c r="DV104">
        <v>0</v>
      </c>
      <c r="EF104">
        <v>90.05</v>
      </c>
      <c r="EG104">
        <v>0</v>
      </c>
      <c r="EQ104">
        <v>90.05</v>
      </c>
      <c r="ER104">
        <v>-66.75</v>
      </c>
      <c r="FB104">
        <v>90.05</v>
      </c>
      <c r="FC104">
        <v>-83.3333333333334</v>
      </c>
      <c r="FK104">
        <v>0.48484848484848497</v>
      </c>
      <c r="FL104">
        <v>-0.17239188392266999</v>
      </c>
      <c r="FM104">
        <v>0.65058793969849205</v>
      </c>
      <c r="FN104">
        <v>-0.12960925509603799</v>
      </c>
      <c r="FV104">
        <v>0.51515151515151503</v>
      </c>
      <c r="FW104">
        <v>-0.17239188392266999</v>
      </c>
      <c r="FX104">
        <v>0.34941206030150801</v>
      </c>
      <c r="FY104">
        <v>-0.12960925509603799</v>
      </c>
      <c r="GG104">
        <v>0.249671342685371</v>
      </c>
      <c r="GH104">
        <v>9.3340794609071904E-4</v>
      </c>
      <c r="GI104">
        <v>0.25958517034068102</v>
      </c>
      <c r="GJ104">
        <v>9.3340794609072001E-4</v>
      </c>
      <c r="GR104">
        <v>0.249671342685371</v>
      </c>
      <c r="GS104">
        <v>0.328550239968806</v>
      </c>
      <c r="GT104">
        <v>0.25958517034068102</v>
      </c>
      <c r="GU104">
        <v>0.328550239968806</v>
      </c>
      <c r="HA104">
        <v>86</v>
      </c>
      <c r="HB104">
        <v>0.505</v>
      </c>
      <c r="HC104">
        <v>49.437185929648201</v>
      </c>
      <c r="HD104">
        <v>0.39471859296482398</v>
      </c>
      <c r="HE104">
        <v>90.05</v>
      </c>
      <c r="HF104">
        <v>0.50846839278028599</v>
      </c>
      <c r="HL104">
        <v>86</v>
      </c>
      <c r="HM104">
        <v>0.495</v>
      </c>
      <c r="HN104">
        <v>49.437185929648201</v>
      </c>
      <c r="HO104">
        <v>0.60528140703517597</v>
      </c>
      <c r="HP104">
        <v>90.05</v>
      </c>
      <c r="HQ104">
        <v>0.49153160721971401</v>
      </c>
    </row>
    <row r="105" spans="1:225" x14ac:dyDescent="0.3">
      <c r="A105" t="s">
        <v>88</v>
      </c>
      <c r="X105">
        <v>0.52525252525252497</v>
      </c>
      <c r="Y105">
        <v>-0.174497224842453</v>
      </c>
      <c r="Z105">
        <v>0.50622222222222202</v>
      </c>
      <c r="AA105">
        <v>-0.174497224842453</v>
      </c>
      <c r="BA105">
        <v>84</v>
      </c>
      <c r="BB105">
        <v>2.4849999999999999</v>
      </c>
      <c r="BC105">
        <v>86</v>
      </c>
      <c r="BD105">
        <v>2.4860000000000002</v>
      </c>
      <c r="BE105">
        <v>99.797979797979806</v>
      </c>
      <c r="BF105">
        <v>1.7021212121212099</v>
      </c>
      <c r="BG105">
        <v>95.6</v>
      </c>
      <c r="BH105">
        <v>1.9128485709232601</v>
      </c>
      <c r="BR105">
        <v>95.6</v>
      </c>
      <c r="BS105">
        <v>62.535229055569502</v>
      </c>
      <c r="CC105">
        <v>95.6</v>
      </c>
      <c r="CD105">
        <v>96.798104277764295</v>
      </c>
      <c r="CH105">
        <v>86</v>
      </c>
      <c r="CI105">
        <v>0.505</v>
      </c>
      <c r="CJ105">
        <v>88</v>
      </c>
      <c r="CK105">
        <v>0.505</v>
      </c>
      <c r="CL105">
        <v>100.272727272727</v>
      </c>
      <c r="CM105">
        <v>0.59347272727272704</v>
      </c>
      <c r="CN105">
        <v>95.6</v>
      </c>
      <c r="CO105">
        <v>0.55716414223438104</v>
      </c>
      <c r="CS105">
        <v>24.4845977011495</v>
      </c>
      <c r="CT105">
        <v>-4.8281992337164601</v>
      </c>
      <c r="CU105">
        <v>24.4845977011495</v>
      </c>
      <c r="CV105">
        <v>-4.8281992337164601</v>
      </c>
      <c r="CW105">
        <v>19.799629058116199</v>
      </c>
      <c r="CX105">
        <v>-3.2665430193720701</v>
      </c>
      <c r="CY105">
        <v>95.6</v>
      </c>
      <c r="CZ105">
        <v>-13.4647709444307</v>
      </c>
      <c r="DD105">
        <v>24.4845977011495</v>
      </c>
      <c r="DE105">
        <v>4.8281992337164299</v>
      </c>
      <c r="DF105">
        <v>24.4845977011495</v>
      </c>
      <c r="DG105">
        <v>4.8281992337164299</v>
      </c>
      <c r="DH105">
        <v>19.799629058116199</v>
      </c>
      <c r="DI105">
        <v>3.2665430193720302</v>
      </c>
      <c r="DJ105">
        <v>95.6</v>
      </c>
      <c r="DK105">
        <v>13.464770944431001</v>
      </c>
      <c r="DU105">
        <v>95.6</v>
      </c>
      <c r="DV105">
        <v>0</v>
      </c>
      <c r="EF105">
        <v>95.6</v>
      </c>
      <c r="EG105">
        <v>0</v>
      </c>
      <c r="EQ105">
        <v>95.6</v>
      </c>
      <c r="ER105">
        <v>-76.000000000000199</v>
      </c>
      <c r="FB105">
        <v>95.6</v>
      </c>
      <c r="FC105">
        <v>-83.3333333333334</v>
      </c>
      <c r="FK105">
        <v>0.47474747474747497</v>
      </c>
      <c r="FL105">
        <v>-0.174497224842453</v>
      </c>
      <c r="FM105">
        <v>0.64765829145728604</v>
      </c>
      <c r="FN105">
        <v>-0.130287223794576</v>
      </c>
      <c r="FV105">
        <v>0.52525252525252497</v>
      </c>
      <c r="FW105">
        <v>-0.174497224842453</v>
      </c>
      <c r="FX105">
        <v>0.35234170854271402</v>
      </c>
      <c r="FY105">
        <v>-0.130287223794576</v>
      </c>
      <c r="GG105">
        <v>0.25064529058116197</v>
      </c>
      <c r="GH105">
        <v>9.8303938472942692E-4</v>
      </c>
      <c r="GI105">
        <v>0.260753507014028</v>
      </c>
      <c r="GJ105">
        <v>9.8303938472942606E-4</v>
      </c>
      <c r="GR105">
        <v>0.25064529058116197</v>
      </c>
      <c r="GS105">
        <v>0.32721295966812702</v>
      </c>
      <c r="GT105">
        <v>0.260753507014028</v>
      </c>
      <c r="GU105">
        <v>0.32721295966812702</v>
      </c>
      <c r="HA105">
        <v>88</v>
      </c>
      <c r="HB105">
        <v>0.505</v>
      </c>
      <c r="HC105">
        <v>50.386934673366802</v>
      </c>
      <c r="HD105">
        <v>0.39815044921577603</v>
      </c>
      <c r="HE105">
        <v>95.6</v>
      </c>
      <c r="HF105">
        <v>0.55716414223438104</v>
      </c>
      <c r="HL105">
        <v>88</v>
      </c>
      <c r="HM105">
        <v>0.495</v>
      </c>
      <c r="HN105">
        <v>50.386934673366802</v>
      </c>
      <c r="HO105">
        <v>0.60184955078422397</v>
      </c>
      <c r="HP105">
        <v>95.6</v>
      </c>
      <c r="HQ105">
        <v>0.44283585776561901</v>
      </c>
    </row>
    <row r="106" spans="1:225" x14ac:dyDescent="0.3">
      <c r="A106" t="s">
        <v>88</v>
      </c>
      <c r="X106">
        <v>0.53535353535353503</v>
      </c>
      <c r="Y106">
        <v>-0.17664784536455</v>
      </c>
      <c r="Z106">
        <v>0.51211111111111096</v>
      </c>
      <c r="AA106">
        <v>-0.17664784536455</v>
      </c>
      <c r="BA106">
        <v>86</v>
      </c>
      <c r="BB106">
        <v>2.4860000000000002</v>
      </c>
      <c r="BC106">
        <v>88</v>
      </c>
      <c r="BD106">
        <v>2.4870000000000001</v>
      </c>
      <c r="BE106">
        <v>101.71717171717199</v>
      </c>
      <c r="BF106">
        <v>1.61250505050505</v>
      </c>
      <c r="BG106">
        <v>101.15</v>
      </c>
      <c r="BH106">
        <v>1.5645391554880801</v>
      </c>
      <c r="BR106">
        <v>101.15</v>
      </c>
      <c r="BS106">
        <v>70.335077372092798</v>
      </c>
      <c r="CC106">
        <v>101.15</v>
      </c>
      <c r="CD106">
        <v>98.248255961240901</v>
      </c>
      <c r="CH106">
        <v>88</v>
      </c>
      <c r="CI106">
        <v>0.505</v>
      </c>
      <c r="CJ106">
        <v>90</v>
      </c>
      <c r="CK106">
        <v>0.505</v>
      </c>
      <c r="CL106">
        <v>102.181818181818</v>
      </c>
      <c r="CM106">
        <v>0.60378181818181798</v>
      </c>
      <c r="CN106">
        <v>101.15</v>
      </c>
      <c r="CO106">
        <v>0.59563061034410403</v>
      </c>
      <c r="CS106">
        <v>25.174022988505701</v>
      </c>
      <c r="CT106">
        <v>-5.0580076628352204</v>
      </c>
      <c r="CU106">
        <v>25.174022988505701</v>
      </c>
      <c r="CV106">
        <v>-5.0580076628352204</v>
      </c>
      <c r="CW106">
        <v>20.180390514362099</v>
      </c>
      <c r="CX106">
        <v>-3.39346350478734</v>
      </c>
      <c r="CY106">
        <v>101.15</v>
      </c>
      <c r="CZ106">
        <v>-14.9149226279073</v>
      </c>
      <c r="DD106">
        <v>25.174022988505701</v>
      </c>
      <c r="DE106">
        <v>5.0580076628351902</v>
      </c>
      <c r="DF106">
        <v>25.174022988505701</v>
      </c>
      <c r="DG106">
        <v>5.0580076628351902</v>
      </c>
      <c r="DH106">
        <v>20.180390514362099</v>
      </c>
      <c r="DI106">
        <v>3.3934635047873001</v>
      </c>
      <c r="DJ106">
        <v>101.15</v>
      </c>
      <c r="DK106">
        <v>14.9149226279076</v>
      </c>
      <c r="DU106">
        <v>101.15</v>
      </c>
      <c r="DV106">
        <v>0</v>
      </c>
      <c r="EF106">
        <v>101.15</v>
      </c>
      <c r="EG106">
        <v>0</v>
      </c>
      <c r="EQ106">
        <v>101.15</v>
      </c>
      <c r="ER106">
        <v>-85.250000000000099</v>
      </c>
      <c r="FB106">
        <v>101.15</v>
      </c>
      <c r="FC106">
        <v>-83.3333333333334</v>
      </c>
      <c r="FK106">
        <v>0.46464646464646497</v>
      </c>
      <c r="FL106">
        <v>-0.17664784536455</v>
      </c>
      <c r="FM106">
        <v>0.64472864321608003</v>
      </c>
      <c r="FN106">
        <v>-0.130969820301616</v>
      </c>
      <c r="FV106">
        <v>0.53535353535353503</v>
      </c>
      <c r="FW106">
        <v>-0.17664784536455</v>
      </c>
      <c r="FX106">
        <v>0.35527135678392002</v>
      </c>
      <c r="FY106">
        <v>-0.130969820301616</v>
      </c>
      <c r="GG106">
        <v>0.251619238476954</v>
      </c>
      <c r="GH106">
        <v>1.0342886416713601E-3</v>
      </c>
      <c r="GI106">
        <v>0.26192184368737498</v>
      </c>
      <c r="GJ106">
        <v>1.0342886416713601E-3</v>
      </c>
      <c r="GR106">
        <v>0.251619238476954</v>
      </c>
      <c r="GS106">
        <v>0.32587814567888501</v>
      </c>
      <c r="GT106">
        <v>0.26192184368737498</v>
      </c>
      <c r="GU106">
        <v>0.32587814567888501</v>
      </c>
      <c r="HA106">
        <v>90</v>
      </c>
      <c r="HB106">
        <v>0.505</v>
      </c>
      <c r="HC106">
        <v>51.336683417085403</v>
      </c>
      <c r="HD106">
        <v>0.40630485762143997</v>
      </c>
      <c r="HE106">
        <v>101.15</v>
      </c>
      <c r="HF106">
        <v>0.59563061034410403</v>
      </c>
      <c r="HL106">
        <v>90</v>
      </c>
      <c r="HM106">
        <v>0.495</v>
      </c>
      <c r="HN106">
        <v>51.336683417085403</v>
      </c>
      <c r="HO106">
        <v>0.59369514237855903</v>
      </c>
      <c r="HP106">
        <v>101.15</v>
      </c>
      <c r="HQ106">
        <v>0.40436938965589603</v>
      </c>
    </row>
    <row r="107" spans="1:225" x14ac:dyDescent="0.3">
      <c r="A107" t="s">
        <v>88</v>
      </c>
      <c r="X107">
        <v>0.54545454545454497</v>
      </c>
      <c r="Y107">
        <v>-0.17884573603642701</v>
      </c>
      <c r="Z107">
        <v>0.51800000000000002</v>
      </c>
      <c r="AA107">
        <v>-0.17884573603642701</v>
      </c>
      <c r="BA107">
        <v>88</v>
      </c>
      <c r="BB107">
        <v>2.4870000000000001</v>
      </c>
      <c r="BC107">
        <v>90</v>
      </c>
      <c r="BD107">
        <v>2.484</v>
      </c>
      <c r="BE107">
        <v>103.636363636364</v>
      </c>
      <c r="BF107">
        <v>1.5303636363636399</v>
      </c>
      <c r="BG107">
        <v>106.7</v>
      </c>
      <c r="BH107">
        <v>1.3737510757289799</v>
      </c>
      <c r="BR107">
        <v>106.7</v>
      </c>
      <c r="BS107">
        <v>78.661200857551805</v>
      </c>
      <c r="CC107">
        <v>106.7</v>
      </c>
      <c r="CD107">
        <v>99.172132475781794</v>
      </c>
      <c r="CH107">
        <v>90</v>
      </c>
      <c r="CI107">
        <v>0.505</v>
      </c>
      <c r="CJ107">
        <v>90.05</v>
      </c>
      <c r="CK107">
        <v>0.50600000000000001</v>
      </c>
      <c r="CL107">
        <v>104.09090909090899</v>
      </c>
      <c r="CM107">
        <v>0.61409090909090902</v>
      </c>
      <c r="CN107">
        <v>106.7</v>
      </c>
      <c r="CO107">
        <v>0.62013719602672002</v>
      </c>
      <c r="CS107">
        <v>25.863448275862002</v>
      </c>
      <c r="CT107">
        <v>-5.2878160907070901</v>
      </c>
      <c r="CU107">
        <v>25.863448275862002</v>
      </c>
      <c r="CV107">
        <v>-5.2878160907070901</v>
      </c>
      <c r="CW107">
        <v>20.561151970607899</v>
      </c>
      <c r="CX107">
        <v>-3.5203839902026099</v>
      </c>
      <c r="CY107">
        <v>106.7</v>
      </c>
      <c r="CZ107">
        <v>-15.838799142448201</v>
      </c>
      <c r="DD107">
        <v>25.863448275862002</v>
      </c>
      <c r="DE107">
        <v>5.2878160907070697</v>
      </c>
      <c r="DF107">
        <v>25.863448275862002</v>
      </c>
      <c r="DG107">
        <v>5.2878160907070697</v>
      </c>
      <c r="DH107">
        <v>20.561151970607899</v>
      </c>
      <c r="DI107">
        <v>3.52038399020257</v>
      </c>
      <c r="DJ107">
        <v>106.7</v>
      </c>
      <c r="DK107">
        <v>15.838799142448501</v>
      </c>
      <c r="DU107">
        <v>106.7</v>
      </c>
      <c r="DV107">
        <v>0</v>
      </c>
      <c r="EF107">
        <v>106.7</v>
      </c>
      <c r="EG107">
        <v>0</v>
      </c>
      <c r="EQ107">
        <v>106.7</v>
      </c>
      <c r="ER107">
        <v>-94.500000000000099</v>
      </c>
      <c r="FB107">
        <v>106.7</v>
      </c>
      <c r="FC107">
        <v>-83.3333333333334</v>
      </c>
      <c r="FK107">
        <v>0.45454545454545497</v>
      </c>
      <c r="FL107">
        <v>-0.17884573603642701</v>
      </c>
      <c r="FM107">
        <v>0.64179899497487403</v>
      </c>
      <c r="FN107">
        <v>-0.13165710823039201</v>
      </c>
      <c r="FV107">
        <v>0.54545454545454497</v>
      </c>
      <c r="FW107">
        <v>-0.17884573603642701</v>
      </c>
      <c r="FX107">
        <v>0.35820100502512597</v>
      </c>
      <c r="FY107">
        <v>-0.13165710823039201</v>
      </c>
      <c r="GG107">
        <v>0.25259318637274603</v>
      </c>
      <c r="GH107">
        <v>1.08717643330575E-3</v>
      </c>
      <c r="GI107">
        <v>0.26309018036072102</v>
      </c>
      <c r="GJ107">
        <v>1.08717643330575E-3</v>
      </c>
      <c r="GR107">
        <v>0.25259318637274603</v>
      </c>
      <c r="GS107">
        <v>0.32454579896707503</v>
      </c>
      <c r="GT107">
        <v>0.26309018036072102</v>
      </c>
      <c r="GU107">
        <v>0.32454579896707503</v>
      </c>
      <c r="HA107">
        <v>90.05</v>
      </c>
      <c r="HB107">
        <v>0.50600000000000001</v>
      </c>
      <c r="HC107">
        <v>52.286432160803997</v>
      </c>
      <c r="HD107">
        <v>0.414577889447236</v>
      </c>
      <c r="HE107">
        <v>106.7</v>
      </c>
      <c r="HF107">
        <v>0.62013719602672002</v>
      </c>
      <c r="HL107">
        <v>90.05</v>
      </c>
      <c r="HM107">
        <v>0.49399999999999999</v>
      </c>
      <c r="HN107">
        <v>52.286432160803997</v>
      </c>
      <c r="HO107">
        <v>0.58542211055276405</v>
      </c>
      <c r="HP107">
        <v>106.7</v>
      </c>
      <c r="HQ107">
        <v>0.37986280397327998</v>
      </c>
    </row>
    <row r="108" spans="1:225" x14ac:dyDescent="0.3">
      <c r="A108" t="s">
        <v>88</v>
      </c>
      <c r="X108">
        <v>0.55555555555555602</v>
      </c>
      <c r="Y108">
        <v>-0.18109302162163299</v>
      </c>
      <c r="Z108">
        <v>0.52388888888888896</v>
      </c>
      <c r="AA108">
        <v>-0.18109302162163299</v>
      </c>
      <c r="BA108">
        <v>90</v>
      </c>
      <c r="BB108">
        <v>2.484</v>
      </c>
      <c r="BC108">
        <v>90.05</v>
      </c>
      <c r="BD108">
        <v>2.4830000000000001</v>
      </c>
      <c r="BE108">
        <v>105.555555555556</v>
      </c>
      <c r="BF108">
        <v>1.4591111111111099</v>
      </c>
      <c r="BG108">
        <v>112.25</v>
      </c>
      <c r="BH108">
        <v>1.2595885784115299</v>
      </c>
      <c r="BR108">
        <v>112.25</v>
      </c>
      <c r="BS108">
        <v>87.280996169111305</v>
      </c>
      <c r="CC108">
        <v>112.25</v>
      </c>
      <c r="CD108">
        <v>99.802337164222394</v>
      </c>
      <c r="CH108">
        <v>90.05</v>
      </c>
      <c r="CI108">
        <v>0.50600000000000001</v>
      </c>
      <c r="CJ108">
        <v>95</v>
      </c>
      <c r="CK108">
        <v>0.54900000000000004</v>
      </c>
      <c r="CL108">
        <v>106</v>
      </c>
      <c r="CM108">
        <v>0.62260000000000004</v>
      </c>
      <c r="CN108">
        <v>112.25</v>
      </c>
      <c r="CO108">
        <v>0.63685389458088704</v>
      </c>
      <c r="CS108">
        <v>26.552873563218299</v>
      </c>
      <c r="CT108">
        <v>-5.5169152950689302</v>
      </c>
      <c r="CU108">
        <v>26.552873563218299</v>
      </c>
      <c r="CV108">
        <v>-5.5169152950689302</v>
      </c>
      <c r="CW108">
        <v>20.941913426853699</v>
      </c>
      <c r="CX108">
        <v>-3.6473044756178798</v>
      </c>
      <c r="CY108">
        <v>112.25</v>
      </c>
      <c r="CZ108">
        <v>-16.469003830888798</v>
      </c>
      <c r="DD108">
        <v>26.552873563218299</v>
      </c>
      <c r="DE108">
        <v>5.51691529506894</v>
      </c>
      <c r="DF108">
        <v>26.552873563218299</v>
      </c>
      <c r="DG108">
        <v>5.51691529506894</v>
      </c>
      <c r="DH108">
        <v>20.941913426853699</v>
      </c>
      <c r="DI108">
        <v>3.6473044756178301</v>
      </c>
      <c r="DJ108">
        <v>112.25</v>
      </c>
      <c r="DK108">
        <v>16.469003830889001</v>
      </c>
      <c r="DU108">
        <v>112.25</v>
      </c>
      <c r="DV108">
        <v>0</v>
      </c>
      <c r="EF108">
        <v>112.25</v>
      </c>
      <c r="EG108">
        <v>0</v>
      </c>
      <c r="EQ108">
        <v>112.25</v>
      </c>
      <c r="ER108">
        <v>-103.75</v>
      </c>
      <c r="FB108">
        <v>112.25</v>
      </c>
      <c r="FC108">
        <v>-83.3333333333334</v>
      </c>
      <c r="FK108">
        <v>0.44444444444444398</v>
      </c>
      <c r="FL108">
        <v>-0.18109302162163299</v>
      </c>
      <c r="FM108">
        <v>0.63886934673366802</v>
      </c>
      <c r="FN108">
        <v>-0.13234915251484899</v>
      </c>
      <c r="FV108">
        <v>0.55555555555555602</v>
      </c>
      <c r="FW108">
        <v>-0.18109302162163299</v>
      </c>
      <c r="FX108">
        <v>0.36113065326633198</v>
      </c>
      <c r="FY108">
        <v>-0.13234915251484899</v>
      </c>
      <c r="GG108">
        <v>0.253567134268537</v>
      </c>
      <c r="GH108">
        <v>1.1417233466254301E-3</v>
      </c>
      <c r="GI108">
        <v>0.264258517034068</v>
      </c>
      <c r="GJ108">
        <v>1.1417233466254301E-3</v>
      </c>
      <c r="GR108">
        <v>0.253567134268537</v>
      </c>
      <c r="GS108">
        <v>0.32321592050123898</v>
      </c>
      <c r="GT108">
        <v>0.264258517034068</v>
      </c>
      <c r="GU108">
        <v>0.32321592050123898</v>
      </c>
      <c r="HA108">
        <v>95</v>
      </c>
      <c r="HB108">
        <v>0.54900000000000004</v>
      </c>
      <c r="HC108">
        <v>53.236180904522598</v>
      </c>
      <c r="HD108">
        <v>0.42312562814070298</v>
      </c>
      <c r="HE108">
        <v>112.25</v>
      </c>
      <c r="HF108">
        <v>0.63685389458088704</v>
      </c>
      <c r="HL108">
        <v>95</v>
      </c>
      <c r="HM108">
        <v>0.45100000000000001</v>
      </c>
      <c r="HN108">
        <v>53.236180904522598</v>
      </c>
      <c r="HO108">
        <v>0.57687437185929702</v>
      </c>
      <c r="HP108">
        <v>112.25</v>
      </c>
      <c r="HQ108">
        <v>0.36314610541911302</v>
      </c>
    </row>
    <row r="109" spans="1:225" x14ac:dyDescent="0.3">
      <c r="A109" t="s">
        <v>88</v>
      </c>
      <c r="X109">
        <v>0.56565656565656597</v>
      </c>
      <c r="Y109">
        <v>-0.18339197344410299</v>
      </c>
      <c r="Z109">
        <v>0.52977777777777801</v>
      </c>
      <c r="AA109">
        <v>-0.18339197344410299</v>
      </c>
      <c r="BA109">
        <v>90.05</v>
      </c>
      <c r="BB109">
        <v>2.4830000000000001</v>
      </c>
      <c r="BC109">
        <v>95</v>
      </c>
      <c r="BD109">
        <v>2.085</v>
      </c>
      <c r="BE109">
        <v>107.47474747474701</v>
      </c>
      <c r="BF109">
        <v>1.4145858585858599</v>
      </c>
      <c r="BG109">
        <v>117.8</v>
      </c>
      <c r="BH109">
        <v>1.1838317660583499</v>
      </c>
      <c r="BR109">
        <v>117.8</v>
      </c>
      <c r="BS109">
        <v>96.068688015082799</v>
      </c>
      <c r="CC109">
        <v>117.8</v>
      </c>
      <c r="CD109">
        <v>100.264645318251</v>
      </c>
      <c r="CH109">
        <v>95</v>
      </c>
      <c r="CI109">
        <v>0.54900000000000004</v>
      </c>
      <c r="CJ109">
        <v>100</v>
      </c>
      <c r="CK109">
        <v>0.59199999999999997</v>
      </c>
      <c r="CL109">
        <v>107.90909090909101</v>
      </c>
      <c r="CM109">
        <v>0.62947272727272696</v>
      </c>
      <c r="CN109">
        <v>117.8</v>
      </c>
      <c r="CO109">
        <v>0.64911699923844102</v>
      </c>
      <c r="CS109">
        <v>27.242298850574699</v>
      </c>
      <c r="CT109">
        <v>-5.66472128327203</v>
      </c>
      <c r="CU109">
        <v>27.242298850574699</v>
      </c>
      <c r="CV109">
        <v>-5.66472128327203</v>
      </c>
      <c r="CW109">
        <v>21.322674883099499</v>
      </c>
      <c r="CX109">
        <v>-3.7742249610331502</v>
      </c>
      <c r="CY109">
        <v>117.8</v>
      </c>
      <c r="CZ109">
        <v>-16.931311984917301</v>
      </c>
      <c r="DD109">
        <v>27.242298850574699</v>
      </c>
      <c r="DE109">
        <v>5.6647212832720104</v>
      </c>
      <c r="DF109">
        <v>27.242298850574699</v>
      </c>
      <c r="DG109">
        <v>5.6647212832720104</v>
      </c>
      <c r="DH109">
        <v>21.322674883099499</v>
      </c>
      <c r="DI109">
        <v>3.7742249610331</v>
      </c>
      <c r="DJ109">
        <v>117.8</v>
      </c>
      <c r="DK109">
        <v>16.9313119849175</v>
      </c>
      <c r="DU109">
        <v>117.8</v>
      </c>
      <c r="DV109">
        <v>0</v>
      </c>
      <c r="EF109">
        <v>117.8</v>
      </c>
      <c r="EG109">
        <v>0</v>
      </c>
      <c r="EQ109">
        <v>117.8</v>
      </c>
      <c r="ER109">
        <v>-113</v>
      </c>
      <c r="FB109">
        <v>117.8</v>
      </c>
      <c r="FC109">
        <v>-83.3333333333334</v>
      </c>
      <c r="FK109">
        <v>0.43434343434343398</v>
      </c>
      <c r="FL109">
        <v>-0.18339197344410299</v>
      </c>
      <c r="FM109">
        <v>0.63593969849246201</v>
      </c>
      <c r="FN109">
        <v>-0.133046019446459</v>
      </c>
      <c r="FV109">
        <v>0.56565656565656597</v>
      </c>
      <c r="FW109">
        <v>-0.18339197344410299</v>
      </c>
      <c r="FX109">
        <v>0.36406030150753799</v>
      </c>
      <c r="FY109">
        <v>-0.133046019446459</v>
      </c>
      <c r="GG109">
        <v>0.25454108216432902</v>
      </c>
      <c r="GH109">
        <v>1.1979498424097E-3</v>
      </c>
      <c r="GI109">
        <v>0.26542685370741498</v>
      </c>
      <c r="GJ109">
        <v>1.1979498424097E-3</v>
      </c>
      <c r="GR109">
        <v>0.25454108216432902</v>
      </c>
      <c r="GS109">
        <v>0.32188851125247903</v>
      </c>
      <c r="GT109">
        <v>0.26542685370741498</v>
      </c>
      <c r="GU109">
        <v>0.32188851125247903</v>
      </c>
      <c r="HA109">
        <v>100</v>
      </c>
      <c r="HB109">
        <v>0.59199999999999997</v>
      </c>
      <c r="HC109">
        <v>54.185929648241199</v>
      </c>
      <c r="HD109">
        <v>0.43111557788944699</v>
      </c>
      <c r="HE109">
        <v>117.8</v>
      </c>
      <c r="HF109">
        <v>0.64911699923844102</v>
      </c>
      <c r="HL109">
        <v>100</v>
      </c>
      <c r="HM109">
        <v>0.40799999999999997</v>
      </c>
      <c r="HN109">
        <v>54.185929648241199</v>
      </c>
      <c r="HO109">
        <v>0.56888442211055301</v>
      </c>
      <c r="HP109">
        <v>117.8</v>
      </c>
      <c r="HQ109">
        <v>0.35088300076155898</v>
      </c>
    </row>
    <row r="110" spans="1:225" x14ac:dyDescent="0.3">
      <c r="A110" t="s">
        <v>88</v>
      </c>
      <c r="X110">
        <v>0.57575757575757602</v>
      </c>
      <c r="Y110">
        <v>-0.18574502318512201</v>
      </c>
      <c r="Z110">
        <v>0.53566666666666696</v>
      </c>
      <c r="AA110">
        <v>-0.18574502318512201</v>
      </c>
      <c r="BA110">
        <v>95</v>
      </c>
      <c r="BB110">
        <v>2.085</v>
      </c>
      <c r="BC110">
        <v>100</v>
      </c>
      <c r="BD110">
        <v>1.6859999999999999</v>
      </c>
      <c r="BE110">
        <v>109.39393939393899</v>
      </c>
      <c r="BF110">
        <v>1.37006060606061</v>
      </c>
      <c r="BG110">
        <v>123.35</v>
      </c>
      <c r="BH110">
        <v>1.1295810635239401</v>
      </c>
      <c r="BR110">
        <v>123.35</v>
      </c>
      <c r="BS110">
        <v>104.96065050399299</v>
      </c>
      <c r="CC110">
        <v>123.35</v>
      </c>
      <c r="CD110">
        <v>100.622682829341</v>
      </c>
      <c r="CH110">
        <v>100</v>
      </c>
      <c r="CI110">
        <v>0.59199999999999997</v>
      </c>
      <c r="CJ110">
        <v>105</v>
      </c>
      <c r="CK110">
        <v>0.61899999999999999</v>
      </c>
      <c r="CL110">
        <v>109.818181818182</v>
      </c>
      <c r="CM110">
        <v>0.63634545454545499</v>
      </c>
      <c r="CN110">
        <v>123.35</v>
      </c>
      <c r="CO110">
        <v>0.65861423918881501</v>
      </c>
      <c r="CS110">
        <v>27.931724137930999</v>
      </c>
      <c r="CT110">
        <v>-5.6871083525059696</v>
      </c>
      <c r="CU110">
        <v>27.931724137930999</v>
      </c>
      <c r="CV110">
        <v>-5.6871083525059696</v>
      </c>
      <c r="CW110">
        <v>21.703436339345402</v>
      </c>
      <c r="CX110">
        <v>-3.9011454464484201</v>
      </c>
      <c r="CY110">
        <v>123.35</v>
      </c>
      <c r="CZ110">
        <v>-17.289349496006999</v>
      </c>
      <c r="DD110">
        <v>27.931724137930999</v>
      </c>
      <c r="DE110">
        <v>5.68710835250595</v>
      </c>
      <c r="DF110">
        <v>27.931724137930999</v>
      </c>
      <c r="DG110">
        <v>5.68710835250595</v>
      </c>
      <c r="DH110">
        <v>21.703436339345402</v>
      </c>
      <c r="DI110">
        <v>3.9011454464483699</v>
      </c>
      <c r="DJ110">
        <v>123.35</v>
      </c>
      <c r="DK110">
        <v>17.289349496007201</v>
      </c>
      <c r="DU110">
        <v>123.35</v>
      </c>
      <c r="DV110">
        <v>0</v>
      </c>
      <c r="EF110">
        <v>123.35</v>
      </c>
      <c r="EG110">
        <v>0</v>
      </c>
      <c r="EQ110">
        <v>123.35</v>
      </c>
      <c r="ER110">
        <v>-122.25</v>
      </c>
      <c r="FB110">
        <v>123.35</v>
      </c>
      <c r="FC110">
        <v>-83.3333333333334</v>
      </c>
      <c r="FK110">
        <v>0.42424242424242398</v>
      </c>
      <c r="FL110">
        <v>-0.18574502318512201</v>
      </c>
      <c r="FM110">
        <v>0.63301005025125601</v>
      </c>
      <c r="FN110">
        <v>-0.13374777671232299</v>
      </c>
      <c r="FV110">
        <v>0.57575757575757602</v>
      </c>
      <c r="FW110">
        <v>-0.18574502318512201</v>
      </c>
      <c r="FX110">
        <v>0.36698994974874399</v>
      </c>
      <c r="FY110">
        <v>-0.13374777671232299</v>
      </c>
      <c r="GG110">
        <v>0.25551503006012</v>
      </c>
      <c r="GH110">
        <v>1.25587625827256E-3</v>
      </c>
      <c r="GI110">
        <v>0.26659519038076201</v>
      </c>
      <c r="GJ110">
        <v>1.25587625827256E-3</v>
      </c>
      <c r="GR110">
        <v>0.25551503006012</v>
      </c>
      <c r="GS110">
        <v>0.32056357219447201</v>
      </c>
      <c r="GT110">
        <v>0.26659519038076201</v>
      </c>
      <c r="GU110">
        <v>0.32056357219447201</v>
      </c>
      <c r="HA110">
        <v>105</v>
      </c>
      <c r="HB110">
        <v>0.61899999999999999</v>
      </c>
      <c r="HC110">
        <v>55.1356783919598</v>
      </c>
      <c r="HD110">
        <v>0.43681407035175901</v>
      </c>
      <c r="HE110">
        <v>123.35</v>
      </c>
      <c r="HF110">
        <v>0.65861423918881501</v>
      </c>
      <c r="HL110">
        <v>105</v>
      </c>
      <c r="HM110">
        <v>0.38100000000000001</v>
      </c>
      <c r="HN110">
        <v>55.1356783919598</v>
      </c>
      <c r="HO110">
        <v>0.56318592964824099</v>
      </c>
      <c r="HP110">
        <v>123.35</v>
      </c>
      <c r="HQ110">
        <v>0.34138576081118499</v>
      </c>
    </row>
    <row r="111" spans="1:225" x14ac:dyDescent="0.3">
      <c r="A111" t="s">
        <v>88</v>
      </c>
      <c r="X111">
        <v>0.58585858585858597</v>
      </c>
      <c r="Y111">
        <v>-0.18815477834302799</v>
      </c>
      <c r="Z111">
        <v>0.54155555555555601</v>
      </c>
      <c r="AA111">
        <v>-0.18815477834302799</v>
      </c>
      <c r="BA111">
        <v>100</v>
      </c>
      <c r="BB111">
        <v>1.6859999999999999</v>
      </c>
      <c r="BC111">
        <v>105</v>
      </c>
      <c r="BD111">
        <v>1.472</v>
      </c>
      <c r="BE111">
        <v>111.313131313131</v>
      </c>
      <c r="BF111">
        <v>1.3376161616161599</v>
      </c>
      <c r="BG111">
        <v>128.9</v>
      </c>
      <c r="BH111">
        <v>1.08878081059313</v>
      </c>
      <c r="BR111">
        <v>128.9</v>
      </c>
      <c r="BS111">
        <v>113.923825164975</v>
      </c>
      <c r="CC111">
        <v>128.9</v>
      </c>
      <c r="CD111">
        <v>100.909508168359</v>
      </c>
      <c r="CH111">
        <v>105</v>
      </c>
      <c r="CI111">
        <v>0.61899999999999999</v>
      </c>
      <c r="CJ111">
        <v>110</v>
      </c>
      <c r="CK111">
        <v>0.63700000000000001</v>
      </c>
      <c r="CL111">
        <v>111.727272727273</v>
      </c>
      <c r="CM111">
        <v>0.641490909090909</v>
      </c>
      <c r="CN111">
        <v>128.9</v>
      </c>
      <c r="CO111">
        <v>0.66622251760694995</v>
      </c>
      <c r="CS111">
        <v>28.6211494252873</v>
      </c>
      <c r="CT111">
        <v>-5.6911318511309403</v>
      </c>
      <c r="CU111">
        <v>28.6211494252873</v>
      </c>
      <c r="CV111">
        <v>-5.6911318511309403</v>
      </c>
      <c r="CW111">
        <v>22.084197795591201</v>
      </c>
      <c r="CX111">
        <v>-4.0280659318636998</v>
      </c>
      <c r="CY111">
        <v>128.9</v>
      </c>
      <c r="CZ111">
        <v>-17.576174835025501</v>
      </c>
      <c r="DD111">
        <v>28.6211494252873</v>
      </c>
      <c r="DE111">
        <v>5.6911318511309101</v>
      </c>
      <c r="DF111">
        <v>28.6211494252873</v>
      </c>
      <c r="DG111">
        <v>5.6911318511309101</v>
      </c>
      <c r="DH111">
        <v>22.084197795591201</v>
      </c>
      <c r="DI111">
        <v>4.0280659318636403</v>
      </c>
      <c r="DJ111">
        <v>128.9</v>
      </c>
      <c r="DK111">
        <v>17.5761748350258</v>
      </c>
      <c r="DU111">
        <v>128.9</v>
      </c>
      <c r="DV111">
        <v>0</v>
      </c>
      <c r="EF111">
        <v>128.9</v>
      </c>
      <c r="EG111">
        <v>0</v>
      </c>
      <c r="EQ111">
        <v>128.9</v>
      </c>
      <c r="ER111">
        <v>-131.5</v>
      </c>
      <c r="FB111">
        <v>128.9</v>
      </c>
      <c r="FC111">
        <v>-83.3333333333334</v>
      </c>
      <c r="FK111">
        <v>0.41414141414141398</v>
      </c>
      <c r="FL111">
        <v>-0.18815477834302799</v>
      </c>
      <c r="FM111">
        <v>0.63008040201005</v>
      </c>
      <c r="FN111">
        <v>-0.13445449343463201</v>
      </c>
      <c r="FV111">
        <v>0.58585858585858597</v>
      </c>
      <c r="FW111">
        <v>-0.18815477834302799</v>
      </c>
      <c r="FX111">
        <v>0.36991959798995</v>
      </c>
      <c r="FY111">
        <v>-0.13445449343463201</v>
      </c>
      <c r="GG111">
        <v>0.25648897795591202</v>
      </c>
      <c r="GH111">
        <v>1.31552281158438E-3</v>
      </c>
      <c r="GI111">
        <v>0.267763527054108</v>
      </c>
      <c r="GJ111">
        <v>1.31552281158438E-3</v>
      </c>
      <c r="GR111">
        <v>0.25648897795591202</v>
      </c>
      <c r="GS111">
        <v>0.31924110430347902</v>
      </c>
      <c r="GT111">
        <v>0.267763527054108</v>
      </c>
      <c r="GU111">
        <v>0.31924110430347902</v>
      </c>
      <c r="HA111">
        <v>110</v>
      </c>
      <c r="HB111">
        <v>0.63700000000000001</v>
      </c>
      <c r="HC111">
        <v>56.085427135678401</v>
      </c>
      <c r="HD111">
        <v>0.44204271356783897</v>
      </c>
      <c r="HE111">
        <v>128.9</v>
      </c>
      <c r="HF111">
        <v>0.66622251760694995</v>
      </c>
      <c r="HL111">
        <v>110</v>
      </c>
      <c r="HM111">
        <v>0.36299999999999999</v>
      </c>
      <c r="HN111">
        <v>56.085427135678401</v>
      </c>
      <c r="HO111">
        <v>0.55795728643216103</v>
      </c>
      <c r="HP111">
        <v>128.9</v>
      </c>
      <c r="HQ111">
        <v>0.33377748239305</v>
      </c>
    </row>
    <row r="112" spans="1:225" x14ac:dyDescent="0.3">
      <c r="A112" t="s">
        <v>88</v>
      </c>
      <c r="X112">
        <v>0.59595959595959602</v>
      </c>
      <c r="Y112">
        <v>-0.190624039602065</v>
      </c>
      <c r="Z112">
        <v>0.54744444444444396</v>
      </c>
      <c r="AA112">
        <v>-0.190624039602065</v>
      </c>
      <c r="BA112">
        <v>105</v>
      </c>
      <c r="BB112">
        <v>1.472</v>
      </c>
      <c r="BC112">
        <v>110</v>
      </c>
      <c r="BD112">
        <v>1.3560000000000001</v>
      </c>
      <c r="BE112">
        <v>113.232323232323</v>
      </c>
      <c r="BF112">
        <v>1.3107474747474801</v>
      </c>
      <c r="BG112">
        <v>134.44999999999999</v>
      </c>
      <c r="BH112">
        <v>1.0566085751969401</v>
      </c>
      <c r="BR112">
        <v>134.44999999999999</v>
      </c>
      <c r="BS112">
        <v>122.935631128281</v>
      </c>
      <c r="CC112">
        <v>134.44999999999999</v>
      </c>
      <c r="CD112">
        <v>101.14770220505299</v>
      </c>
      <c r="CH112">
        <v>110</v>
      </c>
      <c r="CI112">
        <v>0.63700000000000001</v>
      </c>
      <c r="CJ112">
        <v>115</v>
      </c>
      <c r="CK112">
        <v>0.65</v>
      </c>
      <c r="CL112">
        <v>113.636363636364</v>
      </c>
      <c r="CM112">
        <v>0.64645454545454595</v>
      </c>
      <c r="CN112">
        <v>134.44999999999999</v>
      </c>
      <c r="CO112">
        <v>0.67254081066609095</v>
      </c>
      <c r="CS112">
        <v>29.3105747126437</v>
      </c>
      <c r="CT112">
        <v>-5.69202208900776</v>
      </c>
      <c r="CU112">
        <v>29.3105747126437</v>
      </c>
      <c r="CV112">
        <v>-5.69202208900776</v>
      </c>
      <c r="CW112">
        <v>22.464959251837001</v>
      </c>
      <c r="CX112">
        <v>-4.1549864172789697</v>
      </c>
      <c r="CY112">
        <v>134.44999999999999</v>
      </c>
      <c r="CZ112">
        <v>-17.814368871719399</v>
      </c>
      <c r="DD112">
        <v>29.3105747126437</v>
      </c>
      <c r="DE112">
        <v>5.6920220890077404</v>
      </c>
      <c r="DF112">
        <v>29.3105747126437</v>
      </c>
      <c r="DG112">
        <v>5.6920220890077404</v>
      </c>
      <c r="DH112">
        <v>22.464959251837001</v>
      </c>
      <c r="DI112">
        <v>4.1549864172789004</v>
      </c>
      <c r="DJ112">
        <v>134.44999999999999</v>
      </c>
      <c r="DK112">
        <v>17.814368871719701</v>
      </c>
      <c r="DU112">
        <v>134.44999999999999</v>
      </c>
      <c r="DV112">
        <v>0</v>
      </c>
      <c r="EF112">
        <v>134.44999999999999</v>
      </c>
      <c r="EG112">
        <v>0</v>
      </c>
      <c r="EQ112">
        <v>134.44999999999999</v>
      </c>
      <c r="ER112">
        <v>-140.75</v>
      </c>
      <c r="FB112">
        <v>134.44999999999999</v>
      </c>
      <c r="FC112">
        <v>-83.3333333333334</v>
      </c>
      <c r="FK112">
        <v>0.40404040404040398</v>
      </c>
      <c r="FL112">
        <v>-0.190624039602065</v>
      </c>
      <c r="FM112">
        <v>0.62715075376884399</v>
      </c>
      <c r="FN112">
        <v>-0.13516624021151899</v>
      </c>
      <c r="FV112">
        <v>0.59595959595959602</v>
      </c>
      <c r="FW112">
        <v>-0.190624039602065</v>
      </c>
      <c r="FX112">
        <v>0.37284924623115601</v>
      </c>
      <c r="FY112">
        <v>-0.13516624021151899</v>
      </c>
      <c r="GG112">
        <v>0.257462925851703</v>
      </c>
      <c r="GH112">
        <v>1.3769096022743399E-3</v>
      </c>
      <c r="GI112">
        <v>0.26893186372745498</v>
      </c>
      <c r="GJ112">
        <v>1.3769096022743399E-3</v>
      </c>
      <c r="GR112">
        <v>0.257462925851703</v>
      </c>
      <c r="GS112">
        <v>0.31792110855835998</v>
      </c>
      <c r="GT112">
        <v>0.26893186372745498</v>
      </c>
      <c r="GU112">
        <v>0.31792110855835998</v>
      </c>
      <c r="HA112">
        <v>115</v>
      </c>
      <c r="HB112">
        <v>0.65</v>
      </c>
      <c r="HC112">
        <v>57.035175879397002</v>
      </c>
      <c r="HD112">
        <v>0.44251758793969798</v>
      </c>
      <c r="HE112">
        <v>134.44999999999999</v>
      </c>
      <c r="HF112">
        <v>0.67254081066609095</v>
      </c>
      <c r="HL112">
        <v>115</v>
      </c>
      <c r="HM112">
        <v>0.35</v>
      </c>
      <c r="HN112">
        <v>57.035175879397002</v>
      </c>
      <c r="HO112">
        <v>0.55748241206030102</v>
      </c>
      <c r="HP112">
        <v>134.44999999999999</v>
      </c>
      <c r="HQ112">
        <v>0.327459189333909</v>
      </c>
    </row>
    <row r="113" spans="1:225" x14ac:dyDescent="0.3">
      <c r="A113" t="s">
        <v>88</v>
      </c>
      <c r="X113">
        <v>0.60606060606060597</v>
      </c>
      <c r="Y113">
        <v>-0.193155820400494</v>
      </c>
      <c r="Z113">
        <v>0.55333333333333301</v>
      </c>
      <c r="AA113">
        <v>-0.193155820400494</v>
      </c>
      <c r="BA113">
        <v>110</v>
      </c>
      <c r="BB113">
        <v>1.3560000000000001</v>
      </c>
      <c r="BC113">
        <v>115</v>
      </c>
      <c r="BD113">
        <v>1.286</v>
      </c>
      <c r="BE113">
        <v>115.151515151515</v>
      </c>
      <c r="BF113">
        <v>1.28348484848485</v>
      </c>
      <c r="BG113">
        <v>140</v>
      </c>
      <c r="BH113">
        <v>1.03054477920884</v>
      </c>
      <c r="BR113">
        <v>140</v>
      </c>
      <c r="BS113">
        <v>131.98391286307299</v>
      </c>
      <c r="CC113">
        <v>140</v>
      </c>
      <c r="CD113">
        <v>101.34942047026099</v>
      </c>
      <c r="CH113">
        <v>115</v>
      </c>
      <c r="CI113">
        <v>0.65</v>
      </c>
      <c r="CJ113">
        <v>120</v>
      </c>
      <c r="CK113">
        <v>0.66</v>
      </c>
      <c r="CL113">
        <v>115.545454545455</v>
      </c>
      <c r="CM113">
        <v>0.65109090909090905</v>
      </c>
      <c r="CN113">
        <v>140</v>
      </c>
      <c r="CO113">
        <v>0.67789155383604605</v>
      </c>
      <c r="CS113">
        <v>30</v>
      </c>
      <c r="CT113">
        <v>-5.6922297269428803</v>
      </c>
      <c r="CU113">
        <v>30</v>
      </c>
      <c r="CV113">
        <v>-5.6922297269428803</v>
      </c>
      <c r="CW113">
        <v>22.845720708082801</v>
      </c>
      <c r="CX113">
        <v>-4.2819069026942502</v>
      </c>
      <c r="CY113">
        <v>140</v>
      </c>
      <c r="CZ113">
        <v>-18.016087136927101</v>
      </c>
      <c r="DD113">
        <v>30</v>
      </c>
      <c r="DE113">
        <v>5.6922297269428599</v>
      </c>
      <c r="DF113">
        <v>30</v>
      </c>
      <c r="DG113">
        <v>5.6922297269428599</v>
      </c>
      <c r="DH113">
        <v>22.845720708082801</v>
      </c>
      <c r="DI113">
        <v>4.2819069026941801</v>
      </c>
      <c r="DJ113">
        <v>140</v>
      </c>
      <c r="DK113">
        <v>18.0160871369274</v>
      </c>
      <c r="DU113">
        <v>140</v>
      </c>
      <c r="DV113">
        <v>0</v>
      </c>
      <c r="EF113">
        <v>140</v>
      </c>
      <c r="EG113">
        <v>0</v>
      </c>
      <c r="EQ113">
        <v>140</v>
      </c>
      <c r="ER113">
        <v>-150</v>
      </c>
      <c r="FB113">
        <v>140</v>
      </c>
      <c r="FC113">
        <v>-83.3333333333334</v>
      </c>
      <c r="FK113">
        <v>0.39393939393939398</v>
      </c>
      <c r="FL113">
        <v>-0.193155820400494</v>
      </c>
      <c r="FM113">
        <v>0.62422110552763799</v>
      </c>
      <c r="FN113">
        <v>-0.13588308915937999</v>
      </c>
      <c r="FV113">
        <v>0.60606060606060597</v>
      </c>
      <c r="FW113">
        <v>-0.193155820400494</v>
      </c>
      <c r="FX113">
        <v>0.37577889447236201</v>
      </c>
      <c r="FY113">
        <v>-0.13588308915937999</v>
      </c>
      <c r="GG113">
        <v>0.25843687374749502</v>
      </c>
      <c r="GH113">
        <v>1.4400566155204301E-3</v>
      </c>
      <c r="GI113">
        <v>0.27010020040080202</v>
      </c>
      <c r="GJ113">
        <v>1.4400566155204301E-3</v>
      </c>
      <c r="GR113">
        <v>0.25843687374749502</v>
      </c>
      <c r="GS113">
        <v>0.31660358594058502</v>
      </c>
      <c r="GT113">
        <v>0.27010020040080202</v>
      </c>
      <c r="GU113">
        <v>0.31660358594058502</v>
      </c>
      <c r="HA113">
        <v>120</v>
      </c>
      <c r="HB113">
        <v>0.66</v>
      </c>
      <c r="HC113">
        <v>57.984924623115603</v>
      </c>
      <c r="HD113">
        <v>0.44299246231155798</v>
      </c>
      <c r="HE113">
        <v>140</v>
      </c>
      <c r="HF113">
        <v>0.67789155383604605</v>
      </c>
      <c r="HL113">
        <v>120</v>
      </c>
      <c r="HM113">
        <v>0.34</v>
      </c>
      <c r="HN113">
        <v>57.984924623115603</v>
      </c>
      <c r="HO113">
        <v>0.55700753768844202</v>
      </c>
      <c r="HP113">
        <v>140</v>
      </c>
      <c r="HQ113">
        <v>0.32210844616395401</v>
      </c>
    </row>
    <row r="114" spans="1:225" x14ac:dyDescent="0.3">
      <c r="A114" t="s">
        <v>88</v>
      </c>
      <c r="X114">
        <v>0.61616161616161602</v>
      </c>
      <c r="Y114">
        <v>-0.19575336904082</v>
      </c>
      <c r="Z114">
        <v>0.55922222222222195</v>
      </c>
      <c r="AA114">
        <v>-0.19575336904082</v>
      </c>
      <c r="BA114">
        <v>115</v>
      </c>
      <c r="BB114">
        <v>1.286</v>
      </c>
      <c r="BC114">
        <v>120</v>
      </c>
      <c r="BD114">
        <v>1.2030000000000001</v>
      </c>
      <c r="BE114">
        <v>117.070707070707</v>
      </c>
      <c r="BF114">
        <v>1.25162626262626</v>
      </c>
      <c r="BG114">
        <v>140.05000000000001</v>
      </c>
      <c r="BH114">
        <v>1.93741487311066</v>
      </c>
      <c r="BR114">
        <v>140.05000000000001</v>
      </c>
      <c r="BS114">
        <v>132.11477804910001</v>
      </c>
      <c r="CC114">
        <v>140.05000000000001</v>
      </c>
      <c r="CD114">
        <v>101.385221950901</v>
      </c>
      <c r="CH114">
        <v>120</v>
      </c>
      <c r="CI114">
        <v>0.66</v>
      </c>
      <c r="CJ114">
        <v>125</v>
      </c>
      <c r="CK114">
        <v>0.66800000000000004</v>
      </c>
      <c r="CL114">
        <v>117.454545454545</v>
      </c>
      <c r="CM114">
        <v>0.654909090909091</v>
      </c>
      <c r="CN114">
        <v>140.05000000000001</v>
      </c>
      <c r="CO114">
        <v>0.67884121760502203</v>
      </c>
      <c r="CS114">
        <v>30.0066666666667</v>
      </c>
      <c r="CT114">
        <v>-5.6944532401164203</v>
      </c>
      <c r="CU114">
        <v>30.0066666666667</v>
      </c>
      <c r="CV114">
        <v>-5.6944532401164203</v>
      </c>
      <c r="CW114">
        <v>23.226482164328701</v>
      </c>
      <c r="CX114">
        <v>-4.4088273881095201</v>
      </c>
      <c r="CY114">
        <v>140.05000000000001</v>
      </c>
      <c r="CZ114">
        <v>-18.051888617566998</v>
      </c>
      <c r="DD114">
        <v>30.0066666666667</v>
      </c>
      <c r="DE114">
        <v>5.6944532401164096</v>
      </c>
      <c r="DF114">
        <v>30.0066666666667</v>
      </c>
      <c r="DG114">
        <v>5.6944532401164096</v>
      </c>
      <c r="DH114">
        <v>23.226482164328701</v>
      </c>
      <c r="DI114">
        <v>4.4088273881094597</v>
      </c>
      <c r="DJ114">
        <v>140.05000000000001</v>
      </c>
      <c r="DK114">
        <v>18.0518886175673</v>
      </c>
      <c r="DU114">
        <v>140.05000000000001</v>
      </c>
      <c r="DV114">
        <v>0</v>
      </c>
      <c r="EF114">
        <v>140.05000000000001</v>
      </c>
      <c r="EG114">
        <v>0</v>
      </c>
      <c r="EQ114">
        <v>140.05000000000001</v>
      </c>
      <c r="ER114">
        <v>-150.166666666667</v>
      </c>
      <c r="FB114">
        <v>140.05000000000001</v>
      </c>
      <c r="FC114">
        <v>-83.3333333333334</v>
      </c>
      <c r="FK114">
        <v>0.38383838383838398</v>
      </c>
      <c r="FL114">
        <v>-0.19575336904082</v>
      </c>
      <c r="FM114">
        <v>0.62129145728643198</v>
      </c>
      <c r="FN114">
        <v>-0.136605113956729</v>
      </c>
      <c r="FV114">
        <v>0.61616161616161602</v>
      </c>
      <c r="FW114">
        <v>-0.19575336904082</v>
      </c>
      <c r="FX114">
        <v>0.37870854271356802</v>
      </c>
      <c r="FY114">
        <v>-0.136605113956729</v>
      </c>
      <c r="GG114">
        <v>0.25941082164328699</v>
      </c>
      <c r="GH114">
        <v>1.50498372433347E-3</v>
      </c>
      <c r="GI114">
        <v>0.271268537074148</v>
      </c>
      <c r="GJ114">
        <v>1.50498372433347E-3</v>
      </c>
      <c r="GR114">
        <v>0.25941082164328699</v>
      </c>
      <c r="GS114">
        <v>0.315288537434251</v>
      </c>
      <c r="GT114">
        <v>0.271268537074148</v>
      </c>
      <c r="GU114">
        <v>0.315288537434251</v>
      </c>
      <c r="HA114">
        <v>125</v>
      </c>
      <c r="HB114">
        <v>0.66800000000000004</v>
      </c>
      <c r="HC114">
        <v>58.934673366834197</v>
      </c>
      <c r="HD114">
        <v>0.44253266331658297</v>
      </c>
      <c r="HE114">
        <v>140.05000000000001</v>
      </c>
      <c r="HF114">
        <v>0.67884121760502203</v>
      </c>
      <c r="HL114">
        <v>125</v>
      </c>
      <c r="HM114">
        <v>0.33200000000000002</v>
      </c>
      <c r="HN114">
        <v>58.934673366834197</v>
      </c>
      <c r="HO114">
        <v>0.55746733668341697</v>
      </c>
      <c r="HP114">
        <v>140.05000000000001</v>
      </c>
      <c r="HQ114">
        <v>0.32115878239497803</v>
      </c>
    </row>
    <row r="115" spans="1:225" x14ac:dyDescent="0.3">
      <c r="A115" t="s">
        <v>88</v>
      </c>
      <c r="X115">
        <v>0.62626262626262597</v>
      </c>
      <c r="Y115">
        <v>-0.19842019374903699</v>
      </c>
      <c r="Z115">
        <v>0.56511111111111101</v>
      </c>
      <c r="AA115">
        <v>-0.19842019374903699</v>
      </c>
      <c r="BA115">
        <v>120</v>
      </c>
      <c r="BB115">
        <v>1.2030000000000001</v>
      </c>
      <c r="BC115">
        <v>125</v>
      </c>
      <c r="BD115">
        <v>1.163</v>
      </c>
      <c r="BE115">
        <v>118.989898989899</v>
      </c>
      <c r="BF115">
        <v>1.2197676767676799</v>
      </c>
      <c r="BG115">
        <v>145.6</v>
      </c>
      <c r="BH115">
        <v>1.7840103945388199</v>
      </c>
      <c r="BR115">
        <v>145.6</v>
      </c>
      <c r="BS115">
        <v>150.111571694606</v>
      </c>
      <c r="CC115">
        <v>145.6</v>
      </c>
      <c r="CD115">
        <v>101.888428305394</v>
      </c>
      <c r="CH115">
        <v>125</v>
      </c>
      <c r="CI115">
        <v>0.66800000000000004</v>
      </c>
      <c r="CJ115">
        <v>130</v>
      </c>
      <c r="CK115">
        <v>0.67500000000000004</v>
      </c>
      <c r="CL115">
        <v>119.363636363636</v>
      </c>
      <c r="CM115">
        <v>0.65872727272727305</v>
      </c>
      <c r="CN115">
        <v>145.6</v>
      </c>
      <c r="CO115">
        <v>0.69218918072384295</v>
      </c>
      <c r="CS115">
        <v>30.696091954023</v>
      </c>
      <c r="CT115">
        <v>-5.9243161049070103</v>
      </c>
      <c r="CU115">
        <v>30.696091954023</v>
      </c>
      <c r="CV115">
        <v>-5.9243161049070103</v>
      </c>
      <c r="CW115">
        <v>23.607243620574501</v>
      </c>
      <c r="CX115">
        <v>-4.53574787352479</v>
      </c>
      <c r="CY115">
        <v>145.6</v>
      </c>
      <c r="CZ115">
        <v>-18.5550949720608</v>
      </c>
      <c r="DD115">
        <v>30.696091954023</v>
      </c>
      <c r="DE115">
        <v>5.9243161049070103</v>
      </c>
      <c r="DF115">
        <v>30.696091954023</v>
      </c>
      <c r="DG115">
        <v>5.9243161049070103</v>
      </c>
      <c r="DH115">
        <v>23.607243620574501</v>
      </c>
      <c r="DI115">
        <v>4.5357478735247296</v>
      </c>
      <c r="DJ115">
        <v>145.6</v>
      </c>
      <c r="DK115">
        <v>18.555094972060999</v>
      </c>
      <c r="DU115">
        <v>145.6</v>
      </c>
      <c r="DV115">
        <v>0</v>
      </c>
      <c r="EF115">
        <v>145.6</v>
      </c>
      <c r="EG115">
        <v>0</v>
      </c>
      <c r="EQ115">
        <v>145.6</v>
      </c>
      <c r="ER115">
        <v>-168.666666666667</v>
      </c>
      <c r="FB115">
        <v>145.6</v>
      </c>
      <c r="FC115">
        <v>-83.3333333333334</v>
      </c>
      <c r="FK115">
        <v>0.37373737373737398</v>
      </c>
      <c r="FL115">
        <v>-0.19842019374903699</v>
      </c>
      <c r="FM115">
        <v>0.61836180904522597</v>
      </c>
      <c r="FN115">
        <v>-0.137332389889637</v>
      </c>
      <c r="FV115">
        <v>0.62626262626262597</v>
      </c>
      <c r="FW115">
        <v>-0.19842019374903699</v>
      </c>
      <c r="FX115">
        <v>0.38163819095477403</v>
      </c>
      <c r="FY115">
        <v>-0.137332389889637</v>
      </c>
      <c r="GG115">
        <v>0.26038476953907802</v>
      </c>
      <c r="GH115">
        <v>1.57171069204087E-3</v>
      </c>
      <c r="GI115">
        <v>0.27243687374749498</v>
      </c>
      <c r="GJ115">
        <v>1.57171069204087E-3</v>
      </c>
      <c r="GR115">
        <v>0.26038476953907802</v>
      </c>
      <c r="GS115">
        <v>0.31397596402608902</v>
      </c>
      <c r="GT115">
        <v>0.27243687374749498</v>
      </c>
      <c r="GU115">
        <v>0.31397596402608902</v>
      </c>
      <c r="HA115">
        <v>130</v>
      </c>
      <c r="HB115">
        <v>0.67500000000000004</v>
      </c>
      <c r="HC115">
        <v>59.884422110552798</v>
      </c>
      <c r="HD115">
        <v>0.44205778894472397</v>
      </c>
      <c r="HE115">
        <v>145.6</v>
      </c>
      <c r="HF115">
        <v>0.69218918072384295</v>
      </c>
      <c r="HL115">
        <v>130</v>
      </c>
      <c r="HM115">
        <v>0.32500000000000001</v>
      </c>
      <c r="HN115">
        <v>59.884422110552798</v>
      </c>
      <c r="HO115">
        <v>0.55794221105527597</v>
      </c>
      <c r="HP115">
        <v>145.6</v>
      </c>
      <c r="HQ115">
        <v>0.307810819276157</v>
      </c>
    </row>
    <row r="116" spans="1:225" x14ac:dyDescent="0.3">
      <c r="A116" t="s">
        <v>88</v>
      </c>
      <c r="X116">
        <v>0.63636363636363602</v>
      </c>
      <c r="Y116">
        <v>-0.201160091167848</v>
      </c>
      <c r="Z116">
        <v>0.57099999999999995</v>
      </c>
      <c r="AA116">
        <v>-0.201160091167848</v>
      </c>
      <c r="BA116">
        <v>125</v>
      </c>
      <c r="BB116">
        <v>1.163</v>
      </c>
      <c r="BC116">
        <v>130</v>
      </c>
      <c r="BD116">
        <v>1.127</v>
      </c>
      <c r="BE116">
        <v>120.90909090909101</v>
      </c>
      <c r="BF116">
        <v>1.1957272727272701</v>
      </c>
      <c r="BG116">
        <v>151.15</v>
      </c>
      <c r="BH116">
        <v>1.7210095650530599</v>
      </c>
      <c r="BR116">
        <v>151.15</v>
      </c>
      <c r="BS116">
        <v>168.33404431346901</v>
      </c>
      <c r="CC116">
        <v>151.15</v>
      </c>
      <c r="CD116">
        <v>102.165955686532</v>
      </c>
      <c r="CH116">
        <v>130</v>
      </c>
      <c r="CI116">
        <v>0.67500000000000004</v>
      </c>
      <c r="CJ116">
        <v>135</v>
      </c>
      <c r="CK116">
        <v>0.68100000000000005</v>
      </c>
      <c r="CL116">
        <v>121.272727272727</v>
      </c>
      <c r="CM116">
        <v>0.66203636363636398</v>
      </c>
      <c r="CN116">
        <v>151.15</v>
      </c>
      <c r="CO116">
        <v>0.69955082314906902</v>
      </c>
      <c r="CS116">
        <v>31.385517241379301</v>
      </c>
      <c r="CT116">
        <v>-6.1541324847185903</v>
      </c>
      <c r="CU116">
        <v>31.385517241379301</v>
      </c>
      <c r="CV116">
        <v>-6.1541324847185903</v>
      </c>
      <c r="CW116">
        <v>23.988005076820301</v>
      </c>
      <c r="CX116">
        <v>-4.6626683589400599</v>
      </c>
      <c r="CY116">
        <v>151.15</v>
      </c>
      <c r="CZ116">
        <v>-18.8326223531982</v>
      </c>
      <c r="DD116">
        <v>31.385517241379301</v>
      </c>
      <c r="DE116">
        <v>6.1541324847186001</v>
      </c>
      <c r="DF116">
        <v>31.385517241379301</v>
      </c>
      <c r="DG116">
        <v>6.1541324847186001</v>
      </c>
      <c r="DH116">
        <v>23.988005076820301</v>
      </c>
      <c r="DI116">
        <v>4.6626683589400102</v>
      </c>
      <c r="DJ116">
        <v>151.15</v>
      </c>
      <c r="DK116">
        <v>18.832622353198399</v>
      </c>
      <c r="DU116">
        <v>151.15</v>
      </c>
      <c r="DV116">
        <v>0</v>
      </c>
      <c r="EF116">
        <v>151.15</v>
      </c>
      <c r="EG116">
        <v>0</v>
      </c>
      <c r="EQ116">
        <v>151.15</v>
      </c>
      <c r="ER116">
        <v>-187.166666666667</v>
      </c>
      <c r="FB116">
        <v>151.15</v>
      </c>
      <c r="FC116">
        <v>-83.3333333333334</v>
      </c>
      <c r="FK116">
        <v>0.36363636363636398</v>
      </c>
      <c r="FL116">
        <v>-0.201160091167848</v>
      </c>
      <c r="FM116">
        <v>0.61543216080401997</v>
      </c>
      <c r="FN116">
        <v>-0.138064993898844</v>
      </c>
      <c r="FV116">
        <v>0.63636363636363602</v>
      </c>
      <c r="FW116">
        <v>-0.201160091167848</v>
      </c>
      <c r="FX116">
        <v>0.38456783919597998</v>
      </c>
      <c r="FY116">
        <v>-0.138064993898844</v>
      </c>
      <c r="GG116">
        <v>0.26135871743486999</v>
      </c>
      <c r="GH116">
        <v>1.64025717467574E-3</v>
      </c>
      <c r="GI116">
        <v>0.27360521042084202</v>
      </c>
      <c r="GJ116">
        <v>1.64025717467574E-3</v>
      </c>
      <c r="GR116">
        <v>0.26135871743486999</v>
      </c>
      <c r="GS116">
        <v>0.31266586670548302</v>
      </c>
      <c r="GT116">
        <v>0.27360521042084202</v>
      </c>
      <c r="GU116">
        <v>0.31266586670548302</v>
      </c>
      <c r="HA116">
        <v>135</v>
      </c>
      <c r="HB116">
        <v>0.68100000000000005</v>
      </c>
      <c r="HC116">
        <v>60.834170854271399</v>
      </c>
      <c r="HD116">
        <v>0.44241708542713598</v>
      </c>
      <c r="HE116">
        <v>151.15</v>
      </c>
      <c r="HF116">
        <v>0.69955082314906902</v>
      </c>
      <c r="HL116">
        <v>135</v>
      </c>
      <c r="HM116">
        <v>0.31900000000000001</v>
      </c>
      <c r="HN116">
        <v>60.834170854271399</v>
      </c>
      <c r="HO116">
        <v>0.55758291457286402</v>
      </c>
      <c r="HP116">
        <v>151.15</v>
      </c>
      <c r="HQ116">
        <v>0.30044917685093098</v>
      </c>
    </row>
    <row r="117" spans="1:225" x14ac:dyDescent="0.3">
      <c r="A117" t="s">
        <v>88</v>
      </c>
      <c r="X117">
        <v>0.64646464646464696</v>
      </c>
      <c r="Y117">
        <v>-0.20397717886451799</v>
      </c>
      <c r="Z117">
        <v>0.57688888888888901</v>
      </c>
      <c r="AA117">
        <v>-0.20397717886451799</v>
      </c>
      <c r="BA117">
        <v>130</v>
      </c>
      <c r="BB117">
        <v>1.127</v>
      </c>
      <c r="BC117">
        <v>135</v>
      </c>
      <c r="BD117">
        <v>1.0980000000000001</v>
      </c>
      <c r="BE117">
        <v>122.82828282828299</v>
      </c>
      <c r="BF117">
        <v>1.18037373737374</v>
      </c>
      <c r="BG117">
        <v>156.69999999999999</v>
      </c>
      <c r="BH117">
        <v>1.6734036589788099</v>
      </c>
      <c r="BR117">
        <v>156.69999999999999</v>
      </c>
      <c r="BS117">
        <v>186.61341093491001</v>
      </c>
      <c r="CC117">
        <v>156.69999999999999</v>
      </c>
      <c r="CD117">
        <v>102.38658906509001</v>
      </c>
      <c r="CH117">
        <v>135</v>
      </c>
      <c r="CI117">
        <v>0.68100000000000005</v>
      </c>
      <c r="CJ117">
        <v>140</v>
      </c>
      <c r="CK117">
        <v>0.68600000000000005</v>
      </c>
      <c r="CL117">
        <v>123.181818181818</v>
      </c>
      <c r="CM117">
        <v>0.66509090909090895</v>
      </c>
      <c r="CN117">
        <v>156.69999999999999</v>
      </c>
      <c r="CO117">
        <v>0.70540330528384498</v>
      </c>
      <c r="CS117">
        <v>32.074942528735697</v>
      </c>
      <c r="CT117">
        <v>-6.3838695513788197</v>
      </c>
      <c r="CU117">
        <v>32.074942528735697</v>
      </c>
      <c r="CV117">
        <v>-6.3838695513788197</v>
      </c>
      <c r="CW117">
        <v>24.368766533066101</v>
      </c>
      <c r="CX117">
        <v>-4.7895888443553396</v>
      </c>
      <c r="CY117">
        <v>156.69999999999999</v>
      </c>
      <c r="CZ117">
        <v>-19.0532557317567</v>
      </c>
      <c r="DD117">
        <v>32.074942528735697</v>
      </c>
      <c r="DE117">
        <v>6.3838695513788304</v>
      </c>
      <c r="DF117">
        <v>32.074942528735697</v>
      </c>
      <c r="DG117">
        <v>6.3838695513788304</v>
      </c>
      <c r="DH117">
        <v>24.368766533066101</v>
      </c>
      <c r="DI117">
        <v>4.7895888443552996</v>
      </c>
      <c r="DJ117">
        <v>156.69999999999999</v>
      </c>
      <c r="DK117">
        <v>19.053255731756899</v>
      </c>
      <c r="DU117">
        <v>156.69999999999999</v>
      </c>
      <c r="DV117">
        <v>0</v>
      </c>
      <c r="EF117">
        <v>156.69999999999999</v>
      </c>
      <c r="EG117">
        <v>0</v>
      </c>
      <c r="EQ117">
        <v>156.69999999999999</v>
      </c>
      <c r="ER117">
        <v>-205.666666666667</v>
      </c>
      <c r="FB117">
        <v>156.69999999999999</v>
      </c>
      <c r="FC117">
        <v>-83.3333333333334</v>
      </c>
      <c r="FK117">
        <v>0.35353535353535298</v>
      </c>
      <c r="FL117">
        <v>-0.20397717886451799</v>
      </c>
      <c r="FM117">
        <v>0.61250251256281396</v>
      </c>
      <c r="FN117">
        <v>-0.13880300462860601</v>
      </c>
      <c r="FV117">
        <v>0.64646464646464696</v>
      </c>
      <c r="FW117">
        <v>-0.20397717886451799</v>
      </c>
      <c r="FX117">
        <v>0.38749748743718598</v>
      </c>
      <c r="FY117">
        <v>-0.13880300462860601</v>
      </c>
      <c r="GG117">
        <v>0.26233266533066102</v>
      </c>
      <c r="GH117">
        <v>1.7106427232762599E-3</v>
      </c>
      <c r="GI117">
        <v>0.274773547094188</v>
      </c>
      <c r="GJ117">
        <v>1.7106427232762599E-3</v>
      </c>
      <c r="GR117">
        <v>0.26233266533066102</v>
      </c>
      <c r="GS117">
        <v>0.31135824646447702</v>
      </c>
      <c r="GT117">
        <v>0.274773547094188</v>
      </c>
      <c r="GU117">
        <v>0.31135824646447702</v>
      </c>
      <c r="HA117">
        <v>140</v>
      </c>
      <c r="HB117">
        <v>0.68600000000000005</v>
      </c>
      <c r="HC117">
        <v>61.7839195979899</v>
      </c>
      <c r="HD117">
        <v>0.44289195979899498</v>
      </c>
      <c r="HE117">
        <v>156.69999999999999</v>
      </c>
      <c r="HF117">
        <v>0.70540330528384498</v>
      </c>
      <c r="HL117">
        <v>140</v>
      </c>
      <c r="HM117">
        <v>0.314</v>
      </c>
      <c r="HN117">
        <v>61.7839195979899</v>
      </c>
      <c r="HO117">
        <v>0.55710804020100502</v>
      </c>
      <c r="HP117">
        <v>156.69999999999999</v>
      </c>
      <c r="HQ117">
        <v>0.29459669471615502</v>
      </c>
    </row>
    <row r="118" spans="1:225" x14ac:dyDescent="0.3">
      <c r="A118" t="s">
        <v>88</v>
      </c>
      <c r="X118">
        <v>0.65656565656565702</v>
      </c>
      <c r="Y118">
        <v>-0.206875932551843</v>
      </c>
      <c r="Z118">
        <v>0.58277777777777795</v>
      </c>
      <c r="AA118">
        <v>-0.206875932551843</v>
      </c>
      <c r="BA118">
        <v>135</v>
      </c>
      <c r="BB118">
        <v>1.0980000000000001</v>
      </c>
      <c r="BC118">
        <v>140</v>
      </c>
      <c r="BD118">
        <v>1.073</v>
      </c>
      <c r="BE118">
        <v>124.747474747475</v>
      </c>
      <c r="BF118">
        <v>1.1650202020202001</v>
      </c>
      <c r="BG118">
        <v>162.25</v>
      </c>
      <c r="BH118">
        <v>1.6355627376136701</v>
      </c>
      <c r="BR118">
        <v>162.25</v>
      </c>
      <c r="BS118">
        <v>204.93125391742399</v>
      </c>
      <c r="CC118">
        <v>162.25</v>
      </c>
      <c r="CD118">
        <v>102.56874608257699</v>
      </c>
      <c r="CH118">
        <v>140</v>
      </c>
      <c r="CI118">
        <v>0.68600000000000005</v>
      </c>
      <c r="CJ118">
        <v>140.05000000000001</v>
      </c>
      <c r="CK118">
        <v>0.68600000000000005</v>
      </c>
      <c r="CL118">
        <v>125.09090909090899</v>
      </c>
      <c r="CM118">
        <v>0.66812727272727301</v>
      </c>
      <c r="CN118">
        <v>162.25</v>
      </c>
      <c r="CO118">
        <v>0.71023517024248595</v>
      </c>
      <c r="CS118">
        <v>32.764367816091998</v>
      </c>
      <c r="CT118">
        <v>-6.6125456328973602</v>
      </c>
      <c r="CU118">
        <v>32.764367816091998</v>
      </c>
      <c r="CV118">
        <v>-6.6125456328973602</v>
      </c>
      <c r="CW118">
        <v>24.749527989312</v>
      </c>
      <c r="CX118">
        <v>-4.9165093297706299</v>
      </c>
      <c r="CY118">
        <v>162.25</v>
      </c>
      <c r="CZ118">
        <v>-19.235412749243199</v>
      </c>
      <c r="DD118">
        <v>32.764367816091998</v>
      </c>
      <c r="DE118">
        <v>6.61254563289737</v>
      </c>
      <c r="DF118">
        <v>32.764367816091998</v>
      </c>
      <c r="DG118">
        <v>6.61254563289737</v>
      </c>
      <c r="DH118">
        <v>24.749527989312</v>
      </c>
      <c r="DI118">
        <v>4.9165093297705997</v>
      </c>
      <c r="DJ118">
        <v>162.25</v>
      </c>
      <c r="DK118">
        <v>19.235412749243402</v>
      </c>
      <c r="DU118">
        <v>162.25</v>
      </c>
      <c r="DV118">
        <v>0</v>
      </c>
      <c r="EF118">
        <v>162.25</v>
      </c>
      <c r="EG118">
        <v>0</v>
      </c>
      <c r="EQ118">
        <v>162.25</v>
      </c>
      <c r="ER118">
        <v>-224.166666666667</v>
      </c>
      <c r="FB118">
        <v>162.25</v>
      </c>
      <c r="FC118">
        <v>-83.3333333333334</v>
      </c>
      <c r="FK118">
        <v>0.34343434343434298</v>
      </c>
      <c r="FL118">
        <v>-0.206875932551843</v>
      </c>
      <c r="FM118">
        <v>0.60957286432160795</v>
      </c>
      <c r="FN118">
        <v>-0.139546502477358</v>
      </c>
      <c r="FV118">
        <v>0.65656565656565702</v>
      </c>
      <c r="FW118">
        <v>-0.206875932551843</v>
      </c>
      <c r="FX118">
        <v>0.39042713567839199</v>
      </c>
      <c r="FY118">
        <v>-0.139546502477358</v>
      </c>
      <c r="GG118">
        <v>0.26330661322645299</v>
      </c>
      <c r="GH118">
        <v>1.78288678610025E-3</v>
      </c>
      <c r="GI118">
        <v>0.27594188376753498</v>
      </c>
      <c r="GJ118">
        <v>1.78288678610025E-3</v>
      </c>
      <c r="GR118">
        <v>0.26330661322645299</v>
      </c>
      <c r="GS118">
        <v>0.31005310429779598</v>
      </c>
      <c r="GT118">
        <v>0.27594188376753498</v>
      </c>
      <c r="GU118">
        <v>0.31005310429779598</v>
      </c>
      <c r="HA118">
        <v>140.05000000000001</v>
      </c>
      <c r="HB118">
        <v>0.68600000000000005</v>
      </c>
      <c r="HC118">
        <v>62.733668341708501</v>
      </c>
      <c r="HD118">
        <v>0.44263316582914602</v>
      </c>
      <c r="HE118">
        <v>162.25</v>
      </c>
      <c r="HF118">
        <v>0.71023517024248595</v>
      </c>
      <c r="HL118">
        <v>140.05000000000001</v>
      </c>
      <c r="HM118">
        <v>0.314</v>
      </c>
      <c r="HN118">
        <v>62.733668341708501</v>
      </c>
      <c r="HO118">
        <v>0.55736683417085398</v>
      </c>
      <c r="HP118">
        <v>162.25</v>
      </c>
      <c r="HQ118">
        <v>0.289764829757514</v>
      </c>
    </row>
    <row r="119" spans="1:225" x14ac:dyDescent="0.3">
      <c r="A119" t="s">
        <v>88</v>
      </c>
      <c r="X119">
        <v>0.66666666666666696</v>
      </c>
      <c r="Y119">
        <v>-0.20986122886681099</v>
      </c>
      <c r="Z119">
        <v>0.588666666666667</v>
      </c>
      <c r="AA119">
        <v>-0.20986122886681099</v>
      </c>
      <c r="BA119">
        <v>140</v>
      </c>
      <c r="BB119">
        <v>1.073</v>
      </c>
      <c r="BC119">
        <v>140.05000000000001</v>
      </c>
      <c r="BD119">
        <v>1.3220000000000001</v>
      </c>
      <c r="BE119">
        <v>126.666666666667</v>
      </c>
      <c r="BF119">
        <v>1.151</v>
      </c>
      <c r="BG119">
        <v>167.8</v>
      </c>
      <c r="BH119">
        <v>1.6047074455553001</v>
      </c>
      <c r="BR119">
        <v>167.8</v>
      </c>
      <c r="BS119">
        <v>223.27785617617101</v>
      </c>
      <c r="CC119">
        <v>167.8</v>
      </c>
      <c r="CD119">
        <v>102.72214382383</v>
      </c>
      <c r="CH119">
        <v>140.05000000000001</v>
      </c>
      <c r="CI119">
        <v>0.68600000000000005</v>
      </c>
      <c r="CJ119">
        <v>145</v>
      </c>
      <c r="CK119">
        <v>0.69899999999999995</v>
      </c>
      <c r="CL119">
        <v>127</v>
      </c>
      <c r="CM119">
        <v>0.67079999999999995</v>
      </c>
      <c r="CN119">
        <v>167.8</v>
      </c>
      <c r="CO119">
        <v>0.714304171705754</v>
      </c>
      <c r="CS119">
        <v>33.453793103448298</v>
      </c>
      <c r="CT119">
        <v>-6.8350933882524103</v>
      </c>
      <c r="CU119">
        <v>33.453793103448298</v>
      </c>
      <c r="CV119">
        <v>-6.8350933882524103</v>
      </c>
      <c r="CW119">
        <v>25.1302894455578</v>
      </c>
      <c r="CX119">
        <v>-5.0434298151859203</v>
      </c>
      <c r="CY119">
        <v>167.8</v>
      </c>
      <c r="CZ119">
        <v>-19.388810490496599</v>
      </c>
      <c r="DD119">
        <v>33.453793103448298</v>
      </c>
      <c r="DE119">
        <v>6.8350933882524103</v>
      </c>
      <c r="DF119">
        <v>33.453793103448298</v>
      </c>
      <c r="DG119">
        <v>6.8350933882524103</v>
      </c>
      <c r="DH119">
        <v>25.1302894455578</v>
      </c>
      <c r="DI119">
        <v>5.0434298151858901</v>
      </c>
      <c r="DJ119">
        <v>167.8</v>
      </c>
      <c r="DK119">
        <v>19.388810490496699</v>
      </c>
      <c r="DU119">
        <v>167.8</v>
      </c>
      <c r="DV119">
        <v>0</v>
      </c>
      <c r="EF119">
        <v>167.8</v>
      </c>
      <c r="EG119">
        <v>0</v>
      </c>
      <c r="EQ119">
        <v>167.8</v>
      </c>
      <c r="ER119">
        <v>-242.666666666667</v>
      </c>
      <c r="FB119">
        <v>167.8</v>
      </c>
      <c r="FC119">
        <v>-83.3333333333334</v>
      </c>
      <c r="FK119">
        <v>0.33333333333333298</v>
      </c>
      <c r="FL119">
        <v>-0.20986122886681099</v>
      </c>
      <c r="FM119">
        <v>0.60664321608040195</v>
      </c>
      <c r="FN119">
        <v>-0.14029556965027401</v>
      </c>
      <c r="FV119">
        <v>0.66666666666666696</v>
      </c>
      <c r="FW119">
        <v>-0.20986122886681099</v>
      </c>
      <c r="FX119">
        <v>0.393356783919598</v>
      </c>
      <c r="FY119">
        <v>-0.14029556965027401</v>
      </c>
      <c r="GG119">
        <v>0.26428056112224502</v>
      </c>
      <c r="GH119">
        <v>1.85700871075913E-3</v>
      </c>
      <c r="GI119">
        <v>0.27711022044088202</v>
      </c>
      <c r="GJ119">
        <v>1.85700871075913E-3</v>
      </c>
      <c r="GR119">
        <v>0.26428056112224502</v>
      </c>
      <c r="GS119">
        <v>0.308750441202853</v>
      </c>
      <c r="GT119">
        <v>0.27711022044088202</v>
      </c>
      <c r="GU119">
        <v>0.308750441202853</v>
      </c>
      <c r="HA119">
        <v>145</v>
      </c>
      <c r="HB119">
        <v>0.69899999999999995</v>
      </c>
      <c r="HC119">
        <v>63.683417085427102</v>
      </c>
      <c r="HD119">
        <v>0.44215829145728602</v>
      </c>
      <c r="HE119">
        <v>167.8</v>
      </c>
      <c r="HF119">
        <v>0.714304171705754</v>
      </c>
      <c r="HL119">
        <v>145</v>
      </c>
      <c r="HM119">
        <v>0.30099999999999999</v>
      </c>
      <c r="HN119">
        <v>63.683417085427102</v>
      </c>
      <c r="HO119">
        <v>0.55784170854271398</v>
      </c>
      <c r="HP119">
        <v>167.8</v>
      </c>
      <c r="HQ119">
        <v>0.285695828294246</v>
      </c>
    </row>
    <row r="120" spans="1:225" x14ac:dyDescent="0.3">
      <c r="A120" t="s">
        <v>88</v>
      </c>
      <c r="X120">
        <v>0.67676767676767702</v>
      </c>
      <c r="Y120">
        <v>-0.212938394733486</v>
      </c>
      <c r="Z120">
        <v>0.59455555555555595</v>
      </c>
      <c r="AA120">
        <v>-0.212938394733486</v>
      </c>
      <c r="BA120">
        <v>140.05000000000001</v>
      </c>
      <c r="BB120">
        <v>1.3220000000000001</v>
      </c>
      <c r="BC120">
        <v>145</v>
      </c>
      <c r="BD120">
        <v>1.89</v>
      </c>
      <c r="BE120">
        <v>128.585858585859</v>
      </c>
      <c r="BF120">
        <v>1.1371818181818201</v>
      </c>
      <c r="BG120">
        <v>173.35</v>
      </c>
      <c r="BH120">
        <v>1.57895867288778</v>
      </c>
      <c r="BR120">
        <v>173.35</v>
      </c>
      <c r="BS120">
        <v>241.646539288376</v>
      </c>
      <c r="CC120">
        <v>173.35</v>
      </c>
      <c r="CD120">
        <v>102.853460711625</v>
      </c>
      <c r="CH120">
        <v>145</v>
      </c>
      <c r="CI120">
        <v>0.69899999999999995</v>
      </c>
      <c r="CJ120">
        <v>150</v>
      </c>
      <c r="CK120">
        <v>0.70599999999999996</v>
      </c>
      <c r="CL120">
        <v>128.90909090909099</v>
      </c>
      <c r="CM120">
        <v>0.673472727272727</v>
      </c>
      <c r="CN120">
        <v>173.35</v>
      </c>
      <c r="CO120">
        <v>0.71778746033975405</v>
      </c>
      <c r="CS120">
        <v>34.143218390804698</v>
      </c>
      <c r="CT120">
        <v>-7.0389969353834099</v>
      </c>
      <c r="CU120">
        <v>34.143218390804698</v>
      </c>
      <c r="CV120">
        <v>-7.0389969353834099</v>
      </c>
      <c r="CW120">
        <v>25.5110509018036</v>
      </c>
      <c r="CX120">
        <v>-5.1703502999916404</v>
      </c>
      <c r="CY120">
        <v>173.35</v>
      </c>
      <c r="CZ120">
        <v>-19.520127378291502</v>
      </c>
      <c r="DD120">
        <v>34.143218390804698</v>
      </c>
      <c r="DE120">
        <v>7.0389969353834099</v>
      </c>
      <c r="DF120">
        <v>34.143218390804698</v>
      </c>
      <c r="DG120">
        <v>7.0389969353834099</v>
      </c>
      <c r="DH120">
        <v>25.5110509018036</v>
      </c>
      <c r="DI120">
        <v>5.17035029999162</v>
      </c>
      <c r="DJ120">
        <v>173.35</v>
      </c>
      <c r="DK120">
        <v>19.520127378291601</v>
      </c>
      <c r="DU120">
        <v>173.35</v>
      </c>
      <c r="DV120">
        <v>0</v>
      </c>
      <c r="EF120">
        <v>173.35</v>
      </c>
      <c r="EG120">
        <v>0</v>
      </c>
      <c r="EQ120">
        <v>173.35</v>
      </c>
      <c r="ER120">
        <v>-261.16666666666703</v>
      </c>
      <c r="FB120">
        <v>173.35</v>
      </c>
      <c r="FC120">
        <v>-83.3333333333334</v>
      </c>
      <c r="FK120">
        <v>0.32323232323232298</v>
      </c>
      <c r="FL120">
        <v>-0.212938394733486</v>
      </c>
      <c r="FM120">
        <v>0.60371356783919605</v>
      </c>
      <c r="FN120">
        <v>-0.14105029021381199</v>
      </c>
      <c r="FV120">
        <v>0.67676767676767702</v>
      </c>
      <c r="FW120">
        <v>-0.212938394733486</v>
      </c>
      <c r="FX120">
        <v>0.396286432160804</v>
      </c>
      <c r="FY120">
        <v>-0.14105029021381199</v>
      </c>
      <c r="GG120">
        <v>0.26525450901803599</v>
      </c>
      <c r="GH120">
        <v>1.9330277462755699E-3</v>
      </c>
      <c r="GI120">
        <v>0.278278557114228</v>
      </c>
      <c r="GJ120">
        <v>1.9330277462755699E-3</v>
      </c>
      <c r="GR120">
        <v>0.26525450901803599</v>
      </c>
      <c r="GS120">
        <v>0.30745025817976401</v>
      </c>
      <c r="GT120">
        <v>0.278278557114228</v>
      </c>
      <c r="GU120">
        <v>0.30745025817976401</v>
      </c>
      <c r="HA120">
        <v>150</v>
      </c>
      <c r="HB120">
        <v>0.70599999999999996</v>
      </c>
      <c r="HC120">
        <v>64.633165829145696</v>
      </c>
      <c r="HD120">
        <v>0.44231658291457299</v>
      </c>
      <c r="HE120">
        <v>173.35</v>
      </c>
      <c r="HF120">
        <v>0.71778746033975405</v>
      </c>
      <c r="HL120">
        <v>150</v>
      </c>
      <c r="HM120">
        <v>0.29399999999999998</v>
      </c>
      <c r="HN120">
        <v>64.633165829145696</v>
      </c>
      <c r="HO120">
        <v>0.55768341708542701</v>
      </c>
      <c r="HP120">
        <v>173.35</v>
      </c>
      <c r="HQ120">
        <v>0.28221253966024601</v>
      </c>
    </row>
    <row r="121" spans="1:225" x14ac:dyDescent="0.3">
      <c r="A121" t="s">
        <v>88</v>
      </c>
      <c r="X121">
        <v>0.68686868686868696</v>
      </c>
      <c r="Y121">
        <v>-0.21611326456494401</v>
      </c>
      <c r="Z121">
        <v>0.600444444444444</v>
      </c>
      <c r="AA121">
        <v>-0.21611326456494401</v>
      </c>
      <c r="BA121">
        <v>145</v>
      </c>
      <c r="BB121">
        <v>1.89</v>
      </c>
      <c r="BC121">
        <v>150</v>
      </c>
      <c r="BD121">
        <v>1.8320000000000001</v>
      </c>
      <c r="BE121">
        <v>130.50505050505001</v>
      </c>
      <c r="BF121">
        <v>1.1240707070707101</v>
      </c>
      <c r="BG121">
        <v>178.9</v>
      </c>
      <c r="BH121">
        <v>1.55719829922304</v>
      </c>
      <c r="BR121">
        <v>178.9</v>
      </c>
      <c r="BS121">
        <v>260.03285607555199</v>
      </c>
      <c r="CC121">
        <v>178.9</v>
      </c>
      <c r="CD121">
        <v>102.967143924449</v>
      </c>
      <c r="CH121">
        <v>150</v>
      </c>
      <c r="CI121">
        <v>0.70599999999999996</v>
      </c>
      <c r="CJ121">
        <v>155</v>
      </c>
      <c r="CK121">
        <v>0.71199999999999997</v>
      </c>
      <c r="CL121">
        <v>130.81818181818201</v>
      </c>
      <c r="CM121">
        <v>0.67598181818181802</v>
      </c>
      <c r="CN121">
        <v>178.9</v>
      </c>
      <c r="CO121">
        <v>0.72080300121767304</v>
      </c>
      <c r="CS121">
        <v>34.832643678160998</v>
      </c>
      <c r="CT121">
        <v>-7.2077277485730802</v>
      </c>
      <c r="CU121">
        <v>34.832643678160998</v>
      </c>
      <c r="CV121">
        <v>-7.2077277485730802</v>
      </c>
      <c r="CW121">
        <v>25.8918123580494</v>
      </c>
      <c r="CX121">
        <v>-5.2972416061048699</v>
      </c>
      <c r="CY121">
        <v>178.9</v>
      </c>
      <c r="CZ121">
        <v>-19.633810591115601</v>
      </c>
      <c r="DD121">
        <v>34.832643678160998</v>
      </c>
      <c r="DE121">
        <v>7.20772774857309</v>
      </c>
      <c r="DF121">
        <v>34.832643678160998</v>
      </c>
      <c r="DG121">
        <v>7.20772774857309</v>
      </c>
      <c r="DH121">
        <v>25.8918123580494</v>
      </c>
      <c r="DI121">
        <v>5.2972416061048504</v>
      </c>
      <c r="DJ121">
        <v>178.9</v>
      </c>
      <c r="DK121">
        <v>19.633810591115701</v>
      </c>
      <c r="DU121">
        <v>178.9</v>
      </c>
      <c r="DV121">
        <v>0</v>
      </c>
      <c r="EF121">
        <v>178.9</v>
      </c>
      <c r="EG121">
        <v>0</v>
      </c>
      <c r="EQ121">
        <v>178.9</v>
      </c>
      <c r="ER121">
        <v>-279.66666666666703</v>
      </c>
      <c r="FB121">
        <v>178.9</v>
      </c>
      <c r="FC121">
        <v>-83.3333333333334</v>
      </c>
      <c r="FK121">
        <v>0.31313131313131298</v>
      </c>
      <c r="FL121">
        <v>-0.21611326456494401</v>
      </c>
      <c r="FM121">
        <v>0.60078391959799005</v>
      </c>
      <c r="FN121">
        <v>-0.14181075015233399</v>
      </c>
      <c r="FV121">
        <v>0.68686868686868696</v>
      </c>
      <c r="FW121">
        <v>-0.21611326456494401</v>
      </c>
      <c r="FX121">
        <v>0.39921608040201001</v>
      </c>
      <c r="FY121">
        <v>-0.14181075015233399</v>
      </c>
      <c r="GG121">
        <v>0.26622845691382802</v>
      </c>
      <c r="GH121">
        <v>2.0109630450685502E-3</v>
      </c>
      <c r="GI121">
        <v>0.27944689378757498</v>
      </c>
      <c r="GJ121">
        <v>2.0109630450685502E-3</v>
      </c>
      <c r="GR121">
        <v>0.26622845691382802</v>
      </c>
      <c r="GS121">
        <v>0.306152556231363</v>
      </c>
      <c r="GT121">
        <v>0.27944689378757498</v>
      </c>
      <c r="GU121">
        <v>0.306152556231363</v>
      </c>
      <c r="HA121">
        <v>155</v>
      </c>
      <c r="HB121">
        <v>0.71199999999999997</v>
      </c>
      <c r="HC121">
        <v>65.582914572864297</v>
      </c>
      <c r="HD121">
        <v>0.44279145728643199</v>
      </c>
      <c r="HE121">
        <v>178.9</v>
      </c>
      <c r="HF121">
        <v>0.72080300121767304</v>
      </c>
      <c r="HL121">
        <v>155</v>
      </c>
      <c r="HM121">
        <v>0.28799999999999998</v>
      </c>
      <c r="HN121">
        <v>65.582914572864297</v>
      </c>
      <c r="HO121">
        <v>0.55720854271356801</v>
      </c>
      <c r="HP121">
        <v>178.9</v>
      </c>
      <c r="HQ121">
        <v>0.27919699878232701</v>
      </c>
    </row>
    <row r="122" spans="1:225" x14ac:dyDescent="0.3">
      <c r="A122" t="s">
        <v>88</v>
      </c>
      <c r="X122">
        <v>0.69696969696969702</v>
      </c>
      <c r="Y122">
        <v>-0.21939224684724301</v>
      </c>
      <c r="Z122">
        <v>0.60633333333333295</v>
      </c>
      <c r="AA122">
        <v>-0.21939224684724301</v>
      </c>
      <c r="BA122">
        <v>150</v>
      </c>
      <c r="BB122">
        <v>1.8320000000000001</v>
      </c>
      <c r="BC122">
        <v>155</v>
      </c>
      <c r="BD122">
        <v>1.78</v>
      </c>
      <c r="BE122">
        <v>132.42424242424201</v>
      </c>
      <c r="BF122">
        <v>1.1129393939393899</v>
      </c>
      <c r="BG122">
        <v>184.45</v>
      </c>
      <c r="BH122">
        <v>1.53851750895846</v>
      </c>
      <c r="BR122">
        <v>184.45</v>
      </c>
      <c r="BS122">
        <v>278.43338042240902</v>
      </c>
      <c r="CC122">
        <v>184.45</v>
      </c>
      <c r="CD122">
        <v>103.06661957759199</v>
      </c>
      <c r="CH122">
        <v>155</v>
      </c>
      <c r="CI122">
        <v>0.71199999999999997</v>
      </c>
      <c r="CJ122">
        <v>160</v>
      </c>
      <c r="CK122">
        <v>0.71699999999999997</v>
      </c>
      <c r="CL122">
        <v>132.727272727273</v>
      </c>
      <c r="CM122">
        <v>0.67827272727272703</v>
      </c>
      <c r="CN122">
        <v>184.45</v>
      </c>
      <c r="CO122">
        <v>0.72344167487016398</v>
      </c>
      <c r="CS122">
        <v>35.5220689655172</v>
      </c>
      <c r="CT122">
        <v>-7.3320929979143497</v>
      </c>
      <c r="CU122">
        <v>35.5220689655172</v>
      </c>
      <c r="CV122">
        <v>-7.3320929979143497</v>
      </c>
      <c r="CW122">
        <v>26.272573814295299</v>
      </c>
      <c r="CX122">
        <v>-5.4237703950503304</v>
      </c>
      <c r="CY122">
        <v>184.45</v>
      </c>
      <c r="CZ122">
        <v>-19.733286244258199</v>
      </c>
      <c r="DD122">
        <v>35.5220689655172</v>
      </c>
      <c r="DE122">
        <v>7.3320929979143603</v>
      </c>
      <c r="DF122">
        <v>35.5220689655172</v>
      </c>
      <c r="DG122">
        <v>7.3320929979143603</v>
      </c>
      <c r="DH122">
        <v>26.272573814295299</v>
      </c>
      <c r="DI122">
        <v>5.4237703950503304</v>
      </c>
      <c r="DJ122">
        <v>184.45</v>
      </c>
      <c r="DK122">
        <v>19.733286244258299</v>
      </c>
      <c r="DU122">
        <v>184.45</v>
      </c>
      <c r="DV122">
        <v>0</v>
      </c>
      <c r="EF122">
        <v>184.45</v>
      </c>
      <c r="EG122">
        <v>0</v>
      </c>
      <c r="EQ122">
        <v>184.45</v>
      </c>
      <c r="ER122">
        <v>-298.16666666666703</v>
      </c>
      <c r="FB122">
        <v>184.45</v>
      </c>
      <c r="FC122">
        <v>-83.3333333333334</v>
      </c>
      <c r="FK122">
        <v>0.30303030303030298</v>
      </c>
      <c r="FL122">
        <v>-0.21939224684724301</v>
      </c>
      <c r="FM122">
        <v>0.59785427135678404</v>
      </c>
      <c r="FN122">
        <v>-0.14257703742689101</v>
      </c>
      <c r="FV122">
        <v>0.69696969696969702</v>
      </c>
      <c r="FW122">
        <v>-0.21939224684724301</v>
      </c>
      <c r="FX122">
        <v>0.40214572864321602</v>
      </c>
      <c r="FY122">
        <v>-0.14257703742689101</v>
      </c>
      <c r="GG122">
        <v>0.26720240480961899</v>
      </c>
      <c r="GH122">
        <v>2.09083366486951E-3</v>
      </c>
      <c r="GI122">
        <v>0.28061523046092202</v>
      </c>
      <c r="GJ122">
        <v>2.09083366486951E-3</v>
      </c>
      <c r="GR122">
        <v>0.26720240480961899</v>
      </c>
      <c r="GS122">
        <v>0.30485733636321499</v>
      </c>
      <c r="GT122">
        <v>0.28061523046092202</v>
      </c>
      <c r="GU122">
        <v>0.30485733636321499</v>
      </c>
      <c r="HA122">
        <v>160</v>
      </c>
      <c r="HB122">
        <v>0.71699999999999997</v>
      </c>
      <c r="HC122">
        <v>66.532663316582898</v>
      </c>
      <c r="HD122">
        <v>0.44273366834170902</v>
      </c>
      <c r="HE122">
        <v>184.45</v>
      </c>
      <c r="HF122">
        <v>0.72344167487016398</v>
      </c>
      <c r="HL122">
        <v>160</v>
      </c>
      <c r="HM122">
        <v>0.28299999999999997</v>
      </c>
      <c r="HN122">
        <v>66.532663316582898</v>
      </c>
      <c r="HO122">
        <v>0.55726633165829198</v>
      </c>
      <c r="HP122">
        <v>184.45</v>
      </c>
      <c r="HQ122">
        <v>0.27655832512983602</v>
      </c>
    </row>
    <row r="123" spans="1:225" x14ac:dyDescent="0.3">
      <c r="A123" t="s">
        <v>88</v>
      </c>
      <c r="X123">
        <v>0.70707070707070696</v>
      </c>
      <c r="Y123">
        <v>-0.222782402014812</v>
      </c>
      <c r="Z123">
        <v>0.612222222222222</v>
      </c>
      <c r="AA123">
        <v>-0.222782402014812</v>
      </c>
      <c r="BA123">
        <v>155</v>
      </c>
      <c r="BB123">
        <v>1.78</v>
      </c>
      <c r="BC123">
        <v>160</v>
      </c>
      <c r="BD123">
        <v>1.758</v>
      </c>
      <c r="BE123">
        <v>134.34343434343401</v>
      </c>
      <c r="BF123">
        <v>1.1018080808080799</v>
      </c>
      <c r="BG123">
        <v>190</v>
      </c>
      <c r="BH123">
        <v>1.52236967920035</v>
      </c>
      <c r="BR123">
        <v>190</v>
      </c>
      <c r="BS123">
        <v>296.84565113275198</v>
      </c>
      <c r="CC123">
        <v>190</v>
      </c>
      <c r="CD123">
        <v>103.154348867248</v>
      </c>
      <c r="CH123">
        <v>160</v>
      </c>
      <c r="CI123">
        <v>0.71699999999999997</v>
      </c>
      <c r="CJ123">
        <v>165</v>
      </c>
      <c r="CK123">
        <v>0.72099999999999997</v>
      </c>
      <c r="CL123">
        <v>134.636363636364</v>
      </c>
      <c r="CM123">
        <v>0.68056363636363604</v>
      </c>
      <c r="CN123">
        <v>190</v>
      </c>
      <c r="CO123">
        <v>0.72576876655396505</v>
      </c>
      <c r="CS123">
        <v>36.2114942528735</v>
      </c>
      <c r="CT123">
        <v>-7.41798824342413</v>
      </c>
      <c r="CU123">
        <v>36.2114942528735</v>
      </c>
      <c r="CV123">
        <v>-7.41798824342413</v>
      </c>
      <c r="CW123">
        <v>26.653335270541099</v>
      </c>
      <c r="CX123">
        <v>-5.5384532951970504</v>
      </c>
      <c r="CY123">
        <v>190</v>
      </c>
      <c r="CZ123">
        <v>-19.821015533914998</v>
      </c>
      <c r="DD123">
        <v>36.2114942528735</v>
      </c>
      <c r="DE123">
        <v>7.4179882434241504</v>
      </c>
      <c r="DF123">
        <v>36.2114942528735</v>
      </c>
      <c r="DG123">
        <v>7.4179882434241504</v>
      </c>
      <c r="DH123">
        <v>26.653335270541099</v>
      </c>
      <c r="DI123">
        <v>5.5384532951970504</v>
      </c>
      <c r="DJ123">
        <v>190</v>
      </c>
      <c r="DK123">
        <v>19.821015533915102</v>
      </c>
      <c r="DU123">
        <v>190</v>
      </c>
      <c r="DV123">
        <v>0</v>
      </c>
      <c r="EF123">
        <v>190</v>
      </c>
      <c r="EG123">
        <v>0</v>
      </c>
      <c r="EQ123">
        <v>190</v>
      </c>
      <c r="ER123">
        <v>-316.66666666666703</v>
      </c>
      <c r="FB123">
        <v>190</v>
      </c>
      <c r="FC123">
        <v>-83.3333333333334</v>
      </c>
      <c r="FK123">
        <v>0.29292929292929298</v>
      </c>
      <c r="FL123">
        <v>-0.222782402014812</v>
      </c>
      <c r="FM123">
        <v>0.59492462311557803</v>
      </c>
      <c r="FN123">
        <v>-0.14334924203628199</v>
      </c>
      <c r="FV123">
        <v>0.70707070707070696</v>
      </c>
      <c r="FW123">
        <v>-0.222782402014812</v>
      </c>
      <c r="FX123">
        <v>0.40507537688442202</v>
      </c>
      <c r="FY123">
        <v>-0.14334924203628199</v>
      </c>
      <c r="GG123">
        <v>0.26817635270541101</v>
      </c>
      <c r="GH123">
        <v>2.1726585705729401E-3</v>
      </c>
      <c r="GI123">
        <v>0.281783567134269</v>
      </c>
      <c r="GJ123">
        <v>2.1726585705729301E-3</v>
      </c>
      <c r="GR123">
        <v>0.26817635270541101</v>
      </c>
      <c r="GS123">
        <v>0.30356459958363102</v>
      </c>
      <c r="GT123">
        <v>0.281783567134269</v>
      </c>
      <c r="GU123">
        <v>0.30356459958363102</v>
      </c>
      <c r="HA123">
        <v>165</v>
      </c>
      <c r="HB123">
        <v>0.72099999999999997</v>
      </c>
      <c r="HC123">
        <v>67.482412060301499</v>
      </c>
      <c r="HD123">
        <v>0.44225879396984902</v>
      </c>
      <c r="HE123">
        <v>190</v>
      </c>
      <c r="HF123">
        <v>0.72576876655396505</v>
      </c>
      <c r="HL123">
        <v>165</v>
      </c>
      <c r="HM123">
        <v>0.27900000000000003</v>
      </c>
      <c r="HN123">
        <v>67.482412060301499</v>
      </c>
      <c r="HO123">
        <v>0.55774120603015098</v>
      </c>
      <c r="HP123">
        <v>190</v>
      </c>
      <c r="HQ123">
        <v>0.27423123344603501</v>
      </c>
    </row>
    <row r="124" spans="1:225" x14ac:dyDescent="0.3">
      <c r="A124" t="s">
        <v>88</v>
      </c>
      <c r="X124">
        <v>0.71717171717171702</v>
      </c>
      <c r="Y124">
        <v>-0.22629153399593899</v>
      </c>
      <c r="Z124">
        <v>0.61811111111111094</v>
      </c>
      <c r="AA124">
        <v>-0.22629153399593899</v>
      </c>
      <c r="BA124">
        <v>160</v>
      </c>
      <c r="BB124">
        <v>1.758</v>
      </c>
      <c r="BC124">
        <v>165</v>
      </c>
      <c r="BD124">
        <v>1.7090000000000001</v>
      </c>
      <c r="BE124">
        <v>136.26262626262599</v>
      </c>
      <c r="BF124">
        <v>1.0916868686868699</v>
      </c>
      <c r="CH124">
        <v>165</v>
      </c>
      <c r="CI124">
        <v>0.72099999999999997</v>
      </c>
      <c r="CJ124">
        <v>170</v>
      </c>
      <c r="CK124">
        <v>0.72499999999999998</v>
      </c>
      <c r="CL124">
        <v>136.54545454545499</v>
      </c>
      <c r="CM124">
        <v>0.68254545454545501</v>
      </c>
      <c r="CS124">
        <v>36.9009195402298</v>
      </c>
      <c r="CT124">
        <v>-7.4733030709364296</v>
      </c>
      <c r="CU124">
        <v>36.9009195402298</v>
      </c>
      <c r="CV124">
        <v>-7.4733030709364296</v>
      </c>
      <c r="CW124">
        <v>27.034096726786899</v>
      </c>
      <c r="CX124">
        <v>-5.6200847994980796</v>
      </c>
      <c r="DD124">
        <v>36.9009195402298</v>
      </c>
      <c r="DE124">
        <v>7.4733030709364598</v>
      </c>
      <c r="DF124">
        <v>36.9009195402298</v>
      </c>
      <c r="DG124">
        <v>7.4733030709364598</v>
      </c>
      <c r="DH124">
        <v>27.034096726786899</v>
      </c>
      <c r="DI124">
        <v>5.6200847994980698</v>
      </c>
      <c r="FK124">
        <v>0.28282828282828298</v>
      </c>
      <c r="FL124">
        <v>-0.22629153399593899</v>
      </c>
      <c r="FM124">
        <v>0.59199497487437203</v>
      </c>
      <c r="FN124">
        <v>-0.14412745608048799</v>
      </c>
      <c r="FV124">
        <v>0.71717171717171702</v>
      </c>
      <c r="FW124">
        <v>-0.22629153399593899</v>
      </c>
      <c r="FX124">
        <v>0.40800502512562797</v>
      </c>
      <c r="FY124">
        <v>-0.14412745608048799</v>
      </c>
      <c r="GG124">
        <v>0.26915030060120199</v>
      </c>
      <c r="GH124">
        <v>2.2564566360245199E-3</v>
      </c>
      <c r="GI124">
        <v>0.28295190380761498</v>
      </c>
      <c r="GJ124">
        <v>2.2564566360245199E-3</v>
      </c>
      <c r="GR124">
        <v>0.26915030060120199</v>
      </c>
      <c r="GS124">
        <v>0.30227434690367799</v>
      </c>
      <c r="GT124">
        <v>0.28295190380761498</v>
      </c>
      <c r="GU124">
        <v>0.30227434690367799</v>
      </c>
      <c r="HA124">
        <v>170</v>
      </c>
      <c r="HB124">
        <v>0.72499999999999998</v>
      </c>
      <c r="HC124">
        <v>68.4321608040201</v>
      </c>
      <c r="HD124">
        <v>0.44221608040200999</v>
      </c>
      <c r="HL124">
        <v>170</v>
      </c>
      <c r="HM124">
        <v>0.27500000000000002</v>
      </c>
      <c r="HN124">
        <v>68.4321608040201</v>
      </c>
      <c r="HO124">
        <v>0.55778391959799001</v>
      </c>
    </row>
    <row r="125" spans="1:225" x14ac:dyDescent="0.3">
      <c r="A125" t="s">
        <v>88</v>
      </c>
      <c r="X125">
        <v>0.72727272727272696</v>
      </c>
      <c r="Y125">
        <v>-0.22992829841302601</v>
      </c>
      <c r="Z125">
        <v>0.624</v>
      </c>
      <c r="AA125">
        <v>-0.22992829841302601</v>
      </c>
      <c r="BA125">
        <v>165</v>
      </c>
      <c r="BB125">
        <v>1.7090000000000001</v>
      </c>
      <c r="BC125">
        <v>170</v>
      </c>
      <c r="BD125">
        <v>1.68</v>
      </c>
      <c r="BE125">
        <v>138.18181818181799</v>
      </c>
      <c r="BF125">
        <v>1.0820909090909101</v>
      </c>
      <c r="CH125">
        <v>170</v>
      </c>
      <c r="CI125">
        <v>0.72499999999999998</v>
      </c>
      <c r="CJ125">
        <v>175</v>
      </c>
      <c r="CK125">
        <v>0.72799999999999998</v>
      </c>
      <c r="CL125">
        <v>138.45454545454501</v>
      </c>
      <c r="CM125">
        <v>0.68445454545454498</v>
      </c>
      <c r="CS125">
        <v>37.5903448275862</v>
      </c>
      <c r="CT125">
        <v>-7.5069498682615299</v>
      </c>
      <c r="CU125">
        <v>37.5903448275862</v>
      </c>
      <c r="CV125">
        <v>-7.5069498682615299</v>
      </c>
      <c r="CW125">
        <v>27.414858183032699</v>
      </c>
      <c r="CX125">
        <v>-5.67032464275644</v>
      </c>
      <c r="DD125">
        <v>37.5903448275862</v>
      </c>
      <c r="DE125">
        <v>7.5069498682615698</v>
      </c>
      <c r="DF125">
        <v>37.5903448275862</v>
      </c>
      <c r="DG125">
        <v>7.5069498682615698</v>
      </c>
      <c r="DH125">
        <v>27.414858183032699</v>
      </c>
      <c r="DI125">
        <v>5.6703246427564196</v>
      </c>
      <c r="FK125">
        <v>0.27272727272727298</v>
      </c>
      <c r="FL125">
        <v>-0.22992829841302601</v>
      </c>
      <c r="FM125">
        <v>0.58906532663316602</v>
      </c>
      <c r="FN125">
        <v>-0.14491177382659001</v>
      </c>
      <c r="FV125">
        <v>0.72727272727272696</v>
      </c>
      <c r="FW125">
        <v>-0.22992829841302601</v>
      </c>
      <c r="FX125">
        <v>0.41093467336683398</v>
      </c>
      <c r="FY125">
        <v>-0.14491177382659001</v>
      </c>
      <c r="GG125">
        <v>0.27012424849699401</v>
      </c>
      <c r="GH125">
        <v>2.3422466457498898E-3</v>
      </c>
      <c r="GI125">
        <v>0.28412024048096202</v>
      </c>
      <c r="GJ125">
        <v>2.3422466457498898E-3</v>
      </c>
      <c r="GR125">
        <v>0.27012424849699401</v>
      </c>
      <c r="GS125">
        <v>0.30098657933719902</v>
      </c>
      <c r="GT125">
        <v>0.28412024048096202</v>
      </c>
      <c r="GU125">
        <v>0.30098657933719902</v>
      </c>
      <c r="HA125">
        <v>175</v>
      </c>
      <c r="HB125">
        <v>0.72799999999999998</v>
      </c>
      <c r="HC125">
        <v>69.381909547738701</v>
      </c>
      <c r="HD125">
        <v>0.44269095477386899</v>
      </c>
      <c r="HL125">
        <v>175</v>
      </c>
      <c r="HM125">
        <v>0.27200000000000002</v>
      </c>
      <c r="HN125">
        <v>69.381909547738701</v>
      </c>
      <c r="HO125">
        <v>0.55730904522613101</v>
      </c>
    </row>
    <row r="126" spans="1:225" x14ac:dyDescent="0.3">
      <c r="A126" t="s">
        <v>88</v>
      </c>
      <c r="X126">
        <v>0.73737373737373701</v>
      </c>
      <c r="Y126">
        <v>-0.23370233121131101</v>
      </c>
      <c r="Z126">
        <v>0.62988888888888905</v>
      </c>
      <c r="AA126">
        <v>-0.23370233121131101</v>
      </c>
      <c r="BA126">
        <v>170</v>
      </c>
      <c r="BB126">
        <v>1.68</v>
      </c>
      <c r="BC126">
        <v>175</v>
      </c>
      <c r="BD126">
        <v>1.66</v>
      </c>
      <c r="BE126">
        <v>140.10101010100999</v>
      </c>
      <c r="BF126">
        <v>1.32785328027752</v>
      </c>
      <c r="CH126">
        <v>175</v>
      </c>
      <c r="CI126">
        <v>0.72799999999999998</v>
      </c>
      <c r="CJ126">
        <v>180</v>
      </c>
      <c r="CK126">
        <v>0.73099999999999998</v>
      </c>
      <c r="CL126">
        <v>140.363636363636</v>
      </c>
      <c r="CM126">
        <v>0.68682369146005495</v>
      </c>
      <c r="CS126">
        <v>38.279770114942501</v>
      </c>
      <c r="CT126">
        <v>-7.5264599857617203</v>
      </c>
      <c r="CU126">
        <v>38.279770114942501</v>
      </c>
      <c r="CV126">
        <v>-7.5264599857617203</v>
      </c>
      <c r="CW126">
        <v>27.795619639278598</v>
      </c>
      <c r="CX126">
        <v>-5.6826887570976403</v>
      </c>
      <c r="DD126">
        <v>38.279770114942501</v>
      </c>
      <c r="DE126">
        <v>7.5264599857617602</v>
      </c>
      <c r="DF126">
        <v>38.279770114942501</v>
      </c>
      <c r="DG126">
        <v>7.5264599857617602</v>
      </c>
      <c r="DH126">
        <v>27.795619639278598</v>
      </c>
      <c r="DI126">
        <v>5.6826887570976199</v>
      </c>
      <c r="FK126">
        <v>0.26262626262626299</v>
      </c>
      <c r="FL126">
        <v>-0.23370233121131101</v>
      </c>
      <c r="FM126">
        <v>0.58613567839196001</v>
      </c>
      <c r="FN126">
        <v>-0.14570229177730101</v>
      </c>
      <c r="FV126">
        <v>0.73737373737373701</v>
      </c>
      <c r="FW126">
        <v>-0.23370233121131101</v>
      </c>
      <c r="FX126">
        <v>0.41386432160803999</v>
      </c>
      <c r="FY126">
        <v>-0.14570229177730101</v>
      </c>
      <c r="GG126">
        <v>0.27109819639278598</v>
      </c>
      <c r="GH126">
        <v>2.4300472966266502E-3</v>
      </c>
      <c r="GI126">
        <v>0.285288577154309</v>
      </c>
      <c r="GJ126">
        <v>2.4300472966266502E-3</v>
      </c>
      <c r="GR126">
        <v>0.27109819639278598</v>
      </c>
      <c r="GS126">
        <v>0.29970129790082101</v>
      </c>
      <c r="GT126">
        <v>0.285288577154309</v>
      </c>
      <c r="GU126">
        <v>0.29970129790082101</v>
      </c>
      <c r="HA126">
        <v>180</v>
      </c>
      <c r="HB126">
        <v>0.73099999999999998</v>
      </c>
      <c r="HC126">
        <v>70.331658291457302</v>
      </c>
      <c r="HD126">
        <v>0.44567585401756299</v>
      </c>
      <c r="HL126">
        <v>180</v>
      </c>
      <c r="HM126">
        <v>0.26900000000000002</v>
      </c>
      <c r="HN126">
        <v>70.331658291457302</v>
      </c>
      <c r="HO126">
        <v>0.55432414598243795</v>
      </c>
    </row>
    <row r="127" spans="1:225" x14ac:dyDescent="0.3">
      <c r="A127" t="s">
        <v>88</v>
      </c>
      <c r="X127">
        <v>0.74747474747474796</v>
      </c>
      <c r="Y127">
        <v>-0.23762440252663899</v>
      </c>
      <c r="Z127">
        <v>0.635777777777778</v>
      </c>
      <c r="AA127">
        <v>-0.23762440252663899</v>
      </c>
      <c r="BA127">
        <v>175</v>
      </c>
      <c r="BB127">
        <v>1.66</v>
      </c>
      <c r="BC127">
        <v>180</v>
      </c>
      <c r="BD127">
        <v>1.633</v>
      </c>
      <c r="BE127">
        <v>142.02020202020199</v>
      </c>
      <c r="BF127">
        <v>1.5480757065605599</v>
      </c>
      <c r="CH127">
        <v>180</v>
      </c>
      <c r="CI127">
        <v>0.73099999999999998</v>
      </c>
      <c r="CJ127">
        <v>185</v>
      </c>
      <c r="CK127">
        <v>0.73299999999999998</v>
      </c>
      <c r="CL127">
        <v>142.272727272727</v>
      </c>
      <c r="CM127">
        <v>0.69183746556473802</v>
      </c>
      <c r="CS127">
        <v>38.969195402298801</v>
      </c>
      <c r="CT127">
        <v>-7.5373203902724102</v>
      </c>
      <c r="CU127">
        <v>38.969195402298801</v>
      </c>
      <c r="CV127">
        <v>-7.5373203902724102</v>
      </c>
      <c r="CW127">
        <v>28.176381095524398</v>
      </c>
      <c r="CX127">
        <v>-5.6885361749988803</v>
      </c>
      <c r="DD127">
        <v>38.969195402298801</v>
      </c>
      <c r="DE127">
        <v>7.5373203902724502</v>
      </c>
      <c r="DF127">
        <v>38.969195402298801</v>
      </c>
      <c r="DG127">
        <v>7.5373203902724502</v>
      </c>
      <c r="DH127">
        <v>28.176381095524398</v>
      </c>
      <c r="DI127">
        <v>5.6885361749988501</v>
      </c>
      <c r="FK127">
        <v>0.25252525252525199</v>
      </c>
      <c r="FL127">
        <v>-0.23762440252663899</v>
      </c>
      <c r="FM127">
        <v>0.58320603015075401</v>
      </c>
      <c r="FN127">
        <v>-0.146499108742219</v>
      </c>
      <c r="FV127">
        <v>0.74747474747474796</v>
      </c>
      <c r="FW127">
        <v>-0.23762440252663899</v>
      </c>
      <c r="FX127">
        <v>0.41679396984924599</v>
      </c>
      <c r="FY127">
        <v>-0.146499108742219</v>
      </c>
      <c r="GG127">
        <v>0.27207214428857701</v>
      </c>
      <c r="GH127">
        <v>2.51987719950241E-3</v>
      </c>
      <c r="GI127">
        <v>0.28645691382765498</v>
      </c>
      <c r="GJ127">
        <v>2.51987719950241E-3</v>
      </c>
      <c r="GR127">
        <v>0.27207214428857701</v>
      </c>
      <c r="GS127">
        <v>0.29841850361397398</v>
      </c>
      <c r="GT127">
        <v>0.28645691382765498</v>
      </c>
      <c r="GU127">
        <v>0.29841850361397398</v>
      </c>
      <c r="HA127">
        <v>185</v>
      </c>
      <c r="HB127">
        <v>0.73299999999999998</v>
      </c>
      <c r="HC127">
        <v>71.281407035175903</v>
      </c>
      <c r="HD127">
        <v>0.45383026242322699</v>
      </c>
      <c r="HL127">
        <v>185</v>
      </c>
      <c r="HM127">
        <v>0.26700000000000002</v>
      </c>
      <c r="HN127">
        <v>71.281407035175903</v>
      </c>
      <c r="HO127">
        <v>0.54616973757677301</v>
      </c>
    </row>
    <row r="128" spans="1:225" x14ac:dyDescent="0.3">
      <c r="A128" t="s">
        <v>88</v>
      </c>
      <c r="X128">
        <v>0.75757575757575801</v>
      </c>
      <c r="Y128">
        <v>-0.241706601978664</v>
      </c>
      <c r="Z128">
        <v>0.64166666666666705</v>
      </c>
      <c r="AA128">
        <v>-0.241706601978664</v>
      </c>
      <c r="BA128">
        <v>180</v>
      </c>
      <c r="BB128">
        <v>1.633</v>
      </c>
      <c r="BC128">
        <v>185</v>
      </c>
      <c r="BD128">
        <v>1.621</v>
      </c>
      <c r="BE128">
        <v>143.93939393939399</v>
      </c>
      <c r="BF128">
        <v>1.7682981328435901</v>
      </c>
      <c r="CH128">
        <v>185</v>
      </c>
      <c r="CI128">
        <v>0.73299999999999998</v>
      </c>
      <c r="CJ128">
        <v>190</v>
      </c>
      <c r="CK128">
        <v>0.73599999999999999</v>
      </c>
      <c r="CL128">
        <v>144.18181818181799</v>
      </c>
      <c r="CM128">
        <v>0.69685123966942197</v>
      </c>
      <c r="CS128">
        <v>39.658620689655201</v>
      </c>
      <c r="CT128">
        <v>-7.5431514737198402</v>
      </c>
      <c r="CU128">
        <v>39.658620689655201</v>
      </c>
      <c r="CV128">
        <v>-7.5431514737198402</v>
      </c>
      <c r="CW128">
        <v>28.557142551770198</v>
      </c>
      <c r="CX128">
        <v>-5.6907583058428504</v>
      </c>
      <c r="DD128">
        <v>39.658620689655201</v>
      </c>
      <c r="DE128">
        <v>7.5431514737198802</v>
      </c>
      <c r="DF128">
        <v>39.658620689655201</v>
      </c>
      <c r="DG128">
        <v>7.5431514737198802</v>
      </c>
      <c r="DH128">
        <v>28.557142551770198</v>
      </c>
      <c r="DI128">
        <v>5.6907583058428202</v>
      </c>
      <c r="FK128">
        <v>0.24242424242424199</v>
      </c>
      <c r="FL128">
        <v>-0.241706601978664</v>
      </c>
      <c r="FM128">
        <v>0.580276381909548</v>
      </c>
      <c r="FN128">
        <v>-0.147302325911946</v>
      </c>
      <c r="FV128">
        <v>0.75757575757575801</v>
      </c>
      <c r="FW128">
        <v>-0.241706601978664</v>
      </c>
      <c r="FX128">
        <v>0.419723618090452</v>
      </c>
      <c r="FY128">
        <v>-0.147302325911946</v>
      </c>
      <c r="GG128">
        <v>0.27304609218436898</v>
      </c>
      <c r="GH128">
        <v>2.6117548807612599E-3</v>
      </c>
      <c r="GI128">
        <v>0.28762525050100202</v>
      </c>
      <c r="GJ128">
        <v>2.6117548807612599E-3</v>
      </c>
      <c r="GR128">
        <v>0.27304609218436898</v>
      </c>
      <c r="GS128">
        <v>0.29713819749890102</v>
      </c>
      <c r="GT128">
        <v>0.28762525050100202</v>
      </c>
      <c r="GU128">
        <v>0.29713819749890102</v>
      </c>
      <c r="HA128">
        <v>190</v>
      </c>
      <c r="HB128">
        <v>0.73599999999999999</v>
      </c>
      <c r="HC128">
        <v>72.231155778894504</v>
      </c>
      <c r="HD128">
        <v>0.46208040201005002</v>
      </c>
      <c r="HL128">
        <v>190</v>
      </c>
      <c r="HM128">
        <v>0.26400000000000001</v>
      </c>
      <c r="HN128">
        <v>72.231155778894504</v>
      </c>
      <c r="HO128">
        <v>0.53791959798995004</v>
      </c>
    </row>
    <row r="129" spans="1:223" x14ac:dyDescent="0.3">
      <c r="A129" t="s">
        <v>88</v>
      </c>
      <c r="X129">
        <v>0.76767676767676796</v>
      </c>
      <c r="Y129">
        <v>-0.24596256342054401</v>
      </c>
      <c r="Z129">
        <v>0.647555555555556</v>
      </c>
      <c r="AA129">
        <v>-0.24596256342054401</v>
      </c>
      <c r="BA129">
        <v>185</v>
      </c>
      <c r="BB129">
        <v>1.621</v>
      </c>
      <c r="BC129">
        <v>190</v>
      </c>
      <c r="BD129">
        <v>1.6040000000000001</v>
      </c>
      <c r="BE129">
        <v>145.858585858586</v>
      </c>
      <c r="BF129">
        <v>1.8800404040404</v>
      </c>
      <c r="CH129">
        <v>190</v>
      </c>
      <c r="CI129">
        <v>0.73599999999999999</v>
      </c>
      <c r="CL129">
        <v>146.09090909090901</v>
      </c>
      <c r="CM129">
        <v>0.700527272727273</v>
      </c>
      <c r="CS129">
        <v>40.348045977011502</v>
      </c>
      <c r="CT129">
        <v>-7.5461833035935904</v>
      </c>
      <c r="CU129">
        <v>40.348045977011502</v>
      </c>
      <c r="CV129">
        <v>-7.5461833035935904</v>
      </c>
      <c r="CW129">
        <v>28.937904008016002</v>
      </c>
      <c r="CX129">
        <v>-5.6915408685145099</v>
      </c>
      <c r="DD129">
        <v>40.348045977011502</v>
      </c>
      <c r="DE129">
        <v>7.5461833035936303</v>
      </c>
      <c r="DF129">
        <v>40.348045977011502</v>
      </c>
      <c r="DG129">
        <v>7.5461833035936303</v>
      </c>
      <c r="DH129">
        <v>28.937904008016002</v>
      </c>
      <c r="DI129">
        <v>5.6915408685144904</v>
      </c>
      <c r="FK129">
        <v>0.23232323232323199</v>
      </c>
      <c r="FL129">
        <v>-0.24596256342054401</v>
      </c>
      <c r="FM129">
        <v>0.57734673366834199</v>
      </c>
      <c r="FN129">
        <v>-0.14811204693520699</v>
      </c>
      <c r="FV129">
        <v>0.76767676767676796</v>
      </c>
      <c r="FW129">
        <v>-0.24596256342054401</v>
      </c>
      <c r="FX129">
        <v>0.42265326633165801</v>
      </c>
      <c r="FY129">
        <v>-0.14811204693520699</v>
      </c>
      <c r="GG129">
        <v>0.27402004008016001</v>
      </c>
      <c r="GH129">
        <v>2.7056987838408901E-3</v>
      </c>
      <c r="GI129">
        <v>0.288793587174349</v>
      </c>
      <c r="GJ129">
        <v>2.7056987838408901E-3</v>
      </c>
      <c r="GR129">
        <v>0.27402004008016001</v>
      </c>
      <c r="GS129">
        <v>0.29586038058067599</v>
      </c>
      <c r="GT129">
        <v>0.288793587174349</v>
      </c>
      <c r="GU129">
        <v>0.29586038058067599</v>
      </c>
      <c r="HC129">
        <v>73.180904522613105</v>
      </c>
      <c r="HD129">
        <v>0.47062814070351799</v>
      </c>
      <c r="HN129">
        <v>73.180904522613105</v>
      </c>
      <c r="HO129">
        <v>0.52937185929648201</v>
      </c>
    </row>
    <row r="130" spans="1:223" x14ac:dyDescent="0.3">
      <c r="A130" t="s">
        <v>88</v>
      </c>
      <c r="X130">
        <v>0.77777777777777801</v>
      </c>
      <c r="Y130">
        <v>-0.25040773967762697</v>
      </c>
      <c r="Z130">
        <v>0.65344444444444405</v>
      </c>
      <c r="AA130">
        <v>-0.25040773967762697</v>
      </c>
      <c r="BA130">
        <v>190</v>
      </c>
      <c r="BB130">
        <v>1.6040000000000001</v>
      </c>
      <c r="BE130">
        <v>147.777777777778</v>
      </c>
      <c r="BF130">
        <v>1.85777777777778</v>
      </c>
      <c r="CL130">
        <v>148</v>
      </c>
      <c r="CM130">
        <v>0.70320000000000005</v>
      </c>
      <c r="CS130">
        <v>41.037471264367802</v>
      </c>
      <c r="CT130">
        <v>-7.5477136221102601</v>
      </c>
      <c r="CU130">
        <v>41.037471264367802</v>
      </c>
      <c r="CV130">
        <v>-7.5477136221102601</v>
      </c>
      <c r="CW130">
        <v>29.318665464261901</v>
      </c>
      <c r="CX130">
        <v>-5.6920245257430997</v>
      </c>
      <c r="DD130">
        <v>41.037471264367802</v>
      </c>
      <c r="DE130">
        <v>7.5477136221103001</v>
      </c>
      <c r="DF130">
        <v>41.037471264367802</v>
      </c>
      <c r="DG130">
        <v>7.5477136221103001</v>
      </c>
      <c r="DH130">
        <v>29.318665464261901</v>
      </c>
      <c r="DI130">
        <v>5.6920245257430802</v>
      </c>
      <c r="FK130">
        <v>0.22222222222222199</v>
      </c>
      <c r="FL130">
        <v>-0.25040773967762697</v>
      </c>
      <c r="FM130">
        <v>0.57441708542713599</v>
      </c>
      <c r="FN130">
        <v>-0.14892837799912401</v>
      </c>
      <c r="FV130">
        <v>0.77777777777777801</v>
      </c>
      <c r="FW130">
        <v>-0.25040773967762697</v>
      </c>
      <c r="FX130">
        <v>0.42558291457286401</v>
      </c>
      <c r="FY130">
        <v>-0.14892837799912401</v>
      </c>
      <c r="GG130">
        <v>0.27499398797595198</v>
      </c>
      <c r="GH130">
        <v>2.8017272707027102E-3</v>
      </c>
      <c r="GI130">
        <v>0.28996192384769498</v>
      </c>
      <c r="GJ130">
        <v>2.8017272707027102E-3</v>
      </c>
      <c r="GR130">
        <v>0.27499398797595198</v>
      </c>
      <c r="GS130">
        <v>0.29458505388722001</v>
      </c>
      <c r="GT130">
        <v>0.28996192384769498</v>
      </c>
      <c r="GU130">
        <v>0.29458505388722001</v>
      </c>
      <c r="HC130">
        <v>74.130653266331606</v>
      </c>
      <c r="HD130">
        <v>0.47911055276381898</v>
      </c>
      <c r="HN130">
        <v>74.130653266331606</v>
      </c>
      <c r="HO130">
        <v>0.52088944723618102</v>
      </c>
    </row>
    <row r="131" spans="1:223" x14ac:dyDescent="0.3">
      <c r="A131" t="s">
        <v>88</v>
      </c>
      <c r="X131">
        <v>0.78787878787878796</v>
      </c>
      <c r="Y131">
        <v>-0.25505974124111702</v>
      </c>
      <c r="Z131">
        <v>0.65933333333333299</v>
      </c>
      <c r="AA131">
        <v>-0.25505974124111702</v>
      </c>
      <c r="BE131">
        <v>149.69696969697</v>
      </c>
      <c r="BF131">
        <v>1.83551515151515</v>
      </c>
      <c r="CL131">
        <v>149.90909090909099</v>
      </c>
      <c r="CM131">
        <v>0.70587272727272699</v>
      </c>
      <c r="CS131">
        <v>41.726896551724202</v>
      </c>
      <c r="CT131">
        <v>-7.54846575515539</v>
      </c>
      <c r="CU131">
        <v>41.726896551724202</v>
      </c>
      <c r="CV131">
        <v>-7.54846575515539</v>
      </c>
      <c r="CW131">
        <v>29.699426920507701</v>
      </c>
      <c r="CX131">
        <v>-5.6921392017261203</v>
      </c>
      <c r="DD131">
        <v>41.726896551724202</v>
      </c>
      <c r="DE131">
        <v>7.5484657551554104</v>
      </c>
      <c r="DF131">
        <v>41.726896551724202</v>
      </c>
      <c r="DG131">
        <v>7.5484657551554104</v>
      </c>
      <c r="DH131">
        <v>29.699426920507701</v>
      </c>
      <c r="DI131">
        <v>5.6921392017260999</v>
      </c>
      <c r="FK131">
        <v>0.21212121212121199</v>
      </c>
      <c r="FL131">
        <v>-0.25505974124111702</v>
      </c>
      <c r="FM131">
        <v>0.57148743718592998</v>
      </c>
      <c r="FN131">
        <v>-0.14975142791277499</v>
      </c>
      <c r="FV131">
        <v>0.78787878787878796</v>
      </c>
      <c r="FW131">
        <v>-0.25505974124111702</v>
      </c>
      <c r="FX131">
        <v>0.42851256281407002</v>
      </c>
      <c r="FY131">
        <v>-0.14975142791277499</v>
      </c>
      <c r="GG131">
        <v>0.27596793587174401</v>
      </c>
      <c r="GH131">
        <v>2.8998586232569399E-3</v>
      </c>
      <c r="GI131">
        <v>0.29113026052104202</v>
      </c>
      <c r="GJ131">
        <v>2.8998586232569399E-3</v>
      </c>
      <c r="GR131">
        <v>0.27596793587174401</v>
      </c>
      <c r="GS131">
        <v>0.29331221844930699</v>
      </c>
      <c r="GT131">
        <v>0.29113026052104202</v>
      </c>
      <c r="GU131">
        <v>0.29331221844930699</v>
      </c>
      <c r="HC131">
        <v>75.080402010050307</v>
      </c>
      <c r="HD131">
        <v>0.48718341708542701</v>
      </c>
      <c r="HN131">
        <v>75.080402010050307</v>
      </c>
      <c r="HO131">
        <v>0.51281658291457299</v>
      </c>
    </row>
    <row r="132" spans="1:223" x14ac:dyDescent="0.3">
      <c r="A132" t="s">
        <v>88</v>
      </c>
      <c r="X132">
        <v>0.79797979797979801</v>
      </c>
      <c r="Y132">
        <v>-0.25993875765806002</v>
      </c>
      <c r="Z132">
        <v>0.66522222222222205</v>
      </c>
      <c r="AA132">
        <v>-0.25993875765806002</v>
      </c>
      <c r="BE132">
        <v>151.616161616162</v>
      </c>
      <c r="BF132">
        <v>1.8151919191919199</v>
      </c>
      <c r="CL132">
        <v>151.81818181818201</v>
      </c>
      <c r="CM132">
        <v>0.70818181818181802</v>
      </c>
      <c r="CS132">
        <v>42.416321839080503</v>
      </c>
      <c r="CT132">
        <v>-7.5488266633695398</v>
      </c>
      <c r="CU132">
        <v>42.416321839080503</v>
      </c>
      <c r="CV132">
        <v>-7.5488266633695398</v>
      </c>
      <c r="CW132">
        <v>30.080188376753501</v>
      </c>
      <c r="CX132">
        <v>-5.7189662819424099</v>
      </c>
      <c r="DD132">
        <v>42.416321839080503</v>
      </c>
      <c r="DE132">
        <v>7.5488266633695602</v>
      </c>
      <c r="DF132">
        <v>42.416321839080503</v>
      </c>
      <c r="DG132">
        <v>7.5488266633695602</v>
      </c>
      <c r="DH132">
        <v>30.080188376753501</v>
      </c>
      <c r="DI132">
        <v>5.7189662819424001</v>
      </c>
      <c r="FK132">
        <v>0.20202020202020199</v>
      </c>
      <c r="FL132">
        <v>-0.25993875765806002</v>
      </c>
      <c r="FM132">
        <v>0.56855778894472397</v>
      </c>
      <c r="FN132">
        <v>-0.15058130819424501</v>
      </c>
      <c r="FV132">
        <v>0.79797979797979801</v>
      </c>
      <c r="FW132">
        <v>-0.25993875765806002</v>
      </c>
      <c r="FX132">
        <v>0.43144221105527603</v>
      </c>
      <c r="FY132">
        <v>-0.15058130819424501</v>
      </c>
      <c r="GG132">
        <v>0.27694188376753498</v>
      </c>
      <c r="GH132">
        <v>3.0001110447446001E-3</v>
      </c>
      <c r="GI132">
        <v>0.292298597194389</v>
      </c>
      <c r="GJ132">
        <v>3.0001110447446001E-3</v>
      </c>
      <c r="GR132">
        <v>0.27694188376753498</v>
      </c>
      <c r="GS132">
        <v>0.292041875300591</v>
      </c>
      <c r="GT132">
        <v>0.292298597194389</v>
      </c>
      <c r="GU132">
        <v>0.292041875300591</v>
      </c>
      <c r="HC132">
        <v>76.030150753768794</v>
      </c>
      <c r="HD132">
        <v>0.49512060301507499</v>
      </c>
      <c r="HN132">
        <v>76.030150753768794</v>
      </c>
      <c r="HO132">
        <v>0.50487939698492501</v>
      </c>
    </row>
    <row r="133" spans="1:223" x14ac:dyDescent="0.3">
      <c r="A133" t="s">
        <v>88</v>
      </c>
      <c r="X133">
        <v>0.80808080808080796</v>
      </c>
      <c r="Y133">
        <v>-0.26506808709681501</v>
      </c>
      <c r="Z133">
        <v>0.67111111111111099</v>
      </c>
      <c r="AA133">
        <v>-0.26506808709681501</v>
      </c>
      <c r="BE133">
        <v>153.53535353535401</v>
      </c>
      <c r="BF133">
        <v>1.79523232323232</v>
      </c>
      <c r="CL133">
        <v>153.727272727273</v>
      </c>
      <c r="CM133">
        <v>0.71047272727272703</v>
      </c>
      <c r="CS133">
        <v>43.105747126436803</v>
      </c>
      <c r="CT133">
        <v>-7.5489960364304602</v>
      </c>
      <c r="CU133">
        <v>43.105747126436803</v>
      </c>
      <c r="CV133">
        <v>-7.5489960364304602</v>
      </c>
      <c r="CW133">
        <v>30.460949832999301</v>
      </c>
      <c r="CX133">
        <v>-5.84591683153731</v>
      </c>
      <c r="DD133">
        <v>43.105747126436803</v>
      </c>
      <c r="DE133">
        <v>7.5489960364304904</v>
      </c>
      <c r="DF133">
        <v>43.105747126436803</v>
      </c>
      <c r="DG133">
        <v>7.5489960364304904</v>
      </c>
      <c r="DH133">
        <v>30.460949832999301</v>
      </c>
      <c r="DI133">
        <v>5.8459168315373002</v>
      </c>
      <c r="FK133">
        <v>0.19191919191919199</v>
      </c>
      <c r="FL133">
        <v>-0.26506808709681501</v>
      </c>
      <c r="FM133">
        <v>0.56562814070351797</v>
      </c>
      <c r="FN133">
        <v>-0.15141813316129599</v>
      </c>
      <c r="FV133">
        <v>0.80808080808080796</v>
      </c>
      <c r="FW133">
        <v>-0.26506808709681501</v>
      </c>
      <c r="FX133">
        <v>0.43437185929648198</v>
      </c>
      <c r="FY133">
        <v>-0.15141813316129599</v>
      </c>
      <c r="GG133">
        <v>0.27791583166332701</v>
      </c>
      <c r="GH133">
        <v>3.1025026610782798E-3</v>
      </c>
      <c r="GI133">
        <v>0.29346693386773498</v>
      </c>
      <c r="GJ133">
        <v>3.1025026610782798E-3</v>
      </c>
      <c r="GR133">
        <v>0.27791583166332701</v>
      </c>
      <c r="GS133">
        <v>0.29077402547761</v>
      </c>
      <c r="GT133">
        <v>0.29346693386773498</v>
      </c>
      <c r="GU133">
        <v>0.29077402547761</v>
      </c>
      <c r="HC133">
        <v>76.979899497487395</v>
      </c>
      <c r="HD133">
        <v>0.49891959798995</v>
      </c>
      <c r="HN133">
        <v>76.979899497487395</v>
      </c>
      <c r="HO133">
        <v>0.50108040201005</v>
      </c>
    </row>
    <row r="134" spans="1:223" x14ac:dyDescent="0.3">
      <c r="A134" t="s">
        <v>88</v>
      </c>
      <c r="X134">
        <v>0.81818181818181801</v>
      </c>
      <c r="Y134">
        <v>-0.27047480922384298</v>
      </c>
      <c r="Z134">
        <v>0.67700000000000005</v>
      </c>
      <c r="AA134">
        <v>-0.27047480922384298</v>
      </c>
      <c r="BE134">
        <v>155.45454545454501</v>
      </c>
      <c r="BF134">
        <v>1.778</v>
      </c>
      <c r="CL134">
        <v>155.636363636364</v>
      </c>
      <c r="CM134">
        <v>0.71263636363636396</v>
      </c>
      <c r="CS134">
        <v>43.795172413793203</v>
      </c>
      <c r="CT134">
        <v>-7.5490739045868596</v>
      </c>
      <c r="CU134">
        <v>43.795172413793203</v>
      </c>
      <c r="CV134">
        <v>-7.5490739045868596</v>
      </c>
      <c r="CW134">
        <v>30.8417112892452</v>
      </c>
      <c r="CX134">
        <v>-5.9728575626473397</v>
      </c>
      <c r="DD134">
        <v>43.795172413793203</v>
      </c>
      <c r="DE134">
        <v>7.5490739045868898</v>
      </c>
      <c r="DF134">
        <v>43.795172413793203</v>
      </c>
      <c r="DG134">
        <v>7.5490739045868898</v>
      </c>
      <c r="DH134">
        <v>30.8417112892452</v>
      </c>
      <c r="DI134">
        <v>5.9728575626473503</v>
      </c>
      <c r="FK134">
        <v>0.18181818181818199</v>
      </c>
      <c r="FL134">
        <v>-0.27047480922384298</v>
      </c>
      <c r="FM134">
        <v>0.56269849246231196</v>
      </c>
      <c r="FN134">
        <v>-0.15226202002588299</v>
      </c>
      <c r="FV134">
        <v>0.81818181818181801</v>
      </c>
      <c r="FW134">
        <v>-0.27047480922384298</v>
      </c>
      <c r="FX134">
        <v>0.43730150753768798</v>
      </c>
      <c r="FY134">
        <v>-0.15226202002588299</v>
      </c>
      <c r="GG134">
        <v>0.27888977955911798</v>
      </c>
      <c r="GH134">
        <v>3.20705152214337E-3</v>
      </c>
      <c r="GI134">
        <v>0.29463527054108202</v>
      </c>
      <c r="GJ134">
        <v>3.20705152214337E-3</v>
      </c>
      <c r="GR134">
        <v>0.27888977955911798</v>
      </c>
      <c r="GS134">
        <v>0.28950867001980801</v>
      </c>
      <c r="GT134">
        <v>0.29463527054108202</v>
      </c>
      <c r="GU134">
        <v>0.28950867001980801</v>
      </c>
      <c r="HC134">
        <v>77.929648241205996</v>
      </c>
      <c r="HD134">
        <v>0.50271859296482402</v>
      </c>
      <c r="HN134">
        <v>77.929648241205996</v>
      </c>
      <c r="HO134">
        <v>0.49728140703517598</v>
      </c>
    </row>
    <row r="135" spans="1:223" x14ac:dyDescent="0.3">
      <c r="A135" t="s">
        <v>88</v>
      </c>
      <c r="X135">
        <v>0.82828282828282795</v>
      </c>
      <c r="Y135">
        <v>-0.27619065060783698</v>
      </c>
      <c r="Z135">
        <v>0.68288888888888899</v>
      </c>
      <c r="AA135">
        <v>-0.27619065060783698</v>
      </c>
      <c r="BE135">
        <v>157.37373737373699</v>
      </c>
      <c r="BF135">
        <v>1.76955555555556</v>
      </c>
      <c r="CL135">
        <v>157.54545454545499</v>
      </c>
      <c r="CM135">
        <v>0.71454545454545404</v>
      </c>
      <c r="CS135">
        <v>44.484597701149497</v>
      </c>
      <c r="CT135">
        <v>-7.5491090287363098</v>
      </c>
      <c r="CU135">
        <v>44.484597701149497</v>
      </c>
      <c r="CV135">
        <v>-7.5491090287363098</v>
      </c>
      <c r="CW135">
        <v>31.222472745491</v>
      </c>
      <c r="CX135">
        <v>-6.0997824391364999</v>
      </c>
      <c r="DD135">
        <v>44.484597701149497</v>
      </c>
      <c r="DE135">
        <v>7.54910902873634</v>
      </c>
      <c r="DF135">
        <v>44.484597701149497</v>
      </c>
      <c r="DG135">
        <v>7.54910902873634</v>
      </c>
      <c r="DH135">
        <v>31.222472745491</v>
      </c>
      <c r="DI135">
        <v>6.0997824391364999</v>
      </c>
      <c r="FK135">
        <v>0.17171717171717199</v>
      </c>
      <c r="FL135">
        <v>-0.27619065060783698</v>
      </c>
      <c r="FM135">
        <v>0.55976884422110595</v>
      </c>
      <c r="FN135">
        <v>-0.15311308899267401</v>
      </c>
      <c r="FV135">
        <v>0.82828282828282795</v>
      </c>
      <c r="FW135">
        <v>-0.27619065060783698</v>
      </c>
      <c r="FX135">
        <v>0.44023115577889399</v>
      </c>
      <c r="FY135">
        <v>-0.15311308899267401</v>
      </c>
      <c r="GG135">
        <v>0.27986372745491001</v>
      </c>
      <c r="GH135">
        <v>3.3137756030615301E-3</v>
      </c>
      <c r="GI135">
        <v>0.295803607214429</v>
      </c>
      <c r="GJ135">
        <v>3.3137756030615301E-3</v>
      </c>
      <c r="GR135">
        <v>0.27986372745491001</v>
      </c>
      <c r="GS135">
        <v>0.28824580996954602</v>
      </c>
      <c r="GT135">
        <v>0.295803607214429</v>
      </c>
      <c r="GU135">
        <v>0.28824580996954602</v>
      </c>
      <c r="HC135">
        <v>78.879396984924597</v>
      </c>
      <c r="HD135">
        <v>0.50387939698492501</v>
      </c>
      <c r="HN135">
        <v>78.879396984924597</v>
      </c>
      <c r="HO135">
        <v>0.49612060301507499</v>
      </c>
    </row>
    <row r="136" spans="1:223" x14ac:dyDescent="0.3">
      <c r="A136" t="s">
        <v>88</v>
      </c>
      <c r="X136">
        <v>0.83838383838383801</v>
      </c>
      <c r="Y136">
        <v>-0.28225311278948101</v>
      </c>
      <c r="Z136">
        <v>0.68877777777777804</v>
      </c>
      <c r="AA136">
        <v>-0.28225311278948101</v>
      </c>
      <c r="BE136">
        <v>159.29292929292899</v>
      </c>
      <c r="BF136">
        <v>1.76111111111111</v>
      </c>
      <c r="CL136">
        <v>159.45454545454501</v>
      </c>
      <c r="CM136">
        <v>0.71645454545454501</v>
      </c>
      <c r="CS136">
        <v>45.174022988505698</v>
      </c>
      <c r="CT136">
        <v>-7.54912459513704</v>
      </c>
      <c r="CU136">
        <v>45.174022988505698</v>
      </c>
      <c r="CV136">
        <v>-7.54912459513704</v>
      </c>
      <c r="CW136">
        <v>31.6032342017368</v>
      </c>
      <c r="CX136">
        <v>-6.2266822689403201</v>
      </c>
      <c r="DD136">
        <v>45.174022988505698</v>
      </c>
      <c r="DE136">
        <v>7.5491245951370702</v>
      </c>
      <c r="DF136">
        <v>45.174022988505698</v>
      </c>
      <c r="DG136">
        <v>7.5491245951370702</v>
      </c>
      <c r="DH136">
        <v>31.6032342017368</v>
      </c>
      <c r="DI136">
        <v>6.2266822689403298</v>
      </c>
      <c r="FK136">
        <v>0.16161616161616199</v>
      </c>
      <c r="FL136">
        <v>-0.28225311278948101</v>
      </c>
      <c r="FM136">
        <v>0.55683919597989995</v>
      </c>
      <c r="FN136">
        <v>-0.153971463361813</v>
      </c>
      <c r="FV136">
        <v>0.83838383838383801</v>
      </c>
      <c r="FW136">
        <v>-0.28225311278948101</v>
      </c>
      <c r="FX136">
        <v>0.443160804020101</v>
      </c>
      <c r="FY136">
        <v>-0.153971463361813</v>
      </c>
      <c r="GG136">
        <v>0.28083767535070098</v>
      </c>
      <c r="GH136">
        <v>3.4226928054177002E-3</v>
      </c>
      <c r="GI136">
        <v>0.29697194388777598</v>
      </c>
      <c r="GJ136">
        <v>3.4226928054177002E-3</v>
      </c>
      <c r="GR136">
        <v>0.28083767535070098</v>
      </c>
      <c r="GS136">
        <v>0.28698544637212098</v>
      </c>
      <c r="GT136">
        <v>0.29697194388777598</v>
      </c>
      <c r="GU136">
        <v>0.28698544637212098</v>
      </c>
      <c r="HC136">
        <v>79.829145728643198</v>
      </c>
      <c r="HD136">
        <v>0.50482914572864301</v>
      </c>
      <c r="HN136">
        <v>79.829145728643198</v>
      </c>
      <c r="HO136">
        <v>0.49517085427135699</v>
      </c>
    </row>
    <row r="137" spans="1:223" x14ac:dyDescent="0.3">
      <c r="A137" t="s">
        <v>88</v>
      </c>
      <c r="X137">
        <v>0.84848484848484895</v>
      </c>
      <c r="Y137">
        <v>-0.28870696490323799</v>
      </c>
      <c r="Z137">
        <v>0.69466666666666699</v>
      </c>
      <c r="AA137">
        <v>-0.28870696490323799</v>
      </c>
      <c r="BE137">
        <v>161.21212121212099</v>
      </c>
      <c r="BF137">
        <v>1.74612121212121</v>
      </c>
      <c r="CL137">
        <v>161.363636363636</v>
      </c>
      <c r="CM137">
        <v>0.718090909090909</v>
      </c>
      <c r="CS137">
        <v>45.863448275861998</v>
      </c>
      <c r="CT137">
        <v>-7.5491313818305903</v>
      </c>
      <c r="CU137">
        <v>45.863448275861998</v>
      </c>
      <c r="CV137">
        <v>-7.5491313818305903</v>
      </c>
      <c r="CW137">
        <v>31.9839956579826</v>
      </c>
      <c r="CX137">
        <v>-6.3535633417112702</v>
      </c>
      <c r="DD137">
        <v>45.863448275861998</v>
      </c>
      <c r="DE137">
        <v>7.5491313818306303</v>
      </c>
      <c r="DF137">
        <v>45.863448275861998</v>
      </c>
      <c r="DG137">
        <v>7.5491313818306303</v>
      </c>
      <c r="DH137">
        <v>31.9839956579826</v>
      </c>
      <c r="DI137">
        <v>6.35356334171128</v>
      </c>
      <c r="FK137">
        <v>0.15151515151515099</v>
      </c>
      <c r="FL137">
        <v>-0.28870696490323799</v>
      </c>
      <c r="FM137">
        <v>0.55390954773869405</v>
      </c>
      <c r="FN137">
        <v>-0.15483726963612399</v>
      </c>
      <c r="FV137">
        <v>0.84848484848484895</v>
      </c>
      <c r="FW137">
        <v>-0.28870696490323799</v>
      </c>
      <c r="FX137">
        <v>0.446090452261307</v>
      </c>
      <c r="FY137">
        <v>-0.15483726963612399</v>
      </c>
      <c r="GG137">
        <v>0.281811623246493</v>
      </c>
      <c r="GH137">
        <v>3.5338209584524602E-3</v>
      </c>
      <c r="GI137">
        <v>0.29814028056112202</v>
      </c>
      <c r="GJ137">
        <v>3.5338209584524602E-3</v>
      </c>
      <c r="GR137">
        <v>0.281811623246493</v>
      </c>
      <c r="GS137">
        <v>0.28572758027577599</v>
      </c>
      <c r="GT137">
        <v>0.29814028056112202</v>
      </c>
      <c r="GU137">
        <v>0.28572758027577599</v>
      </c>
      <c r="HC137">
        <v>80.778894472361799</v>
      </c>
      <c r="HD137">
        <v>0.505</v>
      </c>
      <c r="HN137">
        <v>80.778894472361799</v>
      </c>
      <c r="HO137">
        <v>0.495</v>
      </c>
    </row>
    <row r="138" spans="1:223" x14ac:dyDescent="0.3">
      <c r="A138" t="s">
        <v>88</v>
      </c>
      <c r="X138">
        <v>0.85858585858585901</v>
      </c>
      <c r="Y138">
        <v>-0.29560625205193303</v>
      </c>
      <c r="Z138">
        <v>0.70055555555555604</v>
      </c>
      <c r="AA138">
        <v>-0.29560625205193303</v>
      </c>
      <c r="BE138">
        <v>163.13131313131299</v>
      </c>
      <c r="BF138">
        <v>1.72731313131313</v>
      </c>
      <c r="CL138">
        <v>163.272727272727</v>
      </c>
      <c r="CM138">
        <v>0.71961818181818205</v>
      </c>
      <c r="CS138">
        <v>46.552873563218299</v>
      </c>
      <c r="CT138">
        <v>-7.5491342960203598</v>
      </c>
      <c r="CU138">
        <v>46.552873563218299</v>
      </c>
      <c r="CV138">
        <v>-7.5491342960203598</v>
      </c>
      <c r="CW138">
        <v>32.364757114228503</v>
      </c>
      <c r="CX138">
        <v>-6.4799984068078702</v>
      </c>
      <c r="DD138">
        <v>46.552873563218299</v>
      </c>
      <c r="DE138">
        <v>7.5491342960203998</v>
      </c>
      <c r="DF138">
        <v>46.552873563218299</v>
      </c>
      <c r="DG138">
        <v>7.5491342960203998</v>
      </c>
      <c r="DH138">
        <v>32.364757114228503</v>
      </c>
      <c r="DI138">
        <v>6.47999840680788</v>
      </c>
      <c r="FK138">
        <v>0.14141414141414099</v>
      </c>
      <c r="FL138">
        <v>-0.29560625205193303</v>
      </c>
      <c r="FM138">
        <v>0.55097989949748705</v>
      </c>
      <c r="FN138">
        <v>-0.155710637633</v>
      </c>
      <c r="FV138">
        <v>0.85858585858585901</v>
      </c>
      <c r="FW138">
        <v>-0.29560625205193303</v>
      </c>
      <c r="FX138">
        <v>0.44902010050251301</v>
      </c>
      <c r="FY138">
        <v>-0.155710637633</v>
      </c>
      <c r="GG138">
        <v>0.28278557114228497</v>
      </c>
      <c r="GH138">
        <v>3.6471778202207699E-3</v>
      </c>
      <c r="GI138">
        <v>0.299308617234469</v>
      </c>
      <c r="GJ138">
        <v>3.6471778202207699E-3</v>
      </c>
      <c r="GR138">
        <v>0.28278557114228497</v>
      </c>
      <c r="GS138">
        <v>0.28447221273172202</v>
      </c>
      <c r="GT138">
        <v>0.299308617234469</v>
      </c>
      <c r="GU138">
        <v>0.28447221273172202</v>
      </c>
      <c r="HC138">
        <v>81.7286432160804</v>
      </c>
      <c r="HD138">
        <v>0.505</v>
      </c>
      <c r="HN138">
        <v>81.7286432160804</v>
      </c>
      <c r="HO138">
        <v>0.495</v>
      </c>
    </row>
    <row r="139" spans="1:223" x14ac:dyDescent="0.3">
      <c r="A139" t="s">
        <v>88</v>
      </c>
      <c r="X139">
        <v>0.86868686868686895</v>
      </c>
      <c r="Y139">
        <v>-0.30301704926730499</v>
      </c>
      <c r="Z139">
        <v>0.70644444444444399</v>
      </c>
      <c r="AA139">
        <v>-0.30301704926730499</v>
      </c>
      <c r="BE139">
        <v>165.050505050505</v>
      </c>
      <c r="BF139">
        <v>1.70870707070707</v>
      </c>
      <c r="CL139">
        <v>165.18181818181799</v>
      </c>
      <c r="CM139">
        <v>0.72114545454545498</v>
      </c>
      <c r="CS139">
        <v>47.242298850574699</v>
      </c>
      <c r="CT139">
        <v>-7.5491355297601999</v>
      </c>
      <c r="CU139">
        <v>47.242298850574699</v>
      </c>
      <c r="CV139">
        <v>-7.5491355297601999</v>
      </c>
      <c r="CW139">
        <v>32.745518570474303</v>
      </c>
      <c r="CX139">
        <v>-6.6062935099966102</v>
      </c>
      <c r="DD139">
        <v>47.242298850574699</v>
      </c>
      <c r="DE139">
        <v>7.5491355297602398</v>
      </c>
      <c r="DF139">
        <v>47.242298850574699</v>
      </c>
      <c r="DG139">
        <v>7.5491355297602398</v>
      </c>
      <c r="DH139">
        <v>32.745518570474303</v>
      </c>
      <c r="DI139">
        <v>6.60629350999662</v>
      </c>
      <c r="FK139">
        <v>0.13131313131313099</v>
      </c>
      <c r="FL139">
        <v>-0.30301704926730499</v>
      </c>
      <c r="FM139">
        <v>0.54805025125628104</v>
      </c>
      <c r="FN139">
        <v>-0.15659170060121499</v>
      </c>
      <c r="FV139">
        <v>0.86868686868686895</v>
      </c>
      <c r="FW139">
        <v>-0.30301704926730499</v>
      </c>
      <c r="FX139">
        <v>0.45194974874371902</v>
      </c>
      <c r="FY139">
        <v>-0.15659170060121499</v>
      </c>
      <c r="GG139">
        <v>0.283759519038076</v>
      </c>
      <c r="GH139">
        <v>3.7627810787187401E-3</v>
      </c>
      <c r="GI139">
        <v>0.30047695390781598</v>
      </c>
      <c r="GJ139">
        <v>3.7627810787187401E-3</v>
      </c>
      <c r="GR139">
        <v>0.283759519038076</v>
      </c>
      <c r="GS139">
        <v>0.28321934479414801</v>
      </c>
      <c r="GT139">
        <v>0.30047695390781598</v>
      </c>
      <c r="GU139">
        <v>0.28321934479414801</v>
      </c>
      <c r="HC139">
        <v>82.678391959799001</v>
      </c>
      <c r="HD139">
        <v>0.505</v>
      </c>
      <c r="HN139">
        <v>82.678391959799001</v>
      </c>
      <c r="HO139">
        <v>0.495</v>
      </c>
    </row>
    <row r="140" spans="1:223" x14ac:dyDescent="0.3">
      <c r="A140" t="s">
        <v>88</v>
      </c>
      <c r="X140">
        <v>0.87878787878787901</v>
      </c>
      <c r="Y140">
        <v>-0.31102132003465899</v>
      </c>
      <c r="Z140">
        <v>0.71233333333333304</v>
      </c>
      <c r="AA140">
        <v>-0.31102132003465899</v>
      </c>
      <c r="BE140">
        <v>166.969696969697</v>
      </c>
      <c r="BF140">
        <v>1.69757575757576</v>
      </c>
      <c r="CL140">
        <v>167.09090909090901</v>
      </c>
      <c r="CM140">
        <v>0.72267272727272702</v>
      </c>
      <c r="CS140">
        <v>47.931724137930999</v>
      </c>
      <c r="CT140">
        <v>-7.5491360452163798</v>
      </c>
      <c r="CU140">
        <v>47.931724137930999</v>
      </c>
      <c r="CV140">
        <v>-7.5491360452163798</v>
      </c>
      <c r="CW140">
        <v>33.126280026720103</v>
      </c>
      <c r="CX140">
        <v>-6.7293715625346602</v>
      </c>
      <c r="DD140">
        <v>47.931724137930999</v>
      </c>
      <c r="DE140">
        <v>7.5491360452164296</v>
      </c>
      <c r="DF140">
        <v>47.931724137930999</v>
      </c>
      <c r="DG140">
        <v>7.5491360452164296</v>
      </c>
      <c r="DH140">
        <v>33.126280026720103</v>
      </c>
      <c r="DI140">
        <v>6.7293715625346699</v>
      </c>
      <c r="FK140">
        <v>0.12121212121212099</v>
      </c>
      <c r="FL140">
        <v>-0.31102132003465899</v>
      </c>
      <c r="FM140">
        <v>0.54512060301507503</v>
      </c>
      <c r="FN140">
        <v>-0.15748059534294001</v>
      </c>
      <c r="FV140">
        <v>0.87878787878787901</v>
      </c>
      <c r="FW140">
        <v>-0.31102132003465899</v>
      </c>
      <c r="FX140">
        <v>0.45487939698492502</v>
      </c>
      <c r="FY140">
        <v>-0.15748059534294001</v>
      </c>
      <c r="GG140">
        <v>0.28473346693386797</v>
      </c>
      <c r="GH140">
        <v>3.8806483529794599E-3</v>
      </c>
      <c r="GI140">
        <v>0.30164529058116202</v>
      </c>
      <c r="GJ140">
        <v>3.8806483529794599E-3</v>
      </c>
      <c r="GR140">
        <v>0.28473346693386797</v>
      </c>
      <c r="GS140">
        <v>0.28196897752023897</v>
      </c>
      <c r="GT140">
        <v>0.30164529058116202</v>
      </c>
      <c r="GU140">
        <v>0.28196897752023897</v>
      </c>
      <c r="HC140">
        <v>83.628140703517602</v>
      </c>
      <c r="HD140">
        <v>0.505</v>
      </c>
      <c r="HN140">
        <v>83.628140703517602</v>
      </c>
      <c r="HO140">
        <v>0.495</v>
      </c>
    </row>
    <row r="141" spans="1:223" x14ac:dyDescent="0.3">
      <c r="A141" t="s">
        <v>88</v>
      </c>
      <c r="X141">
        <v>0.88888888888888895</v>
      </c>
      <c r="Y141">
        <v>-0.31972245773362201</v>
      </c>
      <c r="Z141">
        <v>0.71822222222222198</v>
      </c>
      <c r="AA141">
        <v>-0.31972245773362201</v>
      </c>
      <c r="BE141">
        <v>168.888888888889</v>
      </c>
      <c r="BF141">
        <v>1.68644444444444</v>
      </c>
      <c r="CL141">
        <v>169</v>
      </c>
      <c r="CM141">
        <v>0.72419999999999995</v>
      </c>
      <c r="CS141">
        <v>48.6211494252873</v>
      </c>
      <c r="CT141">
        <v>-7.5491362579333297</v>
      </c>
      <c r="CU141">
        <v>48.6211494252873</v>
      </c>
      <c r="CV141">
        <v>-7.5491362579333297</v>
      </c>
      <c r="CW141">
        <v>33.507041482965903</v>
      </c>
      <c r="CX141">
        <v>-6.8508420613308996</v>
      </c>
      <c r="DD141">
        <v>48.6211494252873</v>
      </c>
      <c r="DE141">
        <v>7.5491362579333803</v>
      </c>
      <c r="DF141">
        <v>48.6211494252873</v>
      </c>
      <c r="DG141">
        <v>7.5491362579333803</v>
      </c>
      <c r="DH141">
        <v>33.507041482965903</v>
      </c>
      <c r="DI141">
        <v>6.8508420613308996</v>
      </c>
      <c r="FK141">
        <v>0.11111111111111099</v>
      </c>
      <c r="FL141">
        <v>-0.31972245773362201</v>
      </c>
      <c r="FM141">
        <v>0.54219095477386903</v>
      </c>
      <c r="FN141">
        <v>-0.158377462341216</v>
      </c>
      <c r="FV141">
        <v>0.88888888888888895</v>
      </c>
      <c r="FW141">
        <v>-0.31972245773362201</v>
      </c>
      <c r="FX141">
        <v>0.45780904522613097</v>
      </c>
      <c r="FY141">
        <v>-0.158377462341216</v>
      </c>
      <c r="GG141">
        <v>0.285707414829659</v>
      </c>
      <c r="GH141">
        <v>4.0007971941392198E-3</v>
      </c>
      <c r="GI141">
        <v>0.302813627254509</v>
      </c>
      <c r="GJ141">
        <v>4.0007971941392198E-3</v>
      </c>
      <c r="GR141">
        <v>0.285707414829659</v>
      </c>
      <c r="GS141">
        <v>0.280721111970193</v>
      </c>
      <c r="GT141">
        <v>0.302813627254509</v>
      </c>
      <c r="GU141">
        <v>0.280721111970193</v>
      </c>
      <c r="HC141">
        <v>84.577889447236203</v>
      </c>
      <c r="HD141">
        <v>0.505</v>
      </c>
      <c r="HN141">
        <v>84.577889447236203</v>
      </c>
      <c r="HO141">
        <v>0.495</v>
      </c>
    </row>
    <row r="142" spans="1:223" x14ac:dyDescent="0.3">
      <c r="A142" t="s">
        <v>88</v>
      </c>
      <c r="X142">
        <v>0.89898989898989901</v>
      </c>
      <c r="Y142">
        <v>-0.329253475714054</v>
      </c>
      <c r="Z142">
        <v>0.72411111111111104</v>
      </c>
      <c r="AA142">
        <v>-0.329253475714054</v>
      </c>
      <c r="BE142">
        <v>170.808080808081</v>
      </c>
      <c r="BF142">
        <v>1.67676767676768</v>
      </c>
      <c r="CL142">
        <v>170.90909090909099</v>
      </c>
      <c r="CM142">
        <v>0.72554545454545405</v>
      </c>
      <c r="CS142">
        <v>49.3105747126437</v>
      </c>
      <c r="CT142">
        <v>-7.5491363447098099</v>
      </c>
      <c r="CU142">
        <v>49.3105747126437</v>
      </c>
      <c r="CV142">
        <v>-7.5491363447098099</v>
      </c>
      <c r="CW142">
        <v>33.887802939211802</v>
      </c>
      <c r="CX142">
        <v>-6.9634555859043896</v>
      </c>
      <c r="DD142">
        <v>49.3105747126437</v>
      </c>
      <c r="DE142">
        <v>7.5491363447098596</v>
      </c>
      <c r="DF142">
        <v>49.3105747126437</v>
      </c>
      <c r="DG142">
        <v>7.5491363447098596</v>
      </c>
      <c r="DH142">
        <v>33.887802939211802</v>
      </c>
      <c r="DI142">
        <v>6.9634555859043896</v>
      </c>
      <c r="FK142">
        <v>0.10101010101010099</v>
      </c>
      <c r="FL142">
        <v>-0.329253475714054</v>
      </c>
      <c r="FM142">
        <v>0.53926130653266302</v>
      </c>
      <c r="FN142">
        <v>-0.159282445893208</v>
      </c>
      <c r="FV142">
        <v>0.89898989898989901</v>
      </c>
      <c r="FW142">
        <v>-0.329253475714054</v>
      </c>
      <c r="FX142">
        <v>0.46073869346733698</v>
      </c>
      <c r="FY142">
        <v>-0.159282445893208</v>
      </c>
      <c r="GG142">
        <v>0.28668136272545103</v>
      </c>
      <c r="GH142">
        <v>4.1232450864751502E-3</v>
      </c>
      <c r="GI142">
        <v>0.30398196392785598</v>
      </c>
      <c r="GJ142">
        <v>4.1232450864751502E-3</v>
      </c>
      <c r="GR142">
        <v>0.28668136272545103</v>
      </c>
      <c r="GS142">
        <v>0.279475749207234</v>
      </c>
      <c r="GT142">
        <v>0.30398196392785598</v>
      </c>
      <c r="GU142">
        <v>0.279475749207234</v>
      </c>
      <c r="HC142">
        <v>85.527638190954804</v>
      </c>
      <c r="HD142">
        <v>0.505</v>
      </c>
      <c r="HN142">
        <v>85.527638190954804</v>
      </c>
      <c r="HO142">
        <v>0.495</v>
      </c>
    </row>
    <row r="143" spans="1:223" x14ac:dyDescent="0.3">
      <c r="A143" t="s">
        <v>88</v>
      </c>
      <c r="X143">
        <v>0.90909090909090895</v>
      </c>
      <c r="Y143">
        <v>-0.33978952727983702</v>
      </c>
      <c r="Z143">
        <v>0.73</v>
      </c>
      <c r="AA143">
        <v>-0.33978952727983702</v>
      </c>
      <c r="BE143">
        <v>172.727272727273</v>
      </c>
      <c r="BF143">
        <v>1.6690909090909101</v>
      </c>
      <c r="CL143">
        <v>172.81818181818201</v>
      </c>
      <c r="CM143">
        <v>0.72669090909090905</v>
      </c>
      <c r="CS143">
        <v>50</v>
      </c>
      <c r="CT143">
        <v>-7.5491363797293003</v>
      </c>
      <c r="CU143">
        <v>50</v>
      </c>
      <c r="CV143">
        <v>-7.5491363797293003</v>
      </c>
      <c r="CW143">
        <v>34.268564395457602</v>
      </c>
      <c r="CX143">
        <v>-7.0696742744410797</v>
      </c>
      <c r="DD143">
        <v>50</v>
      </c>
      <c r="DE143">
        <v>7.54913637972935</v>
      </c>
      <c r="DF143">
        <v>50</v>
      </c>
      <c r="DG143">
        <v>7.54913637972935</v>
      </c>
      <c r="DH143">
        <v>34.268564395457602</v>
      </c>
      <c r="DI143">
        <v>7.0696742744410797</v>
      </c>
      <c r="FK143">
        <v>9.0909090909090898E-2</v>
      </c>
      <c r="FL143">
        <v>-0.33978952727983702</v>
      </c>
      <c r="FM143">
        <v>0.53633165829145701</v>
      </c>
      <c r="FN143">
        <v>-0.160195694249535</v>
      </c>
      <c r="FV143">
        <v>0.90909090909090895</v>
      </c>
      <c r="FW143">
        <v>-0.33978952727983702</v>
      </c>
      <c r="FX143">
        <v>0.46366834170854299</v>
      </c>
      <c r="FY143">
        <v>-0.160195694249535</v>
      </c>
      <c r="GG143">
        <v>0.287655310621243</v>
      </c>
      <c r="GH143">
        <v>4.2480094484154598E-3</v>
      </c>
      <c r="GI143">
        <v>0.30515030060120202</v>
      </c>
      <c r="GJ143">
        <v>4.2480094484154598E-3</v>
      </c>
      <c r="GR143">
        <v>0.287655310621243</v>
      </c>
      <c r="GS143">
        <v>0.27823289029763099</v>
      </c>
      <c r="GT143">
        <v>0.30515030060120202</v>
      </c>
      <c r="GU143">
        <v>0.27823289029763099</v>
      </c>
      <c r="HC143">
        <v>86.477386934673405</v>
      </c>
      <c r="HD143">
        <v>0.505</v>
      </c>
      <c r="HN143">
        <v>86.477386934673405</v>
      </c>
      <c r="HO143">
        <v>0.495</v>
      </c>
    </row>
    <row r="144" spans="1:223" x14ac:dyDescent="0.3">
      <c r="A144" t="s">
        <v>88</v>
      </c>
      <c r="X144">
        <v>0.919191919191919</v>
      </c>
      <c r="Y144">
        <v>-0.35156783084547499</v>
      </c>
      <c r="Z144">
        <v>0.73588888888888904</v>
      </c>
      <c r="AA144">
        <v>-0.35156783084547499</v>
      </c>
      <c r="BE144">
        <v>174.64646464646501</v>
      </c>
      <c r="BF144">
        <v>1.6614141414141399</v>
      </c>
      <c r="CL144">
        <v>174.727272727273</v>
      </c>
      <c r="CM144">
        <v>0.72783636363636395</v>
      </c>
      <c r="CS144">
        <v>50.006666666666703</v>
      </c>
      <c r="CT144">
        <v>-7.5513586022768502</v>
      </c>
      <c r="CU144">
        <v>50.006666666666703</v>
      </c>
      <c r="CV144">
        <v>-7.5513586022768502</v>
      </c>
      <c r="CW144">
        <v>34.649325851703402</v>
      </c>
      <c r="CX144">
        <v>-7.1628623128288202</v>
      </c>
      <c r="DD144">
        <v>50.006666666666703</v>
      </c>
      <c r="DE144">
        <v>7.5513586022769097</v>
      </c>
      <c r="DF144">
        <v>50.006666666666703</v>
      </c>
      <c r="DG144">
        <v>7.5513586022769097</v>
      </c>
      <c r="DH144">
        <v>34.649325851703402</v>
      </c>
      <c r="DI144">
        <v>7.16286231282883</v>
      </c>
      <c r="FK144">
        <v>8.0808080808080801E-2</v>
      </c>
      <c r="FL144">
        <v>-0.35156783084547499</v>
      </c>
      <c r="FM144">
        <v>0.53340201005025101</v>
      </c>
      <c r="FN144">
        <v>-0.161117359760027</v>
      </c>
      <c r="FV144">
        <v>0.919191919191919</v>
      </c>
      <c r="FW144">
        <v>-0.35156783084547499</v>
      </c>
      <c r="FX144">
        <v>0.46659798994974899</v>
      </c>
      <c r="FY144">
        <v>-0.161117359760027</v>
      </c>
      <c r="GG144">
        <v>0.28862925851703403</v>
      </c>
      <c r="GH144">
        <v>4.3751076335231997E-3</v>
      </c>
      <c r="GI144">
        <v>0.306318637274549</v>
      </c>
      <c r="GJ144">
        <v>4.3751076335231997E-3</v>
      </c>
      <c r="GR144">
        <v>0.28862925851703403</v>
      </c>
      <c r="GS144">
        <v>0.27699253631071002</v>
      </c>
      <c r="GT144">
        <v>0.306318637274549</v>
      </c>
      <c r="GU144">
        <v>0.27699253631071002</v>
      </c>
      <c r="HC144">
        <v>87.427135678392006</v>
      </c>
      <c r="HD144">
        <v>0.505</v>
      </c>
      <c r="HN144">
        <v>87.427135678392006</v>
      </c>
      <c r="HO144">
        <v>0.495</v>
      </c>
    </row>
    <row r="145" spans="1:223" x14ac:dyDescent="0.3">
      <c r="A145" t="s">
        <v>88</v>
      </c>
      <c r="X145">
        <v>0.92929292929292895</v>
      </c>
      <c r="Y145">
        <v>-0.36492097010792801</v>
      </c>
      <c r="Z145">
        <v>0.74177777777777798</v>
      </c>
      <c r="AA145">
        <v>-0.36492097010792801</v>
      </c>
      <c r="BE145">
        <v>176.56565656565701</v>
      </c>
      <c r="BF145">
        <v>1.65154545454545</v>
      </c>
      <c r="CL145">
        <v>176.636363636364</v>
      </c>
      <c r="CM145">
        <v>0.72898181818181795</v>
      </c>
      <c r="CS145">
        <v>50.696091954022997</v>
      </c>
      <c r="CT145">
        <v>-7.78116703232664</v>
      </c>
      <c r="CU145">
        <v>50.696091954022997</v>
      </c>
      <c r="CV145">
        <v>-7.78116703232664</v>
      </c>
      <c r="CW145">
        <v>35.030087307949202</v>
      </c>
      <c r="CX145">
        <v>-7.2433445539032402</v>
      </c>
      <c r="DD145">
        <v>50.696091954022997</v>
      </c>
      <c r="DE145">
        <v>7.7811670323266897</v>
      </c>
      <c r="DF145">
        <v>50.696091954022997</v>
      </c>
      <c r="DG145">
        <v>7.7811670323266897</v>
      </c>
      <c r="DH145">
        <v>35.030087307949202</v>
      </c>
      <c r="DI145">
        <v>7.2433445539032499</v>
      </c>
      <c r="FK145">
        <v>7.0707070707070704E-2</v>
      </c>
      <c r="FL145">
        <v>-0.36492097010792801</v>
      </c>
      <c r="FM145">
        <v>0.530472361809045</v>
      </c>
      <c r="FN145">
        <v>-0.16204759902625901</v>
      </c>
      <c r="FV145">
        <v>0.92929292929292895</v>
      </c>
      <c r="FW145">
        <v>-0.36492097010792801</v>
      </c>
      <c r="FX145">
        <v>0.469527638190955</v>
      </c>
      <c r="FY145">
        <v>-0.16204759902625901</v>
      </c>
      <c r="GG145">
        <v>0.289603206412826</v>
      </c>
      <c r="GH145">
        <v>4.5045569314546598E-3</v>
      </c>
      <c r="GI145">
        <v>0.30748697394789598</v>
      </c>
      <c r="GJ145">
        <v>4.5045569314546598E-3</v>
      </c>
      <c r="GR145">
        <v>0.289603206412826</v>
      </c>
      <c r="GS145">
        <v>0.27575468831887701</v>
      </c>
      <c r="GT145">
        <v>0.30748697394789598</v>
      </c>
      <c r="GU145">
        <v>0.27575468831887701</v>
      </c>
      <c r="HC145">
        <v>88.376884422110606</v>
      </c>
      <c r="HD145">
        <v>0.505</v>
      </c>
      <c r="HN145">
        <v>88.376884422110606</v>
      </c>
      <c r="HO145">
        <v>0.495</v>
      </c>
    </row>
    <row r="146" spans="1:223" x14ac:dyDescent="0.3">
      <c r="A146" t="s">
        <v>88</v>
      </c>
      <c r="X146">
        <v>0.939393939393939</v>
      </c>
      <c r="Y146">
        <v>-0.38033603809065403</v>
      </c>
      <c r="Z146">
        <v>0.74766666666666703</v>
      </c>
      <c r="AA146">
        <v>-0.38033603809065403</v>
      </c>
      <c r="BE146">
        <v>178.48484848484799</v>
      </c>
      <c r="BF146">
        <v>1.6411818181818201</v>
      </c>
      <c r="CL146">
        <v>178.54545454545499</v>
      </c>
      <c r="CM146">
        <v>0.73012727272727296</v>
      </c>
      <c r="CS146">
        <v>51.385517241379297</v>
      </c>
      <c r="CT146">
        <v>-8.0109576989261004</v>
      </c>
      <c r="CU146">
        <v>51.385517241379297</v>
      </c>
      <c r="CV146">
        <v>-8.0109576989261004</v>
      </c>
      <c r="CW146">
        <v>35.410848764195102</v>
      </c>
      <c r="CX146">
        <v>-7.31203001455287</v>
      </c>
      <c r="DD146">
        <v>51.385517241379297</v>
      </c>
      <c r="DE146">
        <v>8.0109576989261395</v>
      </c>
      <c r="DF146">
        <v>51.385517241379297</v>
      </c>
      <c r="DG146">
        <v>8.0109576989261395</v>
      </c>
      <c r="DH146">
        <v>35.410848764195102</v>
      </c>
      <c r="DI146">
        <v>7.3120300145528798</v>
      </c>
      <c r="FK146">
        <v>6.0606060606060601E-2</v>
      </c>
      <c r="FL146">
        <v>-0.38033603809065403</v>
      </c>
      <c r="FM146">
        <v>0.52754271356783899</v>
      </c>
      <c r="FN146">
        <v>-0.16298657306124301</v>
      </c>
      <c r="FV146">
        <v>0.939393939393939</v>
      </c>
      <c r="FW146">
        <v>-0.38033603809065403</v>
      </c>
      <c r="FX146">
        <v>0.47245728643216101</v>
      </c>
      <c r="FY146">
        <v>-0.16298657306124301</v>
      </c>
      <c r="GG146">
        <v>0.29057715430861702</v>
      </c>
      <c r="GH146">
        <v>4.6363745688931196E-3</v>
      </c>
      <c r="GI146">
        <v>0.30865531062124302</v>
      </c>
      <c r="GJ146">
        <v>4.6363745688931196E-3</v>
      </c>
      <c r="GR146">
        <v>0.29057715430861702</v>
      </c>
      <c r="GS146">
        <v>0.27451934739762801</v>
      </c>
      <c r="GT146">
        <v>0.30865531062124302</v>
      </c>
      <c r="GU146">
        <v>0.27451934739762801</v>
      </c>
      <c r="HC146">
        <v>89.326633165829193</v>
      </c>
      <c r="HD146">
        <v>0.505</v>
      </c>
      <c r="HN146">
        <v>89.326633165829193</v>
      </c>
      <c r="HO146">
        <v>0.495</v>
      </c>
    </row>
    <row r="147" spans="1:223" x14ac:dyDescent="0.3">
      <c r="A147" t="s">
        <v>88</v>
      </c>
      <c r="X147">
        <v>0.94949494949494995</v>
      </c>
      <c r="Y147">
        <v>-0.39856819377004898</v>
      </c>
      <c r="Z147">
        <v>0.75355555555555598</v>
      </c>
      <c r="AA147">
        <v>-0.39856819377004898</v>
      </c>
      <c r="BE147">
        <v>180.40404040403999</v>
      </c>
      <c r="BF147">
        <v>1.6320303030303001</v>
      </c>
      <c r="CL147">
        <v>180.45454545454501</v>
      </c>
      <c r="CM147">
        <v>0.73118181818181804</v>
      </c>
      <c r="CS147">
        <v>52.074942528735697</v>
      </c>
      <c r="CT147">
        <v>-8.2400155328117393</v>
      </c>
      <c r="CU147">
        <v>52.074942528735697</v>
      </c>
      <c r="CV147">
        <v>-8.2400155328117393</v>
      </c>
      <c r="CW147">
        <v>35.791610220440901</v>
      </c>
      <c r="CX147">
        <v>-7.3656750447166504</v>
      </c>
      <c r="DD147">
        <v>52.074942528735697</v>
      </c>
      <c r="DE147">
        <v>8.2400155328117908</v>
      </c>
      <c r="DF147">
        <v>52.074942528735697</v>
      </c>
      <c r="DG147">
        <v>8.2400155328117908</v>
      </c>
      <c r="DH147">
        <v>35.791610220440901</v>
      </c>
      <c r="DI147">
        <v>7.3656750447166601</v>
      </c>
      <c r="FK147">
        <v>5.0505050505050497E-2</v>
      </c>
      <c r="FL147">
        <v>-0.39856819377004898</v>
      </c>
      <c r="FM147">
        <v>0.52461306532663299</v>
      </c>
      <c r="FN147">
        <v>-0.163934447456697</v>
      </c>
      <c r="FV147">
        <v>0.94949494949494995</v>
      </c>
      <c r="FW147">
        <v>-0.39856819377004898</v>
      </c>
      <c r="FX147">
        <v>0.47538693467336701</v>
      </c>
      <c r="FY147">
        <v>-0.163934447456697</v>
      </c>
      <c r="GG147">
        <v>0.291551102204409</v>
      </c>
      <c r="GH147">
        <v>4.7705777104591097E-3</v>
      </c>
      <c r="GI147">
        <v>0.309823647294589</v>
      </c>
      <c r="GJ147">
        <v>4.7705777104591097E-3</v>
      </c>
      <c r="GR147">
        <v>0.291551102204409</v>
      </c>
      <c r="GS147">
        <v>0.27328651462556802</v>
      </c>
      <c r="GT147">
        <v>0.309823647294589</v>
      </c>
      <c r="GU147">
        <v>0.27328651462556802</v>
      </c>
      <c r="HC147">
        <v>90.276381909547695</v>
      </c>
      <c r="HD147">
        <v>0.50796654992132395</v>
      </c>
      <c r="HN147">
        <v>90.276381909547695</v>
      </c>
      <c r="HO147">
        <v>0.49203345007867599</v>
      </c>
    </row>
    <row r="148" spans="1:223" x14ac:dyDescent="0.3">
      <c r="A148" t="s">
        <v>88</v>
      </c>
      <c r="X148">
        <v>0.95959595959596</v>
      </c>
      <c r="Y148">
        <v>-0.42088254890146998</v>
      </c>
      <c r="Z148">
        <v>0.75944444444444403</v>
      </c>
      <c r="AA148">
        <v>-0.42088254890146998</v>
      </c>
      <c r="BE148">
        <v>182.32323232323199</v>
      </c>
      <c r="BF148">
        <v>1.62742424242424</v>
      </c>
      <c r="CL148">
        <v>182.363636363636</v>
      </c>
      <c r="CM148">
        <v>0.73194545454545401</v>
      </c>
      <c r="CS148">
        <v>52.764367816091998</v>
      </c>
      <c r="CT148">
        <v>-8.4632312242336294</v>
      </c>
      <c r="CU148">
        <v>52.764367816091998</v>
      </c>
      <c r="CV148">
        <v>-8.4632312242336294</v>
      </c>
      <c r="CW148">
        <v>36.172371676686701</v>
      </c>
      <c r="CX148">
        <v>-7.4131139759028102</v>
      </c>
      <c r="DD148">
        <v>52.764367816091998</v>
      </c>
      <c r="DE148">
        <v>8.4632312242336898</v>
      </c>
      <c r="DF148">
        <v>52.764367816091998</v>
      </c>
      <c r="DG148">
        <v>8.4632312242336898</v>
      </c>
      <c r="DH148">
        <v>36.172371676686701</v>
      </c>
      <c r="DI148">
        <v>7.4131139759028297</v>
      </c>
      <c r="FK148">
        <v>4.0404040404040401E-2</v>
      </c>
      <c r="FL148">
        <v>-0.42088254890146998</v>
      </c>
      <c r="FM148">
        <v>0.52168341708542698</v>
      </c>
      <c r="FN148">
        <v>-0.16489139255831201</v>
      </c>
      <c r="FV148">
        <v>0.95959595959596</v>
      </c>
      <c r="FW148">
        <v>-0.42088254890146998</v>
      </c>
      <c r="FX148">
        <v>0.47831658291457302</v>
      </c>
      <c r="FY148">
        <v>-0.16489139255831201</v>
      </c>
      <c r="GG148">
        <v>0.29252505010020002</v>
      </c>
      <c r="GH148">
        <v>4.9071834595977998E-3</v>
      </c>
      <c r="GI148">
        <v>0.31099198396793598</v>
      </c>
      <c r="GJ148">
        <v>4.9071834595977998E-3</v>
      </c>
      <c r="GR148">
        <v>0.29252505010020002</v>
      </c>
      <c r="GS148">
        <v>0.27205619108443002</v>
      </c>
      <c r="GT148">
        <v>0.31099198396793598</v>
      </c>
      <c r="GU148">
        <v>0.27205619108443002</v>
      </c>
      <c r="HC148">
        <v>91.226130653266296</v>
      </c>
      <c r="HD148">
        <v>0.51621689254352598</v>
      </c>
      <c r="HN148">
        <v>91.226130653266296</v>
      </c>
      <c r="HO148">
        <v>0.48378310745647402</v>
      </c>
    </row>
    <row r="149" spans="1:223" x14ac:dyDescent="0.3">
      <c r="A149" t="s">
        <v>88</v>
      </c>
      <c r="X149">
        <v>0.96969696969696995</v>
      </c>
      <c r="Y149">
        <v>-0.44965075614664801</v>
      </c>
      <c r="Z149">
        <v>0.76533333333333298</v>
      </c>
      <c r="AA149">
        <v>-0.44965075614664801</v>
      </c>
      <c r="BE149">
        <v>184.24242424242399</v>
      </c>
      <c r="BF149">
        <v>1.6228181818181799</v>
      </c>
      <c r="CL149">
        <v>184.272727272727</v>
      </c>
      <c r="CM149">
        <v>0.73270909090909098</v>
      </c>
      <c r="CS149">
        <v>53.453793103448298</v>
      </c>
      <c r="CT149">
        <v>-8.6683201014469997</v>
      </c>
      <c r="CU149">
        <v>53.453793103448298</v>
      </c>
      <c r="CV149">
        <v>-8.6683201014469997</v>
      </c>
      <c r="CW149">
        <v>36.553133132932501</v>
      </c>
      <c r="CX149">
        <v>-7.4453990391528801</v>
      </c>
      <c r="DD149">
        <v>53.453793103448298</v>
      </c>
      <c r="DE149">
        <v>8.6683201014470495</v>
      </c>
      <c r="DF149">
        <v>53.453793103448298</v>
      </c>
      <c r="DG149">
        <v>8.6683201014470495</v>
      </c>
      <c r="DH149">
        <v>36.553133132932501</v>
      </c>
      <c r="DI149">
        <v>7.4453990391529103</v>
      </c>
      <c r="FK149">
        <v>3.03030303030303E-2</v>
      </c>
      <c r="FL149">
        <v>-0.44965075614664801</v>
      </c>
      <c r="FM149">
        <v>0.51875376884422097</v>
      </c>
      <c r="FN149">
        <v>-0.165857583649486</v>
      </c>
      <c r="FV149">
        <v>0.96969696969696995</v>
      </c>
      <c r="FW149">
        <v>-0.44965075614664801</v>
      </c>
      <c r="FX149">
        <v>0.48124623115577903</v>
      </c>
      <c r="FY149">
        <v>-0.165857583649486</v>
      </c>
      <c r="GG149">
        <v>0.29349899799599199</v>
      </c>
      <c r="GH149">
        <v>5.0462088594444001E-3</v>
      </c>
      <c r="GI149">
        <v>0.31216032064128302</v>
      </c>
      <c r="GJ149">
        <v>5.0462088594444001E-3</v>
      </c>
      <c r="GR149">
        <v>0.29349899799599199</v>
      </c>
      <c r="GS149">
        <v>0.27082837785908498</v>
      </c>
      <c r="GT149">
        <v>0.31216032064128302</v>
      </c>
      <c r="GU149">
        <v>0.27082837785908498</v>
      </c>
      <c r="HC149">
        <v>92.175879396984897</v>
      </c>
      <c r="HD149">
        <v>0.52446723516572802</v>
      </c>
      <c r="HN149">
        <v>92.175879396984897</v>
      </c>
      <c r="HO149">
        <v>0.47553276483427198</v>
      </c>
    </row>
    <row r="150" spans="1:223" x14ac:dyDescent="0.3">
      <c r="A150" t="s">
        <v>88</v>
      </c>
      <c r="X150">
        <v>0.97979797979798</v>
      </c>
      <c r="Y150">
        <v>-0.49019726695746402</v>
      </c>
      <c r="Z150">
        <v>0.77122222222222203</v>
      </c>
      <c r="AA150">
        <v>-0.49019726695746402</v>
      </c>
      <c r="BE150">
        <v>186.161616161616</v>
      </c>
      <c r="BF150">
        <v>1.61705050505051</v>
      </c>
      <c r="CL150">
        <v>186.18181818181799</v>
      </c>
      <c r="CM150">
        <v>0.73370909090909098</v>
      </c>
      <c r="CS150">
        <v>54.143218390804698</v>
      </c>
      <c r="CT150">
        <v>-8.8437132124114797</v>
      </c>
      <c r="CU150">
        <v>54.143218390804698</v>
      </c>
      <c r="CV150">
        <v>-8.8437132124114797</v>
      </c>
      <c r="CW150">
        <v>36.933894589178401</v>
      </c>
      <c r="CX150">
        <v>-7.4749123893195897</v>
      </c>
      <c r="DD150">
        <v>54.143218390804698</v>
      </c>
      <c r="DE150">
        <v>8.8437132124115401</v>
      </c>
      <c r="DF150">
        <v>54.143218390804698</v>
      </c>
      <c r="DG150">
        <v>8.8437132124115401</v>
      </c>
      <c r="DH150">
        <v>36.933894589178401</v>
      </c>
      <c r="DI150">
        <v>7.4749123893196199</v>
      </c>
      <c r="FK150">
        <v>2.02020202020202E-2</v>
      </c>
      <c r="FL150">
        <v>-0.49019726695746402</v>
      </c>
      <c r="FM150">
        <v>0.51582412060301497</v>
      </c>
      <c r="FN150">
        <v>-0.166833201144022</v>
      </c>
      <c r="FV150">
        <v>0.97979797979798</v>
      </c>
      <c r="FW150">
        <v>-0.49019726695746402</v>
      </c>
      <c r="FX150">
        <v>0.48417587939698498</v>
      </c>
      <c r="FY150">
        <v>-0.166833201144022</v>
      </c>
      <c r="GG150">
        <v>0.29447294589178402</v>
      </c>
      <c r="GH150">
        <v>5.1876708936684302E-3</v>
      </c>
      <c r="GI150">
        <v>0.313328657314629</v>
      </c>
      <c r="GJ150">
        <v>5.1876708936684302E-3</v>
      </c>
      <c r="GR150">
        <v>0.29447294589178402</v>
      </c>
      <c r="GS150">
        <v>0.269603076037569</v>
      </c>
      <c r="GT150">
        <v>0.313328657314629</v>
      </c>
      <c r="GU150">
        <v>0.269603076037569</v>
      </c>
      <c r="HC150">
        <v>93.125628140703498</v>
      </c>
      <c r="HD150">
        <v>0.53271757778793005</v>
      </c>
      <c r="HN150">
        <v>93.125628140703498</v>
      </c>
      <c r="HO150">
        <v>0.46728242221207</v>
      </c>
    </row>
    <row r="151" spans="1:223" x14ac:dyDescent="0.3">
      <c r="A151" t="s">
        <v>88</v>
      </c>
      <c r="X151">
        <v>0.98989898989898994</v>
      </c>
      <c r="Y151">
        <v>-0.559511985013459</v>
      </c>
      <c r="Z151">
        <v>0.77711111111111097</v>
      </c>
      <c r="AA151">
        <v>-0.559511985013459</v>
      </c>
      <c r="BE151">
        <v>188.080808080808</v>
      </c>
      <c r="BF151">
        <v>1.61052525252525</v>
      </c>
      <c r="CL151">
        <v>188.09090909090901</v>
      </c>
      <c r="CM151">
        <v>0.73485454545454498</v>
      </c>
      <c r="CS151">
        <v>54.832643678160998</v>
      </c>
      <c r="CT151">
        <v>-8.9851285237545309</v>
      </c>
      <c r="CU151">
        <v>54.832643678160998</v>
      </c>
      <c r="CV151">
        <v>-8.9851285237545309</v>
      </c>
      <c r="CW151">
        <v>37.314656045424201</v>
      </c>
      <c r="CX151">
        <v>-7.4934951187066101</v>
      </c>
      <c r="DD151">
        <v>54.832643678160998</v>
      </c>
      <c r="DE151">
        <v>8.9851285237545806</v>
      </c>
      <c r="DF151">
        <v>54.832643678160998</v>
      </c>
      <c r="DG151">
        <v>8.9851285237545806</v>
      </c>
      <c r="DH151">
        <v>37.314656045424201</v>
      </c>
      <c r="DI151">
        <v>7.4934951187066501</v>
      </c>
      <c r="FK151">
        <v>1.01010101010101E-2</v>
      </c>
      <c r="FL151">
        <v>-0.559511985013459</v>
      </c>
      <c r="FM151">
        <v>0.51289447236180896</v>
      </c>
      <c r="FN151">
        <v>-0.16781843078832301</v>
      </c>
      <c r="FV151">
        <v>0.98989898989898994</v>
      </c>
      <c r="FW151">
        <v>-0.559511985013459</v>
      </c>
      <c r="FX151">
        <v>0.48710552763819098</v>
      </c>
      <c r="FY151">
        <v>-0.16781843078832301</v>
      </c>
      <c r="GG151">
        <v>0.29544689378757499</v>
      </c>
      <c r="GH151">
        <v>5.3315864872974404E-3</v>
      </c>
      <c r="GI151">
        <v>0.31449699398797598</v>
      </c>
      <c r="GJ151">
        <v>5.3315864872974404E-3</v>
      </c>
      <c r="GR151">
        <v>0.29544689378757499</v>
      </c>
      <c r="GS151">
        <v>0.26838028671108999</v>
      </c>
      <c r="GT151">
        <v>0.31449699398797598</v>
      </c>
      <c r="GU151">
        <v>0.26838028671108999</v>
      </c>
      <c r="HC151">
        <v>94.075376884422099</v>
      </c>
      <c r="HD151">
        <v>0.54096792041013197</v>
      </c>
      <c r="HN151">
        <v>94.075376884422099</v>
      </c>
      <c r="HO151">
        <v>0.45903207958986803</v>
      </c>
    </row>
    <row r="152" spans="1:223" x14ac:dyDescent="0.3">
      <c r="A152" t="s">
        <v>88</v>
      </c>
      <c r="X152">
        <v>1</v>
      </c>
      <c r="Y152">
        <v>-2.4025850847200099</v>
      </c>
      <c r="Z152">
        <v>0.78300000000000003</v>
      </c>
      <c r="AA152">
        <v>-2.4025850847200099</v>
      </c>
      <c r="BE152">
        <v>190</v>
      </c>
      <c r="BF152">
        <v>1.6040000000000001</v>
      </c>
      <c r="CL152">
        <v>190</v>
      </c>
      <c r="CM152">
        <v>0.73599999999999999</v>
      </c>
      <c r="CS152">
        <v>55.5220689655172</v>
      </c>
      <c r="CT152">
        <v>-9.0926860655329005</v>
      </c>
      <c r="CU152">
        <v>55.5220689655172</v>
      </c>
      <c r="CV152">
        <v>-9.0926860655329005</v>
      </c>
      <c r="CW152">
        <v>37.695417501670001</v>
      </c>
      <c r="CX152">
        <v>-7.5099233307309703</v>
      </c>
      <c r="DD152">
        <v>55.5220689655172</v>
      </c>
      <c r="DE152">
        <v>9.0926860655329396</v>
      </c>
      <c r="DF152">
        <v>55.5220689655172</v>
      </c>
      <c r="DG152">
        <v>9.0926860655329396</v>
      </c>
      <c r="DH152">
        <v>37.695417501670001</v>
      </c>
      <c r="DI152">
        <v>7.5099233307310103</v>
      </c>
      <c r="FK152">
        <v>0</v>
      </c>
      <c r="FL152">
        <v>-2.4025850847200099</v>
      </c>
      <c r="FM152">
        <v>0.50996482412060296</v>
      </c>
      <c r="FN152">
        <v>-0.16881346387363999</v>
      </c>
      <c r="FV152">
        <v>1</v>
      </c>
      <c r="FW152">
        <v>-2.4025850847200099</v>
      </c>
      <c r="FX152">
        <v>0.49003517587939699</v>
      </c>
      <c r="FY152">
        <v>-0.16881346387363999</v>
      </c>
      <c r="GG152">
        <v>0.29642084168336702</v>
      </c>
      <c r="GH152">
        <v>5.4779725075209699E-3</v>
      </c>
      <c r="GI152">
        <v>0.31566533066132302</v>
      </c>
      <c r="GJ152">
        <v>5.4779725075209699E-3</v>
      </c>
      <c r="GR152">
        <v>0.29642084168336702</v>
      </c>
      <c r="GS152">
        <v>0.26716001097405201</v>
      </c>
      <c r="GT152">
        <v>0.31566533066132302</v>
      </c>
      <c r="GU152">
        <v>0.26716001097405201</v>
      </c>
      <c r="HC152">
        <v>95.0251256281407</v>
      </c>
      <c r="HD152">
        <v>0.54921608040200998</v>
      </c>
      <c r="HN152">
        <v>95.0251256281407</v>
      </c>
      <c r="HO152">
        <v>0.45078391959799002</v>
      </c>
    </row>
    <row r="153" spans="1:223" x14ac:dyDescent="0.3">
      <c r="A153" t="s">
        <v>88</v>
      </c>
      <c r="CS153">
        <v>56.2114942528735</v>
      </c>
      <c r="CT153">
        <v>-9.1704114276456199</v>
      </c>
      <c r="CU153">
        <v>56.2114942528735</v>
      </c>
      <c r="CV153">
        <v>-9.1704114276456199</v>
      </c>
      <c r="CW153">
        <v>38.076178957915801</v>
      </c>
      <c r="CX153">
        <v>-7.5206985385557097</v>
      </c>
      <c r="DD153">
        <v>56.2114942528735</v>
      </c>
      <c r="DE153">
        <v>9.1704114276456608</v>
      </c>
      <c r="DF153">
        <v>56.2114942528735</v>
      </c>
      <c r="DG153">
        <v>9.1704114276456608</v>
      </c>
      <c r="DH153">
        <v>38.076178957915801</v>
      </c>
      <c r="DI153">
        <v>7.5206985385557497</v>
      </c>
      <c r="FM153">
        <v>0.50703517587939695</v>
      </c>
      <c r="FN153">
        <v>-0.16981849745899</v>
      </c>
      <c r="FX153">
        <v>0.492964824120603</v>
      </c>
      <c r="FY153">
        <v>-0.16981849745899</v>
      </c>
      <c r="GG153">
        <v>0.29739478957915799</v>
      </c>
      <c r="GH153">
        <v>5.6268457644754501E-3</v>
      </c>
      <c r="GI153">
        <v>0.316833667334669</v>
      </c>
      <c r="GJ153">
        <v>5.6268457644754596E-3</v>
      </c>
      <c r="GR153">
        <v>0.29739478957915799</v>
      </c>
      <c r="GS153">
        <v>0.26594224992407001</v>
      </c>
      <c r="GT153">
        <v>0.316833667334669</v>
      </c>
      <c r="GU153">
        <v>0.26594224992407001</v>
      </c>
      <c r="HC153">
        <v>95.9748743718593</v>
      </c>
      <c r="HD153">
        <v>0.55738391959799005</v>
      </c>
      <c r="HN153">
        <v>95.9748743718593</v>
      </c>
      <c r="HO153">
        <v>0.44261608040201</v>
      </c>
    </row>
    <row r="154" spans="1:223" x14ac:dyDescent="0.3">
      <c r="A154" t="s">
        <v>88</v>
      </c>
      <c r="CS154">
        <v>56.9009195402298</v>
      </c>
      <c r="CT154">
        <v>-9.2241235288688994</v>
      </c>
      <c r="CU154">
        <v>56.9009195402298</v>
      </c>
      <c r="CV154">
        <v>-9.2241235288688994</v>
      </c>
      <c r="CW154">
        <v>38.4569404141617</v>
      </c>
      <c r="CX154">
        <v>-7.5292509206927196</v>
      </c>
      <c r="DD154">
        <v>56.9009195402298</v>
      </c>
      <c r="DE154">
        <v>9.2241235288689403</v>
      </c>
      <c r="DF154">
        <v>56.9009195402298</v>
      </c>
      <c r="DG154">
        <v>9.2241235288689403</v>
      </c>
      <c r="DH154">
        <v>38.4569404141617</v>
      </c>
      <c r="DI154">
        <v>7.5292509206927596</v>
      </c>
      <c r="FM154">
        <v>0.50410552763819105</v>
      </c>
      <c r="FN154">
        <v>-0.170833734605392</v>
      </c>
      <c r="FX154">
        <v>0.495894472361809</v>
      </c>
      <c r="FY154">
        <v>-0.170833734605392</v>
      </c>
      <c r="GG154">
        <v>0.29836873747495002</v>
      </c>
      <c r="GH154">
        <v>5.7782230120106103E-3</v>
      </c>
      <c r="GI154">
        <v>0.31800200400801598</v>
      </c>
      <c r="GJ154">
        <v>5.7782230120106103E-3</v>
      </c>
      <c r="GR154">
        <v>0.29836873747495002</v>
      </c>
      <c r="GS154">
        <v>0.26472700466198701</v>
      </c>
      <c r="GT154">
        <v>0.31800200400801598</v>
      </c>
      <c r="GU154">
        <v>0.26472700466198701</v>
      </c>
      <c r="HC154">
        <v>96.924623115577901</v>
      </c>
      <c r="HD154">
        <v>0.56555175879397002</v>
      </c>
      <c r="HN154">
        <v>96.924623115577901</v>
      </c>
      <c r="HO154">
        <v>0.43444824120602998</v>
      </c>
    </row>
    <row r="155" spans="1:223" x14ac:dyDescent="0.3">
      <c r="A155" t="s">
        <v>88</v>
      </c>
      <c r="CS155">
        <v>57.5903448275862</v>
      </c>
      <c r="CT155">
        <v>-9.2597702889953108</v>
      </c>
      <c r="CU155">
        <v>57.5903448275862</v>
      </c>
      <c r="CV155">
        <v>-9.2597702889953108</v>
      </c>
      <c r="CW155">
        <v>38.8377018704075</v>
      </c>
      <c r="CX155">
        <v>-7.5352489940340197</v>
      </c>
      <c r="DD155">
        <v>57.5903448275862</v>
      </c>
      <c r="DE155">
        <v>9.2597702889953499</v>
      </c>
      <c r="DF155">
        <v>57.5903448275862</v>
      </c>
      <c r="DG155">
        <v>9.2597702889953499</v>
      </c>
      <c r="DH155">
        <v>38.8377018704075</v>
      </c>
      <c r="DI155">
        <v>7.5352489940340597</v>
      </c>
      <c r="FM155">
        <v>0.50117587939698505</v>
      </c>
      <c r="FN155">
        <v>-0.17185938462211101</v>
      </c>
      <c r="FX155">
        <v>0.49882412060301501</v>
      </c>
      <c r="FY155">
        <v>-0.17185938462211101</v>
      </c>
      <c r="GG155">
        <v>0.29934268537074099</v>
      </c>
      <c r="GH155">
        <v>5.9321209484380199E-3</v>
      </c>
      <c r="GI155">
        <v>0.31917034068136302</v>
      </c>
      <c r="GJ155">
        <v>5.9321209484380199E-3</v>
      </c>
      <c r="GR155">
        <v>0.29934268537074099</v>
      </c>
      <c r="GS155">
        <v>0.263514276291893</v>
      </c>
      <c r="GT155">
        <v>0.31917034068136302</v>
      </c>
      <c r="GU155">
        <v>0.263514276291893</v>
      </c>
      <c r="HC155">
        <v>97.874371859296502</v>
      </c>
      <c r="HD155">
        <v>0.57371959798994998</v>
      </c>
      <c r="HN155">
        <v>97.874371859296502</v>
      </c>
      <c r="HO155">
        <v>0.42628040201005002</v>
      </c>
    </row>
    <row r="156" spans="1:223" x14ac:dyDescent="0.3">
      <c r="A156" t="s">
        <v>88</v>
      </c>
      <c r="CS156">
        <v>58.279770114942501</v>
      </c>
      <c r="CT156">
        <v>-9.2825655117372499</v>
      </c>
      <c r="CU156">
        <v>58.279770114942501</v>
      </c>
      <c r="CV156">
        <v>-9.2825655117372499</v>
      </c>
      <c r="CW156">
        <v>39.2184633266533</v>
      </c>
      <c r="CX156">
        <v>-7.5394286710307998</v>
      </c>
      <c r="DD156">
        <v>58.279770114942501</v>
      </c>
      <c r="DE156">
        <v>9.2825655117372996</v>
      </c>
      <c r="DF156">
        <v>58.279770114942501</v>
      </c>
      <c r="DG156">
        <v>9.2825655117372996</v>
      </c>
      <c r="DH156">
        <v>39.2184633266533</v>
      </c>
      <c r="DI156">
        <v>7.5394286710308398</v>
      </c>
      <c r="FM156">
        <v>0.49824623115577898</v>
      </c>
      <c r="FN156">
        <v>-0.172895663325666</v>
      </c>
      <c r="FX156">
        <v>0.50175376884422096</v>
      </c>
      <c r="FY156">
        <v>-0.172895663325666</v>
      </c>
      <c r="GG156">
        <v>0.30031663326653302</v>
      </c>
      <c r="GH156">
        <v>6.0885562172624296E-3</v>
      </c>
      <c r="GI156">
        <v>0.320338677354709</v>
      </c>
      <c r="GJ156">
        <v>6.0885562172624296E-3</v>
      </c>
      <c r="GR156">
        <v>0.30031663326653302</v>
      </c>
      <c r="GS156">
        <v>0.26230406592113997</v>
      </c>
      <c r="GT156">
        <v>0.320338677354709</v>
      </c>
      <c r="GU156">
        <v>0.26230406592113997</v>
      </c>
      <c r="HC156">
        <v>98.824120603015103</v>
      </c>
      <c r="HD156">
        <v>0.58188743718592995</v>
      </c>
      <c r="HN156">
        <v>98.824120603015103</v>
      </c>
      <c r="HO156">
        <v>0.41811256281407</v>
      </c>
    </row>
    <row r="157" spans="1:223" x14ac:dyDescent="0.3">
      <c r="A157" t="s">
        <v>88</v>
      </c>
      <c r="CS157">
        <v>58.969195402298801</v>
      </c>
      <c r="CT157">
        <v>-9.29663875586572</v>
      </c>
      <c r="CU157">
        <v>58.969195402298801</v>
      </c>
      <c r="CV157">
        <v>-9.29663875586572</v>
      </c>
      <c r="CW157">
        <v>39.5992247828991</v>
      </c>
      <c r="CX157">
        <v>-7.54264910965649</v>
      </c>
      <c r="DD157">
        <v>58.969195402298801</v>
      </c>
      <c r="DE157">
        <v>9.2966387558657608</v>
      </c>
      <c r="DF157">
        <v>58.969195402298801</v>
      </c>
      <c r="DG157">
        <v>9.2966387558657608</v>
      </c>
      <c r="DH157">
        <v>39.5992247828991</v>
      </c>
      <c r="DI157">
        <v>7.54264910965653</v>
      </c>
      <c r="FM157">
        <v>0.49531658291457298</v>
      </c>
      <c r="FN157">
        <v>-0.17394279331239501</v>
      </c>
      <c r="FX157">
        <v>0.50468341708542697</v>
      </c>
      <c r="FY157">
        <v>-0.17394279331239501</v>
      </c>
      <c r="GG157">
        <v>0.30129058116232499</v>
      </c>
      <c r="GH157">
        <v>6.2475454078963601E-3</v>
      </c>
      <c r="GI157">
        <v>0.32150701402805598</v>
      </c>
      <c r="GJ157">
        <v>6.2475454078963696E-3</v>
      </c>
      <c r="GR157">
        <v>0.30129058116232499</v>
      </c>
      <c r="GS157">
        <v>0.261096374660365</v>
      </c>
      <c r="GT157">
        <v>0.32150701402805598</v>
      </c>
      <c r="GU157">
        <v>0.261096374660365</v>
      </c>
      <c r="HC157">
        <v>99.773869346733704</v>
      </c>
      <c r="HD157">
        <v>0.59005527638191002</v>
      </c>
      <c r="HN157">
        <v>99.773869346733704</v>
      </c>
      <c r="HO157">
        <v>0.40994472361808998</v>
      </c>
    </row>
    <row r="158" spans="1:223" x14ac:dyDescent="0.3">
      <c r="A158" t="s">
        <v>88</v>
      </c>
      <c r="CS158">
        <v>59.658620689655201</v>
      </c>
      <c r="CT158">
        <v>-9.30504533303837</v>
      </c>
      <c r="CU158">
        <v>59.658620689655201</v>
      </c>
      <c r="CV158">
        <v>-9.30504533303837</v>
      </c>
      <c r="CW158">
        <v>39.979986239144999</v>
      </c>
      <c r="CX158">
        <v>-7.5445647170272796</v>
      </c>
      <c r="DD158">
        <v>59.658620689655201</v>
      </c>
      <c r="DE158">
        <v>9.3050453330384109</v>
      </c>
      <c r="DF158">
        <v>59.658620689655201</v>
      </c>
      <c r="DG158">
        <v>9.3050453330384109</v>
      </c>
      <c r="DH158">
        <v>39.979986239144999</v>
      </c>
      <c r="DI158">
        <v>7.5445647170273196</v>
      </c>
      <c r="FM158">
        <v>0.49238693467336703</v>
      </c>
      <c r="FN158">
        <v>-0.17500100424544901</v>
      </c>
      <c r="FX158">
        <v>0.50761306532663297</v>
      </c>
      <c r="FY158">
        <v>-0.17500100424544901</v>
      </c>
      <c r="GG158">
        <v>0.30226452905811602</v>
      </c>
      <c r="GH158">
        <v>6.4091050563586096E-3</v>
      </c>
      <c r="GI158">
        <v>0.32267535070140302</v>
      </c>
      <c r="GJ158">
        <v>6.4091050563586096E-3</v>
      </c>
      <c r="GR158">
        <v>0.30226452905811602</v>
      </c>
      <c r="GS158">
        <v>0.25989120362350099</v>
      </c>
      <c r="GT158">
        <v>0.32267535070140302</v>
      </c>
      <c r="GU158">
        <v>0.25989120362350099</v>
      </c>
      <c r="HC158">
        <v>100.72361809045201</v>
      </c>
      <c r="HD158">
        <v>0.59590753768844196</v>
      </c>
      <c r="HN158">
        <v>100.72361809045201</v>
      </c>
      <c r="HO158">
        <v>0.40409246231155799</v>
      </c>
    </row>
    <row r="159" spans="1:223" x14ac:dyDescent="0.3">
      <c r="A159" t="s">
        <v>88</v>
      </c>
      <c r="CS159">
        <v>60.348045977011502</v>
      </c>
      <c r="CT159">
        <v>-9.3099121954152704</v>
      </c>
      <c r="CU159">
        <v>60.348045977011502</v>
      </c>
      <c r="CV159">
        <v>-9.3099121954152704</v>
      </c>
      <c r="CW159">
        <v>40.360747695390799</v>
      </c>
      <c r="CX159">
        <v>-7.5462114976201002</v>
      </c>
      <c r="DD159">
        <v>60.348045977011502</v>
      </c>
      <c r="DE159">
        <v>9.3099121954153006</v>
      </c>
      <c r="DF159">
        <v>60.348045977011502</v>
      </c>
      <c r="DG159">
        <v>9.3099121954153006</v>
      </c>
      <c r="DH159">
        <v>40.360747695390799</v>
      </c>
      <c r="DI159">
        <v>7.5462114976201402</v>
      </c>
      <c r="FM159">
        <v>0.48945728643216102</v>
      </c>
      <c r="FN159">
        <v>-0.17607053315712401</v>
      </c>
      <c r="FX159">
        <v>0.51054271356783898</v>
      </c>
      <c r="FY159">
        <v>-0.17607053315712401</v>
      </c>
      <c r="GG159">
        <v>0.30323847695390799</v>
      </c>
      <c r="GH159">
        <v>6.5732516459569897E-3</v>
      </c>
      <c r="GI159">
        <v>0.32384368737475</v>
      </c>
      <c r="GJ159">
        <v>6.5732516459570001E-3</v>
      </c>
      <c r="GR159">
        <v>0.30323847695390799</v>
      </c>
      <c r="GS159">
        <v>0.25868855392780299</v>
      </c>
      <c r="GT159">
        <v>0.32384368737475</v>
      </c>
      <c r="GU159">
        <v>0.25868855392780299</v>
      </c>
      <c r="HC159">
        <v>101.67336683417101</v>
      </c>
      <c r="HD159">
        <v>0.60103618090452304</v>
      </c>
      <c r="HN159">
        <v>101.67336683417101</v>
      </c>
      <c r="HO159">
        <v>0.39896381909547701</v>
      </c>
    </row>
    <row r="160" spans="1:223" x14ac:dyDescent="0.3">
      <c r="A160" t="s">
        <v>88</v>
      </c>
      <c r="CS160">
        <v>61.037471264367802</v>
      </c>
      <c r="CT160">
        <v>-9.3126475421474506</v>
      </c>
      <c r="CU160">
        <v>61.037471264367802</v>
      </c>
      <c r="CV160">
        <v>-9.3126475421474506</v>
      </c>
      <c r="CW160">
        <v>40.741509151636599</v>
      </c>
      <c r="CX160">
        <v>-7.5470566744907703</v>
      </c>
      <c r="DD160">
        <v>61.037471264367802</v>
      </c>
      <c r="DE160">
        <v>9.3126475421474897</v>
      </c>
      <c r="DF160">
        <v>61.037471264367802</v>
      </c>
      <c r="DG160">
        <v>9.3126475421474897</v>
      </c>
      <c r="DH160">
        <v>40.741509151636599</v>
      </c>
      <c r="DI160">
        <v>7.5470566744908103</v>
      </c>
      <c r="FM160">
        <v>0.48652763819095501</v>
      </c>
      <c r="FN160">
        <v>-0.17715162476754501</v>
      </c>
      <c r="FX160">
        <v>0.51347236180904499</v>
      </c>
      <c r="FY160">
        <v>-0.17715162476754501</v>
      </c>
      <c r="GG160">
        <v>0.30421242484969901</v>
      </c>
      <c r="GH160">
        <v>6.7400016079561297E-3</v>
      </c>
      <c r="GI160">
        <v>0.32501202404809598</v>
      </c>
      <c r="GJ160">
        <v>6.7400016079561297E-3</v>
      </c>
      <c r="GR160">
        <v>0.30421242484969901</v>
      </c>
      <c r="GS160">
        <v>0.25748842669386102</v>
      </c>
      <c r="GT160">
        <v>0.32501202404809598</v>
      </c>
      <c r="GU160">
        <v>0.25748842669386102</v>
      </c>
      <c r="HC160">
        <v>102.623115577889</v>
      </c>
      <c r="HD160">
        <v>0.60616482412060302</v>
      </c>
      <c r="HN160">
        <v>102.623115577889</v>
      </c>
      <c r="HO160">
        <v>0.39383517587939698</v>
      </c>
    </row>
    <row r="161" spans="1:223" x14ac:dyDescent="0.3">
      <c r="A161" t="s">
        <v>88</v>
      </c>
      <c r="CS161">
        <v>61.726896551724202</v>
      </c>
      <c r="CT161">
        <v>-9.3141433354023206</v>
      </c>
      <c r="CU161">
        <v>61.726896551724202</v>
      </c>
      <c r="CV161">
        <v>-9.3141433354023206</v>
      </c>
      <c r="CW161">
        <v>41.122270607882399</v>
      </c>
      <c r="CX161">
        <v>-7.5478061345110001</v>
      </c>
      <c r="DD161">
        <v>61.726896551724202</v>
      </c>
      <c r="DE161">
        <v>9.3141433354023597</v>
      </c>
      <c r="DF161">
        <v>61.726896551724202</v>
      </c>
      <c r="DG161">
        <v>9.3141433354023597</v>
      </c>
      <c r="DH161">
        <v>41.122270607882399</v>
      </c>
      <c r="DI161">
        <v>7.5478061345110303</v>
      </c>
      <c r="FM161">
        <v>0.48359798994974901</v>
      </c>
      <c r="FN161">
        <v>-0.178244531820764</v>
      </c>
      <c r="FX161">
        <v>0.51640201005025099</v>
      </c>
      <c r="FY161">
        <v>-0.178244531820764</v>
      </c>
      <c r="GG161">
        <v>0.30518637274549099</v>
      </c>
      <c r="GH161">
        <v>6.9093713222303501E-3</v>
      </c>
      <c r="GI161">
        <v>0.32618036072144302</v>
      </c>
      <c r="GJ161">
        <v>6.9093713222303501E-3</v>
      </c>
      <c r="GR161">
        <v>0.30518637274549099</v>
      </c>
      <c r="GS161">
        <v>0.25629082304561901</v>
      </c>
      <c r="GT161">
        <v>0.32618036072144302</v>
      </c>
      <c r="GU161">
        <v>0.25629082304561901</v>
      </c>
      <c r="HC161">
        <v>103.57286432160799</v>
      </c>
      <c r="HD161">
        <v>0.61129346733668399</v>
      </c>
      <c r="HN161">
        <v>103.57286432160799</v>
      </c>
      <c r="HO161">
        <v>0.38870653266331601</v>
      </c>
    </row>
    <row r="162" spans="1:223" x14ac:dyDescent="0.3">
      <c r="A162" t="s">
        <v>88</v>
      </c>
      <c r="CS162">
        <v>62.416321839080503</v>
      </c>
      <c r="CT162">
        <v>-9.3149408050161693</v>
      </c>
      <c r="CU162">
        <v>62.416321839080503</v>
      </c>
      <c r="CV162">
        <v>-9.3149408050161693</v>
      </c>
      <c r="CW162">
        <v>41.503032064128199</v>
      </c>
      <c r="CX162">
        <v>-7.5482215287223902</v>
      </c>
      <c r="DD162">
        <v>62.416321839080503</v>
      </c>
      <c r="DE162">
        <v>9.3149408050161906</v>
      </c>
      <c r="DF162">
        <v>62.416321839080503</v>
      </c>
      <c r="DG162">
        <v>9.3149408050161906</v>
      </c>
      <c r="DH162">
        <v>41.503032064128199</v>
      </c>
      <c r="DI162">
        <v>7.5482215287224204</v>
      </c>
      <c r="FM162">
        <v>0.480668341708543</v>
      </c>
      <c r="FN162">
        <v>-0.17934951543942301</v>
      </c>
      <c r="FX162">
        <v>0.519331658291457</v>
      </c>
      <c r="FY162">
        <v>-0.17934951543942301</v>
      </c>
      <c r="GG162">
        <v>0.30616032064128301</v>
      </c>
      <c r="GH162">
        <v>7.0813771179025703E-3</v>
      </c>
      <c r="GI162">
        <v>0.32734869739479</v>
      </c>
      <c r="GJ162">
        <v>7.0813771179025703E-3</v>
      </c>
      <c r="GR162">
        <v>0.30616032064128301</v>
      </c>
      <c r="GS162">
        <v>0.25509574411039498</v>
      </c>
      <c r="GT162">
        <v>0.32734869739479</v>
      </c>
      <c r="GU162">
        <v>0.25509574411039498</v>
      </c>
      <c r="HC162">
        <v>104.52261306532699</v>
      </c>
      <c r="HD162">
        <v>0.61642211055276397</v>
      </c>
      <c r="HN162">
        <v>104.52261306532699</v>
      </c>
      <c r="HO162">
        <v>0.38357788944723598</v>
      </c>
    </row>
    <row r="163" spans="1:223" x14ac:dyDescent="0.3">
      <c r="A163" t="s">
        <v>88</v>
      </c>
      <c r="CS163">
        <v>63.105747126436803</v>
      </c>
      <c r="CT163">
        <v>-9.3153560484053202</v>
      </c>
      <c r="CU163">
        <v>63.105747126436803</v>
      </c>
      <c r="CV163">
        <v>-9.3153560484053202</v>
      </c>
      <c r="CW163">
        <v>41.883793520374098</v>
      </c>
      <c r="CX163">
        <v>-7.5485478893703704</v>
      </c>
      <c r="DD163">
        <v>63.105747126436803</v>
      </c>
      <c r="DE163">
        <v>9.3153560484053504</v>
      </c>
      <c r="DF163">
        <v>63.105747126436803</v>
      </c>
      <c r="DG163">
        <v>9.3153560484053504</v>
      </c>
      <c r="DH163">
        <v>41.883793520374098</v>
      </c>
      <c r="DI163">
        <v>7.5485478893703899</v>
      </c>
      <c r="FM163">
        <v>0.47773869346733699</v>
      </c>
      <c r="FN163">
        <v>-0.180466845499235</v>
      </c>
      <c r="FX163">
        <v>0.52226130653266301</v>
      </c>
      <c r="FY163">
        <v>-0.180466845499235</v>
      </c>
      <c r="GG163">
        <v>0.30713426853707398</v>
      </c>
      <c r="GH163">
        <v>7.2560352739692796E-3</v>
      </c>
      <c r="GI163">
        <v>0.32851703406813598</v>
      </c>
      <c r="GJ163">
        <v>7.2560352739692796E-3</v>
      </c>
      <c r="GR163">
        <v>0.30713426853707398</v>
      </c>
      <c r="GS163">
        <v>0.25390319101890102</v>
      </c>
      <c r="GT163">
        <v>0.32851703406813598</v>
      </c>
      <c r="GU163">
        <v>0.25390319101890102</v>
      </c>
      <c r="HC163">
        <v>105.472361809045</v>
      </c>
      <c r="HD163">
        <v>0.62070050251256303</v>
      </c>
      <c r="HN163">
        <v>105.472361809045</v>
      </c>
      <c r="HO163">
        <v>0.37929949748743702</v>
      </c>
    </row>
    <row r="164" spans="1:223" x14ac:dyDescent="0.3">
      <c r="A164" t="s">
        <v>88</v>
      </c>
      <c r="CS164">
        <v>63.795172413793203</v>
      </c>
      <c r="CT164">
        <v>-9.3155676058585701</v>
      </c>
      <c r="CU164">
        <v>63.795172413793203</v>
      </c>
      <c r="CV164">
        <v>-9.3155676058585701</v>
      </c>
      <c r="CW164">
        <v>42.264554976619898</v>
      </c>
      <c r="CX164">
        <v>-7.5487472147210797</v>
      </c>
      <c r="DD164">
        <v>63.795172413793203</v>
      </c>
      <c r="DE164">
        <v>9.3155676058586092</v>
      </c>
      <c r="DF164">
        <v>63.795172413793203</v>
      </c>
      <c r="DG164">
        <v>9.3155676058586092</v>
      </c>
      <c r="DH164">
        <v>42.264554976619898</v>
      </c>
      <c r="DI164">
        <v>7.5487472147211001</v>
      </c>
      <c r="FM164">
        <v>0.47480904522613099</v>
      </c>
      <c r="FN164">
        <v>-0.181596801024629</v>
      </c>
      <c r="FX164">
        <v>0.52519095477386901</v>
      </c>
      <c r="FY164">
        <v>-0.181596801024629</v>
      </c>
      <c r="GG164">
        <v>0.30810821643286601</v>
      </c>
      <c r="GH164">
        <v>7.43336201991224E-3</v>
      </c>
      <c r="GI164">
        <v>0.32968537074148302</v>
      </c>
      <c r="GJ164">
        <v>7.4333620199122496E-3</v>
      </c>
      <c r="GR164">
        <v>0.30810821643286601</v>
      </c>
      <c r="GS164">
        <v>0.25271316490525703</v>
      </c>
      <c r="GT164">
        <v>0.32968537074148302</v>
      </c>
      <c r="GU164">
        <v>0.25271316490525703</v>
      </c>
      <c r="HC164">
        <v>106.422110552764</v>
      </c>
      <c r="HD164">
        <v>0.62411959798994998</v>
      </c>
      <c r="HN164">
        <v>106.422110552764</v>
      </c>
      <c r="HO164">
        <v>0.37588040201005002</v>
      </c>
    </row>
    <row r="165" spans="1:223" x14ac:dyDescent="0.3">
      <c r="A165" t="s">
        <v>88</v>
      </c>
      <c r="CS165">
        <v>64.484597701149497</v>
      </c>
      <c r="CT165">
        <v>-9.3156732429318296</v>
      </c>
      <c r="CU165">
        <v>64.484597701149497</v>
      </c>
      <c r="CV165">
        <v>-9.3156732429318296</v>
      </c>
      <c r="CW165">
        <v>42.645316432865698</v>
      </c>
      <c r="CX165">
        <v>-7.5488829211192803</v>
      </c>
      <c r="DD165">
        <v>64.484597701149497</v>
      </c>
      <c r="DE165">
        <v>9.3156732429318598</v>
      </c>
      <c r="DF165">
        <v>64.484597701149497</v>
      </c>
      <c r="DG165">
        <v>9.3156732429318598</v>
      </c>
      <c r="DH165">
        <v>42.645316432865698</v>
      </c>
      <c r="DI165">
        <v>7.5488829211193096</v>
      </c>
      <c r="FM165">
        <v>0.47187939698492498</v>
      </c>
      <c r="FN165">
        <v>-0.18273967060699101</v>
      </c>
      <c r="FX165">
        <v>0.52812060301507502</v>
      </c>
      <c r="FY165">
        <v>-0.18273967060699101</v>
      </c>
      <c r="GG165">
        <v>0.30908216432865698</v>
      </c>
      <c r="GH165">
        <v>7.6133735362971904E-3</v>
      </c>
      <c r="GI165">
        <v>0.33085370741483</v>
      </c>
      <c r="GJ165">
        <v>7.6133735362971999E-3</v>
      </c>
      <c r="GR165">
        <v>0.30908216432865698</v>
      </c>
      <c r="GS165">
        <v>0.251525666907018</v>
      </c>
      <c r="GT165">
        <v>0.33085370741483</v>
      </c>
      <c r="GU165">
        <v>0.251525666907018</v>
      </c>
      <c r="HC165">
        <v>107.371859296482</v>
      </c>
      <c r="HD165">
        <v>0.62753869346733704</v>
      </c>
      <c r="HN165">
        <v>107.371859296482</v>
      </c>
      <c r="HO165">
        <v>0.37246130653266302</v>
      </c>
    </row>
    <row r="166" spans="1:223" x14ac:dyDescent="0.3">
      <c r="A166" t="s">
        <v>88</v>
      </c>
      <c r="CS166">
        <v>65.174022988505797</v>
      </c>
      <c r="CT166">
        <v>-9.3157250210612794</v>
      </c>
      <c r="CU166">
        <v>65.174022988505797</v>
      </c>
      <c r="CV166">
        <v>-9.3157250210612794</v>
      </c>
      <c r="CW166">
        <v>43.026077889111598</v>
      </c>
      <c r="CX166">
        <v>-7.5489764638635197</v>
      </c>
      <c r="DD166">
        <v>65.174022988505797</v>
      </c>
      <c r="DE166">
        <v>9.3157250210613203</v>
      </c>
      <c r="DF166">
        <v>65.174022988505797</v>
      </c>
      <c r="DG166">
        <v>9.3157250210613203</v>
      </c>
      <c r="DH166">
        <v>43.026077889111598</v>
      </c>
      <c r="DI166">
        <v>7.5489764638635499</v>
      </c>
      <c r="FM166">
        <v>0.46894974874371897</v>
      </c>
      <c r="FN166">
        <v>-0.183895752847098</v>
      </c>
      <c r="FX166">
        <v>0.53105025125628103</v>
      </c>
      <c r="FY166">
        <v>-0.183895752847098</v>
      </c>
      <c r="GG166">
        <v>0.31005611222444901</v>
      </c>
      <c r="GH166">
        <v>7.7960859553600397E-3</v>
      </c>
      <c r="GI166">
        <v>0.33202204408817598</v>
      </c>
      <c r="GJ166">
        <v>7.7960859553600301E-3</v>
      </c>
      <c r="GR166">
        <v>0.31005611222444901</v>
      </c>
      <c r="GS166">
        <v>0.250340698165185</v>
      </c>
      <c r="GT166">
        <v>0.33202204408817598</v>
      </c>
      <c r="GU166">
        <v>0.250340698165185</v>
      </c>
      <c r="HC166">
        <v>108.321608040201</v>
      </c>
      <c r="HD166">
        <v>0.63095778894472399</v>
      </c>
      <c r="HN166">
        <v>108.321608040201</v>
      </c>
      <c r="HO166">
        <v>0.36904221105527601</v>
      </c>
    </row>
    <row r="167" spans="1:223" x14ac:dyDescent="0.3">
      <c r="A167" t="s">
        <v>88</v>
      </c>
      <c r="CS167">
        <v>65.863448275861998</v>
      </c>
      <c r="CT167">
        <v>-9.3157499689665801</v>
      </c>
      <c r="CU167">
        <v>65.863448275861998</v>
      </c>
      <c r="CV167">
        <v>-9.3157499689665801</v>
      </c>
      <c r="CW167">
        <v>43.406839345357398</v>
      </c>
      <c r="CX167">
        <v>-7.5490300437354199</v>
      </c>
      <c r="DD167">
        <v>65.863448275861998</v>
      </c>
      <c r="DE167">
        <v>9.3157499689666405</v>
      </c>
      <c r="DF167">
        <v>65.863448275861998</v>
      </c>
      <c r="DG167">
        <v>9.3157499689666405</v>
      </c>
      <c r="DH167">
        <v>43.406839345357398</v>
      </c>
      <c r="DI167">
        <v>7.5490300437354501</v>
      </c>
      <c r="FM167">
        <v>0.46602010050251302</v>
      </c>
      <c r="FN167">
        <v>-0.18506535682341799</v>
      </c>
      <c r="FX167">
        <v>0.53397989949748703</v>
      </c>
      <c r="FY167">
        <v>-0.18506535682341799</v>
      </c>
      <c r="GG167">
        <v>0.31103006012023998</v>
      </c>
      <c r="GH167">
        <v>7.9815153615807408E-3</v>
      </c>
      <c r="GI167">
        <v>0.33319038076152302</v>
      </c>
      <c r="GJ167">
        <v>7.9815153615807495E-3</v>
      </c>
      <c r="GR167">
        <v>0.31103006012023998</v>
      </c>
      <c r="GS167">
        <v>0.24915825982422801</v>
      </c>
      <c r="GT167">
        <v>0.33319038076152302</v>
      </c>
      <c r="GU167">
        <v>0.24915825982422801</v>
      </c>
      <c r="HC167">
        <v>109.27135678392</v>
      </c>
      <c r="HD167">
        <v>0.63437688442211104</v>
      </c>
      <c r="HN167">
        <v>109.27135678392</v>
      </c>
      <c r="HO167">
        <v>0.36562311557788901</v>
      </c>
    </row>
    <row r="168" spans="1:223" x14ac:dyDescent="0.3">
      <c r="A168" t="s">
        <v>88</v>
      </c>
      <c r="CS168">
        <v>66.552873563218299</v>
      </c>
      <c r="CT168">
        <v>-9.3157618006479304</v>
      </c>
      <c r="CU168">
        <v>66.552873563218299</v>
      </c>
      <c r="CV168">
        <v>-9.3157618006479304</v>
      </c>
      <c r="CW168">
        <v>43.787600801603197</v>
      </c>
      <c r="CX168">
        <v>-7.5490730493999498</v>
      </c>
      <c r="DD168">
        <v>66.552873563218299</v>
      </c>
      <c r="DE168">
        <v>9.3157618006479801</v>
      </c>
      <c r="DF168">
        <v>66.552873563218299</v>
      </c>
      <c r="DG168">
        <v>9.3157618006479801</v>
      </c>
      <c r="DH168">
        <v>43.787600801603197</v>
      </c>
      <c r="DI168">
        <v>7.54907304939998</v>
      </c>
      <c r="FM168">
        <v>0.46309045226130702</v>
      </c>
      <c r="FN168">
        <v>-0.18624880258811799</v>
      </c>
      <c r="FX168">
        <v>0.53690954773869304</v>
      </c>
      <c r="FY168">
        <v>-0.18624880258811799</v>
      </c>
      <c r="GG168">
        <v>0.31200400801603201</v>
      </c>
      <c r="GH168">
        <v>8.1696777922456495E-3</v>
      </c>
      <c r="GI168">
        <v>0.33435871743487</v>
      </c>
      <c r="GJ168">
        <v>8.1696777922456408E-3</v>
      </c>
      <c r="GR168">
        <v>0.31200400801603201</v>
      </c>
      <c r="GS168">
        <v>0.24797835303210999</v>
      </c>
      <c r="GT168">
        <v>0.33435871743487</v>
      </c>
      <c r="GU168">
        <v>0.24797835303210999</v>
      </c>
      <c r="HC168">
        <v>110.221105527638</v>
      </c>
      <c r="HD168">
        <v>0.637574874371859</v>
      </c>
      <c r="HN168">
        <v>110.221105527638</v>
      </c>
      <c r="HO168">
        <v>0.362425125628141</v>
      </c>
    </row>
    <row r="169" spans="1:223" x14ac:dyDescent="0.3">
      <c r="A169" t="s">
        <v>88</v>
      </c>
      <c r="CS169">
        <v>67.242298850574699</v>
      </c>
      <c r="CT169">
        <v>-9.3157673303316706</v>
      </c>
      <c r="CU169">
        <v>67.242298850574699</v>
      </c>
      <c r="CV169">
        <v>-9.3157673303316706</v>
      </c>
      <c r="CW169">
        <v>44.168362257848997</v>
      </c>
      <c r="CX169">
        <v>-7.5490929174894896</v>
      </c>
      <c r="DD169">
        <v>67.242298850574699</v>
      </c>
      <c r="DE169">
        <v>9.3157673303317008</v>
      </c>
      <c r="DF169">
        <v>67.242298850574699</v>
      </c>
      <c r="DG169">
        <v>9.3157673303317008</v>
      </c>
      <c r="DH169">
        <v>44.168362257848997</v>
      </c>
      <c r="DI169">
        <v>7.5490929174895101</v>
      </c>
      <c r="FM169">
        <v>0.46016080402010101</v>
      </c>
      <c r="FN169">
        <v>-0.18744642169278899</v>
      </c>
      <c r="FX169">
        <v>0.53983919597989904</v>
      </c>
      <c r="FY169">
        <v>-0.18744642169278899</v>
      </c>
      <c r="GG169">
        <v>0.31297795591182398</v>
      </c>
      <c r="GH169">
        <v>8.3605892379979094E-3</v>
      </c>
      <c r="GI169">
        <v>0.33552705410821598</v>
      </c>
      <c r="GJ169">
        <v>8.3605892379979199E-3</v>
      </c>
      <c r="GR169">
        <v>0.31297795591182398</v>
      </c>
      <c r="GS169">
        <v>0.24680097894029701</v>
      </c>
      <c r="GT169">
        <v>0.33552705410821598</v>
      </c>
      <c r="GU169">
        <v>0.24680097894029701</v>
      </c>
      <c r="HC169">
        <v>111.170854271357</v>
      </c>
      <c r="HD169">
        <v>0.64004422110552806</v>
      </c>
      <c r="HN169">
        <v>111.170854271357</v>
      </c>
      <c r="HO169">
        <v>0.359955778894472</v>
      </c>
    </row>
    <row r="170" spans="1:223" x14ac:dyDescent="0.3">
      <c r="A170" t="s">
        <v>88</v>
      </c>
      <c r="CS170">
        <v>67.931724137930999</v>
      </c>
      <c r="CT170">
        <v>-9.3157698799037298</v>
      </c>
      <c r="CU170">
        <v>67.931724137930999</v>
      </c>
      <c r="CV170">
        <v>-9.3157698799037298</v>
      </c>
      <c r="CW170">
        <v>44.549123714094897</v>
      </c>
      <c r="CX170">
        <v>-7.5491104856567199</v>
      </c>
      <c r="DD170">
        <v>67.931724137930999</v>
      </c>
      <c r="DE170">
        <v>9.3157698799037494</v>
      </c>
      <c r="DF170">
        <v>67.931724137930999</v>
      </c>
      <c r="DG170">
        <v>9.3157698799037494</v>
      </c>
      <c r="DH170">
        <v>44.549123714094897</v>
      </c>
      <c r="DI170">
        <v>7.5491104856567501</v>
      </c>
      <c r="FM170">
        <v>0.45723115577889401</v>
      </c>
      <c r="FN170">
        <v>-0.188658557746024</v>
      </c>
      <c r="FX170">
        <v>0.54276884422110605</v>
      </c>
      <c r="FY170">
        <v>-0.188658557746024</v>
      </c>
      <c r="GG170">
        <v>0.31395190380761501</v>
      </c>
      <c r="GH170">
        <v>8.5542656433772405E-3</v>
      </c>
      <c r="GI170">
        <v>0.33669539078156302</v>
      </c>
      <c r="GJ170">
        <v>8.5542656433772405E-3</v>
      </c>
      <c r="GR170">
        <v>0.31395190380761501</v>
      </c>
      <c r="GS170">
        <v>0.245626138703786</v>
      </c>
      <c r="GT170">
        <v>0.33669539078156302</v>
      </c>
      <c r="GU170">
        <v>0.245626138703786</v>
      </c>
      <c r="HC170">
        <v>112.12060301507501</v>
      </c>
      <c r="HD170">
        <v>0.642513567839196</v>
      </c>
      <c r="HN170">
        <v>112.12060301507501</v>
      </c>
      <c r="HO170">
        <v>0.357486432160804</v>
      </c>
    </row>
    <row r="171" spans="1:223" x14ac:dyDescent="0.3">
      <c r="A171" t="s">
        <v>88</v>
      </c>
      <c r="CS171">
        <v>68.6211494252873</v>
      </c>
      <c r="CT171">
        <v>-9.3157710407582908</v>
      </c>
      <c r="CU171">
        <v>68.6211494252873</v>
      </c>
      <c r="CV171">
        <v>-9.3157710407582908</v>
      </c>
      <c r="CW171">
        <v>44.929885170340697</v>
      </c>
      <c r="CX171">
        <v>-7.5491190827962802</v>
      </c>
      <c r="DD171">
        <v>68.6211494252873</v>
      </c>
      <c r="DE171">
        <v>9.3157710407583298</v>
      </c>
      <c r="DF171">
        <v>68.6211494252873</v>
      </c>
      <c r="DG171">
        <v>9.3157710407583298</v>
      </c>
      <c r="DH171">
        <v>44.929885170340697</v>
      </c>
      <c r="DI171">
        <v>7.5491190827963104</v>
      </c>
      <c r="FM171">
        <v>0.454301507537688</v>
      </c>
      <c r="FN171">
        <v>-0.18988556700520501</v>
      </c>
      <c r="FX171">
        <v>0.54569849246231195</v>
      </c>
      <c r="FY171">
        <v>-0.18988556700520501</v>
      </c>
      <c r="GG171">
        <v>0.31492585170340698</v>
      </c>
      <c r="GH171">
        <v>8.7507229073483898E-3</v>
      </c>
      <c r="GI171">
        <v>0.33786372745491</v>
      </c>
      <c r="GJ171">
        <v>8.7507229073484002E-3</v>
      </c>
      <c r="GR171">
        <v>0.31492585170340698</v>
      </c>
      <c r="GS171">
        <v>0.24445383348112401</v>
      </c>
      <c r="GT171">
        <v>0.33786372745491</v>
      </c>
      <c r="GU171">
        <v>0.24445383348112401</v>
      </c>
      <c r="HC171">
        <v>113.070351758794</v>
      </c>
      <c r="HD171">
        <v>0.64498291457286405</v>
      </c>
      <c r="HN171">
        <v>113.070351758794</v>
      </c>
      <c r="HO171">
        <v>0.355017085427136</v>
      </c>
    </row>
    <row r="172" spans="1:223" x14ac:dyDescent="0.3">
      <c r="A172" t="s">
        <v>88</v>
      </c>
      <c r="CS172">
        <v>69.3105747126437</v>
      </c>
      <c r="CT172">
        <v>-9.3157715631829898</v>
      </c>
      <c r="CU172">
        <v>69.3105747126437</v>
      </c>
      <c r="CV172">
        <v>-9.3157715631829898</v>
      </c>
      <c r="CW172">
        <v>45.310646626586497</v>
      </c>
      <c r="CX172">
        <v>-7.5491259400583504</v>
      </c>
      <c r="DD172">
        <v>69.3105747126437</v>
      </c>
      <c r="DE172">
        <v>9.3157715631830307</v>
      </c>
      <c r="DF172">
        <v>69.3105747126437</v>
      </c>
      <c r="DG172">
        <v>9.3157715631830307</v>
      </c>
      <c r="DH172">
        <v>45.310646626586497</v>
      </c>
      <c r="DI172">
        <v>7.5491259400583903</v>
      </c>
      <c r="FM172">
        <v>0.45137185929648199</v>
      </c>
      <c r="FN172">
        <v>-0.19112781900506101</v>
      </c>
      <c r="FX172">
        <v>0.54862814070351795</v>
      </c>
      <c r="FY172">
        <v>-0.19112781900506101</v>
      </c>
      <c r="GG172">
        <v>0.31589979959919801</v>
      </c>
      <c r="GH172">
        <v>8.94997688381945E-3</v>
      </c>
      <c r="GI172">
        <v>0.33903206412825598</v>
      </c>
      <c r="GJ172">
        <v>8.94997688381945E-3</v>
      </c>
      <c r="GR172">
        <v>0.31589979959919801</v>
      </c>
      <c r="GS172">
        <v>0.24328406443442299</v>
      </c>
      <c r="GT172">
        <v>0.33903206412825598</v>
      </c>
      <c r="GU172">
        <v>0.24328406443442299</v>
      </c>
      <c r="HC172">
        <v>114.020100502513</v>
      </c>
      <c r="HD172">
        <v>0.64745226130653299</v>
      </c>
      <c r="HN172">
        <v>114.020100502513</v>
      </c>
      <c r="HO172">
        <v>0.35254773869346701</v>
      </c>
    </row>
    <row r="173" spans="1:223" x14ac:dyDescent="0.3">
      <c r="A173" t="s">
        <v>88</v>
      </c>
      <c r="CS173">
        <v>70</v>
      </c>
      <c r="CT173">
        <v>-9.3157717957581205</v>
      </c>
      <c r="CU173">
        <v>70</v>
      </c>
      <c r="CV173">
        <v>-9.3157717957581205</v>
      </c>
      <c r="CW173">
        <v>45.691408082832297</v>
      </c>
      <c r="CX173">
        <v>-7.5491296882691703</v>
      </c>
      <c r="DD173">
        <v>70</v>
      </c>
      <c r="DE173">
        <v>9.3157717957581596</v>
      </c>
      <c r="DF173">
        <v>70</v>
      </c>
      <c r="DG173">
        <v>9.3157717957581596</v>
      </c>
      <c r="DH173">
        <v>45.691408082832297</v>
      </c>
      <c r="DI173">
        <v>7.5491296882692103</v>
      </c>
      <c r="FM173">
        <v>0.44844221105527599</v>
      </c>
      <c r="FN173">
        <v>-0.192385697225747</v>
      </c>
      <c r="FX173">
        <v>0.55155778894472396</v>
      </c>
      <c r="FY173">
        <v>-0.192385697225747</v>
      </c>
      <c r="GG173">
        <v>0.31687374749498998</v>
      </c>
      <c r="GH173">
        <v>9.1520433821496803E-3</v>
      </c>
      <c r="GI173">
        <v>0.34020040080160302</v>
      </c>
      <c r="GJ173">
        <v>9.1520433821496803E-3</v>
      </c>
      <c r="GR173">
        <v>0.31687374749498998</v>
      </c>
      <c r="GS173">
        <v>0.242116832729386</v>
      </c>
      <c r="GT173">
        <v>0.34020040080160302</v>
      </c>
      <c r="GU173">
        <v>0.242116832729386</v>
      </c>
      <c r="HC173">
        <v>114.96984924623101</v>
      </c>
      <c r="HD173">
        <v>0.64992160804020105</v>
      </c>
      <c r="HN173">
        <v>114.96984924623101</v>
      </c>
      <c r="HO173">
        <v>0.35007839195979901</v>
      </c>
    </row>
    <row r="174" spans="1:223" x14ac:dyDescent="0.3">
      <c r="A174" t="s">
        <v>88</v>
      </c>
      <c r="CS174">
        <v>70.006666666666703</v>
      </c>
      <c r="CT174">
        <v>-9.3179940200661502</v>
      </c>
      <c r="CU174">
        <v>70.006666666666703</v>
      </c>
      <c r="CV174">
        <v>-9.3179940200661502</v>
      </c>
      <c r="CW174">
        <v>46.072169539078203</v>
      </c>
      <c r="CX174">
        <v>-7.5491322640920604</v>
      </c>
      <c r="DD174">
        <v>70.006666666666703</v>
      </c>
      <c r="DE174">
        <v>9.3179940200662195</v>
      </c>
      <c r="DF174">
        <v>70.006666666666703</v>
      </c>
      <c r="DG174">
        <v>9.3179940200662195</v>
      </c>
      <c r="DH174">
        <v>46.072169539078203</v>
      </c>
      <c r="DI174">
        <v>7.5491322640921004</v>
      </c>
      <c r="FM174">
        <v>0.44551256281406998</v>
      </c>
      <c r="FN174">
        <v>-0.19365959980349001</v>
      </c>
      <c r="FX174">
        <v>0.55448743718592997</v>
      </c>
      <c r="FY174">
        <v>-0.19365959980349001</v>
      </c>
      <c r="GG174">
        <v>0.317847695390782</v>
      </c>
      <c r="GH174">
        <v>9.3569381676475907E-3</v>
      </c>
      <c r="GI174">
        <v>0.34136873747495</v>
      </c>
      <c r="GJ174">
        <v>9.3569381676475803E-3</v>
      </c>
      <c r="GR174">
        <v>0.317847695390782</v>
      </c>
      <c r="GS174">
        <v>0.24095213953532699</v>
      </c>
      <c r="GT174">
        <v>0.34136873747495</v>
      </c>
      <c r="GU174">
        <v>0.24095213953532699</v>
      </c>
      <c r="HC174">
        <v>115.91959798995001</v>
      </c>
      <c r="HD174">
        <v>0.65183919597989903</v>
      </c>
      <c r="HN174">
        <v>115.91959798995001</v>
      </c>
      <c r="HO174">
        <v>0.34816080402010102</v>
      </c>
    </row>
    <row r="175" spans="1:223" x14ac:dyDescent="0.3">
      <c r="A175" t="s">
        <v>88</v>
      </c>
      <c r="CS175">
        <v>70.696091954023004</v>
      </c>
      <c r="CT175">
        <v>-9.5478025696228599</v>
      </c>
      <c r="CU175">
        <v>70.696091954023004</v>
      </c>
      <c r="CV175">
        <v>-9.5478025696228599</v>
      </c>
      <c r="CW175">
        <v>46.452930995324003</v>
      </c>
      <c r="CX175">
        <v>-7.5491338735647098</v>
      </c>
      <c r="DD175">
        <v>70.696091954023004</v>
      </c>
      <c r="DE175">
        <v>9.5478025696229398</v>
      </c>
      <c r="DF175">
        <v>70.696091954023004</v>
      </c>
      <c r="DG175">
        <v>9.5478025696229398</v>
      </c>
      <c r="DH175">
        <v>46.452930995324003</v>
      </c>
      <c r="DI175">
        <v>7.5491338735647497</v>
      </c>
      <c r="FM175">
        <v>0.44258291457286397</v>
      </c>
      <c r="FN175">
        <v>-0.19494994028708101</v>
      </c>
      <c r="FX175">
        <v>0.55741708542713597</v>
      </c>
      <c r="FY175">
        <v>-0.19494994028708101</v>
      </c>
      <c r="GG175">
        <v>0.31882164328657298</v>
      </c>
      <c r="GH175">
        <v>9.5646769620591193E-3</v>
      </c>
      <c r="GI175">
        <v>0.34253707414829698</v>
      </c>
      <c r="GJ175">
        <v>9.5646769620591297E-3</v>
      </c>
      <c r="GR175">
        <v>0.31882164328657298</v>
      </c>
      <c r="GS175">
        <v>0.239789986025187</v>
      </c>
      <c r="GT175">
        <v>0.34253707414829698</v>
      </c>
      <c r="GU175">
        <v>0.239789986025186</v>
      </c>
      <c r="HC175">
        <v>116.869346733668</v>
      </c>
      <c r="HD175">
        <v>0.65373869346733704</v>
      </c>
      <c r="HN175">
        <v>116.869346733668</v>
      </c>
      <c r="HO175">
        <v>0.34626130653266302</v>
      </c>
    </row>
    <row r="176" spans="1:223" x14ac:dyDescent="0.3">
      <c r="A176" t="s">
        <v>88</v>
      </c>
      <c r="CS176">
        <v>71.385517241379304</v>
      </c>
      <c r="CT176">
        <v>-9.7776060277368106</v>
      </c>
      <c r="CU176">
        <v>71.385517241379304</v>
      </c>
      <c r="CV176">
        <v>-9.7776060277368106</v>
      </c>
      <c r="CW176">
        <v>46.833692451569803</v>
      </c>
      <c r="CX176">
        <v>-7.5491347985511696</v>
      </c>
      <c r="DD176">
        <v>71.385517241379304</v>
      </c>
      <c r="DE176">
        <v>9.7776060277368995</v>
      </c>
      <c r="DF176">
        <v>71.385517241379304</v>
      </c>
      <c r="DG176">
        <v>9.7776060277368995</v>
      </c>
      <c r="DH176">
        <v>46.833692451569803</v>
      </c>
      <c r="DI176">
        <v>7.5491347985512096</v>
      </c>
      <c r="FM176">
        <v>0.43965326633165802</v>
      </c>
      <c r="FN176">
        <v>-0.196257148443816</v>
      </c>
      <c r="FX176">
        <v>0.56034673366834198</v>
      </c>
      <c r="FY176">
        <v>-0.196257148443816</v>
      </c>
      <c r="GG176">
        <v>0.319795591182365</v>
      </c>
      <c r="GH176">
        <v>9.7752754440467993E-3</v>
      </c>
      <c r="GI176">
        <v>0.34370541082164302</v>
      </c>
      <c r="GJ176">
        <v>9.7752754440467993E-3</v>
      </c>
      <c r="GR176">
        <v>0.319795591182365</v>
      </c>
      <c r="GS176">
        <v>0.23863037337556001</v>
      </c>
      <c r="GT176">
        <v>0.34370541082164302</v>
      </c>
      <c r="GU176">
        <v>0.23863037337556001</v>
      </c>
      <c r="HC176">
        <v>117.81909547738699</v>
      </c>
      <c r="HD176">
        <v>0.65563819095477405</v>
      </c>
      <c r="HN176">
        <v>117.81909547738699</v>
      </c>
      <c r="HO176">
        <v>0.34436180904522601</v>
      </c>
    </row>
    <row r="177" spans="1:223" x14ac:dyDescent="0.3">
      <c r="A177" t="s">
        <v>88</v>
      </c>
      <c r="CS177">
        <v>72.074942528735704</v>
      </c>
      <c r="CT177">
        <v>-10.007125881456201</v>
      </c>
      <c r="CU177">
        <v>72.074942528735704</v>
      </c>
      <c r="CV177">
        <v>-10.007125881456201</v>
      </c>
      <c r="CW177">
        <v>47.214453907815603</v>
      </c>
      <c r="CX177">
        <v>-7.5491354799311399</v>
      </c>
      <c r="DD177">
        <v>72.074942528735704</v>
      </c>
      <c r="DE177">
        <v>10.0071258814563</v>
      </c>
      <c r="DF177">
        <v>72.074942528735704</v>
      </c>
      <c r="DG177">
        <v>10.0071258814563</v>
      </c>
      <c r="DH177">
        <v>47.214453907815603</v>
      </c>
      <c r="DI177">
        <v>7.5491354799311798</v>
      </c>
      <c r="FM177">
        <v>0.43672361809045201</v>
      </c>
      <c r="FN177">
        <v>-0.197581671118818</v>
      </c>
      <c r="FX177">
        <v>0.56327638190954799</v>
      </c>
      <c r="FY177">
        <v>-0.197581671118818</v>
      </c>
      <c r="GG177">
        <v>0.32076953907815597</v>
      </c>
      <c r="GH177">
        <v>9.9887492496592602E-3</v>
      </c>
      <c r="GI177">
        <v>0.34487374749499</v>
      </c>
      <c r="GJ177">
        <v>9.9887492496592706E-3</v>
      </c>
      <c r="GR177">
        <v>0.32076953907815597</v>
      </c>
      <c r="GS177">
        <v>0.237473302766714</v>
      </c>
      <c r="GT177">
        <v>0.34487374749499</v>
      </c>
      <c r="GU177">
        <v>0.237473302766714</v>
      </c>
      <c r="HC177">
        <v>118.76884422110599</v>
      </c>
      <c r="HD177">
        <v>0.65753768844221105</v>
      </c>
      <c r="HN177">
        <v>118.76884422110599</v>
      </c>
      <c r="HO177">
        <v>0.342462311557789</v>
      </c>
    </row>
    <row r="178" spans="1:223" x14ac:dyDescent="0.3">
      <c r="A178" t="s">
        <v>88</v>
      </c>
      <c r="CS178">
        <v>72.764367816092005</v>
      </c>
      <c r="CT178">
        <v>-10.2342030502217</v>
      </c>
      <c r="CU178">
        <v>72.764367816092005</v>
      </c>
      <c r="CV178">
        <v>-10.2342030502217</v>
      </c>
      <c r="CW178">
        <v>47.595215364061502</v>
      </c>
      <c r="CX178">
        <v>-7.5491357936219998</v>
      </c>
      <c r="DD178">
        <v>72.764367816092005</v>
      </c>
      <c r="DE178">
        <v>10.234203050221801</v>
      </c>
      <c r="DF178">
        <v>72.764367816092005</v>
      </c>
      <c r="DG178">
        <v>10.234203050221801</v>
      </c>
      <c r="DH178">
        <v>47.595215364061502</v>
      </c>
      <c r="DI178">
        <v>7.5491357936220496</v>
      </c>
      <c r="FM178">
        <v>0.43379396984924601</v>
      </c>
      <c r="FN178">
        <v>-0.198923973152032</v>
      </c>
      <c r="FX178">
        <v>0.56620603015075399</v>
      </c>
      <c r="FY178">
        <v>-0.198923973152032</v>
      </c>
      <c r="GG178">
        <v>0.321743486973948</v>
      </c>
      <c r="GH178">
        <v>1.02051139727924E-2</v>
      </c>
      <c r="GI178">
        <v>0.34604208416833698</v>
      </c>
      <c r="GJ178">
        <v>1.02051139727923E-2</v>
      </c>
      <c r="GR178">
        <v>0.321743486973948</v>
      </c>
      <c r="GS178">
        <v>0.23631877538260801</v>
      </c>
      <c r="GT178">
        <v>0.34604208416833698</v>
      </c>
      <c r="GU178">
        <v>0.23631877538260801</v>
      </c>
      <c r="HC178">
        <v>119.718592964824</v>
      </c>
      <c r="HD178">
        <v>0.65943718592964795</v>
      </c>
      <c r="HN178">
        <v>119.718592964824</v>
      </c>
      <c r="HO178">
        <v>0.34056281407035199</v>
      </c>
    </row>
    <row r="179" spans="1:223" x14ac:dyDescent="0.3">
      <c r="A179" t="s">
        <v>88</v>
      </c>
      <c r="CS179">
        <v>73.453793103448305</v>
      </c>
      <c r="CT179">
        <v>-10.4524937706906</v>
      </c>
      <c r="CU179">
        <v>73.453793103448305</v>
      </c>
      <c r="CV179">
        <v>-10.4524937706906</v>
      </c>
      <c r="CW179">
        <v>47.975976820307302</v>
      </c>
      <c r="CX179">
        <v>-7.5491360588702099</v>
      </c>
      <c r="DD179">
        <v>73.453793103448305</v>
      </c>
      <c r="DE179">
        <v>10.452493770690801</v>
      </c>
      <c r="DF179">
        <v>73.453793103448305</v>
      </c>
      <c r="DG179">
        <v>10.452493770690801</v>
      </c>
      <c r="DH179">
        <v>47.975976820307302</v>
      </c>
      <c r="DI179">
        <v>7.5491360588702596</v>
      </c>
      <c r="FM179">
        <v>0.43086432160804</v>
      </c>
      <c r="FN179">
        <v>-0.20028453835761001</v>
      </c>
      <c r="FX179">
        <v>0.56913567839196</v>
      </c>
      <c r="FY179">
        <v>-0.20028453835761001</v>
      </c>
      <c r="GG179">
        <v>0.32271743486973897</v>
      </c>
      <c r="GH179">
        <v>1.04243851656412E-2</v>
      </c>
      <c r="GI179">
        <v>0.34721042084168302</v>
      </c>
      <c r="GJ179">
        <v>1.04243851656412E-2</v>
      </c>
      <c r="GR179">
        <v>0.32271743486973897</v>
      </c>
      <c r="GS179">
        <v>0.23516679241091701</v>
      </c>
      <c r="GT179">
        <v>0.34721042084168302</v>
      </c>
      <c r="GU179">
        <v>0.23516679241091701</v>
      </c>
      <c r="HC179">
        <v>120.668341708543</v>
      </c>
      <c r="HD179">
        <v>0.66106934673366802</v>
      </c>
      <c r="HN179">
        <v>120.668341708543</v>
      </c>
      <c r="HO179">
        <v>0.33893065326633198</v>
      </c>
    </row>
    <row r="180" spans="1:223" x14ac:dyDescent="0.3">
      <c r="A180" t="s">
        <v>88</v>
      </c>
      <c r="CS180">
        <v>74.143218390804705</v>
      </c>
      <c r="CT180">
        <v>-10.655556264525901</v>
      </c>
      <c r="CU180">
        <v>74.143218390804705</v>
      </c>
      <c r="CV180">
        <v>-10.655556264525901</v>
      </c>
      <c r="CW180">
        <v>48.356738276553102</v>
      </c>
      <c r="CX180">
        <v>-7.5491361763512703</v>
      </c>
      <c r="DD180">
        <v>74.143218390804705</v>
      </c>
      <c r="DE180">
        <v>10.655556264526</v>
      </c>
      <c r="DF180">
        <v>74.143218390804705</v>
      </c>
      <c r="DG180">
        <v>10.655556264526</v>
      </c>
      <c r="DH180">
        <v>48.356738276553102</v>
      </c>
      <c r="DI180">
        <v>7.5491361763513201</v>
      </c>
      <c r="FM180">
        <v>0.427934673366834</v>
      </c>
      <c r="FN180">
        <v>-0.20166387057084401</v>
      </c>
      <c r="FX180">
        <v>0.572065326633166</v>
      </c>
      <c r="FY180">
        <v>-0.20166387057084401</v>
      </c>
      <c r="GG180">
        <v>0.323691382765531</v>
      </c>
      <c r="GH180">
        <v>1.06465783391441E-2</v>
      </c>
      <c r="GI180">
        <v>0.34837875751503</v>
      </c>
      <c r="GJ180">
        <v>1.06465783391441E-2</v>
      </c>
      <c r="GR180">
        <v>0.323691382765531</v>
      </c>
      <c r="GS180">
        <v>0.23401735504305399</v>
      </c>
      <c r="GT180">
        <v>0.34837875751503</v>
      </c>
      <c r="GU180">
        <v>0.23401735504305399</v>
      </c>
      <c r="HC180">
        <v>121.618090452261</v>
      </c>
      <c r="HD180">
        <v>0.66258894472361796</v>
      </c>
      <c r="HN180">
        <v>121.618090452261</v>
      </c>
      <c r="HO180">
        <v>0.33741105527638199</v>
      </c>
    </row>
    <row r="181" spans="1:223" x14ac:dyDescent="0.3">
      <c r="A181" t="s">
        <v>88</v>
      </c>
      <c r="CS181">
        <v>74.832643678160807</v>
      </c>
      <c r="CT181">
        <v>-10.837731312456199</v>
      </c>
      <c r="CU181">
        <v>74.832643678160807</v>
      </c>
      <c r="CV181">
        <v>-10.837731312456199</v>
      </c>
      <c r="CW181">
        <v>48.737499732798902</v>
      </c>
      <c r="CX181">
        <v>-7.5491362725780897</v>
      </c>
      <c r="DD181">
        <v>74.832643678160807</v>
      </c>
      <c r="DE181">
        <v>10.837731312456301</v>
      </c>
      <c r="DF181">
        <v>74.832643678160807</v>
      </c>
      <c r="DG181">
        <v>10.837731312456301</v>
      </c>
      <c r="DH181">
        <v>48.737499732798902</v>
      </c>
      <c r="DI181">
        <v>7.5491362725781403</v>
      </c>
      <c r="FM181">
        <v>0.42500502512562799</v>
      </c>
      <c r="FN181">
        <v>-0.203062494768318</v>
      </c>
      <c r="FX181">
        <v>0.57499497487437201</v>
      </c>
      <c r="FY181">
        <v>-0.203062494768318</v>
      </c>
      <c r="GG181">
        <v>0.32466533066132303</v>
      </c>
      <c r="GH181">
        <v>1.08717089634181E-2</v>
      </c>
      <c r="GI181">
        <v>0.34954709418837698</v>
      </c>
      <c r="GJ181">
        <v>1.08717089634181E-2</v>
      </c>
      <c r="GR181">
        <v>0.32466533066132303</v>
      </c>
      <c r="GS181">
        <v>0.23287046447418799</v>
      </c>
      <c r="GT181">
        <v>0.34954709418837698</v>
      </c>
      <c r="GU181">
        <v>0.23287046447418799</v>
      </c>
      <c r="HC181">
        <v>122.56783919598</v>
      </c>
      <c r="HD181">
        <v>0.66410854271356801</v>
      </c>
      <c r="HN181">
        <v>122.56783919598</v>
      </c>
      <c r="HO181">
        <v>0.33589145728643199</v>
      </c>
    </row>
    <row r="182" spans="1:223" x14ac:dyDescent="0.3">
      <c r="A182" t="s">
        <v>88</v>
      </c>
      <c r="CS182">
        <v>75.522068965517207</v>
      </c>
      <c r="CT182">
        <v>-10.99573876533</v>
      </c>
      <c r="CU182">
        <v>75.522068965517207</v>
      </c>
      <c r="CV182">
        <v>-10.99573876533</v>
      </c>
      <c r="CW182">
        <v>49.118261189044702</v>
      </c>
      <c r="CX182">
        <v>-7.5491363205037203</v>
      </c>
      <c r="DD182">
        <v>75.522068965517207</v>
      </c>
      <c r="DE182">
        <v>10.9957387653302</v>
      </c>
      <c r="DF182">
        <v>75.522068965517207</v>
      </c>
      <c r="DG182">
        <v>10.9957387653302</v>
      </c>
      <c r="DH182">
        <v>49.118261189044702</v>
      </c>
      <c r="DI182">
        <v>7.54913632050377</v>
      </c>
      <c r="FM182">
        <v>0.42207537688442198</v>
      </c>
      <c r="FN182">
        <v>-0.204480958267513</v>
      </c>
      <c r="FX182">
        <v>0.57792462311557802</v>
      </c>
      <c r="FY182">
        <v>-0.204480958267513</v>
      </c>
      <c r="GG182">
        <v>0.325639278557114</v>
      </c>
      <c r="GH182">
        <v>1.10997924681867E-2</v>
      </c>
      <c r="GI182">
        <v>0.35071543086172302</v>
      </c>
      <c r="GJ182">
        <v>1.10997924681867E-2</v>
      </c>
      <c r="GR182">
        <v>0.325639278557114</v>
      </c>
      <c r="GS182">
        <v>0.23172612190327099</v>
      </c>
      <c r="GT182">
        <v>0.35071543086172302</v>
      </c>
      <c r="GU182">
        <v>0.23172612190327099</v>
      </c>
      <c r="HC182">
        <v>123.517587939698</v>
      </c>
      <c r="HD182">
        <v>0.66562814070351795</v>
      </c>
      <c r="HN182">
        <v>123.517587939698</v>
      </c>
      <c r="HO182">
        <v>0.334371859296482</v>
      </c>
    </row>
    <row r="183" spans="1:223" x14ac:dyDescent="0.3">
      <c r="A183" t="s">
        <v>88</v>
      </c>
      <c r="CS183">
        <v>76.211494252873507</v>
      </c>
      <c r="CT183">
        <v>-11.129025179905</v>
      </c>
      <c r="CU183">
        <v>76.211494252873507</v>
      </c>
      <c r="CV183">
        <v>-11.129025179905</v>
      </c>
      <c r="CW183">
        <v>49.499022645290601</v>
      </c>
      <c r="CX183">
        <v>-7.5491363542820604</v>
      </c>
      <c r="DD183">
        <v>76.211494252873507</v>
      </c>
      <c r="DE183">
        <v>11.1290251799052</v>
      </c>
      <c r="DF183">
        <v>76.211494252873507</v>
      </c>
      <c r="DG183">
        <v>11.1290251799052</v>
      </c>
      <c r="DH183">
        <v>49.499022645290601</v>
      </c>
      <c r="DI183">
        <v>7.5491363542821102</v>
      </c>
      <c r="FM183">
        <v>0.41914572864321598</v>
      </c>
      <c r="FN183">
        <v>-0.20591983201272299</v>
      </c>
      <c r="FX183">
        <v>0.58085427135678402</v>
      </c>
      <c r="FY183">
        <v>-0.20591983201272299</v>
      </c>
      <c r="GG183">
        <v>0.32661322645290602</v>
      </c>
      <c r="GH183">
        <v>1.1330844243199399E-2</v>
      </c>
      <c r="GI183">
        <v>0.35188376753507</v>
      </c>
      <c r="GJ183">
        <v>1.1330844243199399E-2</v>
      </c>
      <c r="GR183">
        <v>0.32661322645290602</v>
      </c>
      <c r="GS183">
        <v>0.23058432853305699</v>
      </c>
      <c r="GT183">
        <v>0.35188376753507</v>
      </c>
      <c r="GU183">
        <v>0.23058432853305699</v>
      </c>
      <c r="HC183">
        <v>124.467336683417</v>
      </c>
      <c r="HD183">
        <v>0.667147738693467</v>
      </c>
      <c r="HN183">
        <v>124.467336683417</v>
      </c>
      <c r="HO183">
        <v>0.332852261306533</v>
      </c>
    </row>
    <row r="184" spans="1:223" x14ac:dyDescent="0.3">
      <c r="A184" t="s">
        <v>88</v>
      </c>
      <c r="CS184">
        <v>76.900919540229793</v>
      </c>
      <c r="CT184">
        <v>-11.238832272970599</v>
      </c>
      <c r="CU184">
        <v>76.900919540229793</v>
      </c>
      <c r="CV184">
        <v>-11.238832272970599</v>
      </c>
      <c r="CW184">
        <v>49.879784101536401</v>
      </c>
      <c r="CX184">
        <v>-7.5491363736229102</v>
      </c>
      <c r="DD184">
        <v>76.900919540229793</v>
      </c>
      <c r="DE184">
        <v>11.238832272970701</v>
      </c>
      <c r="DF184">
        <v>76.900919540229793</v>
      </c>
      <c r="DG184">
        <v>11.238832272970701</v>
      </c>
      <c r="DH184">
        <v>49.879784101536401</v>
      </c>
      <c r="DI184">
        <v>7.54913637362296</v>
      </c>
      <c r="FM184">
        <v>0.41621608040201002</v>
      </c>
      <c r="FN184">
        <v>-0.20737971195483901</v>
      </c>
      <c r="FX184">
        <v>0.58378391959799003</v>
      </c>
      <c r="FY184">
        <v>-0.20737971195483901</v>
      </c>
      <c r="GG184">
        <v>0.327587174348697</v>
      </c>
      <c r="GH184">
        <v>1.15648796386444E-2</v>
      </c>
      <c r="GI184">
        <v>0.35305210420841698</v>
      </c>
      <c r="GJ184">
        <v>1.15648796386444E-2</v>
      </c>
      <c r="GR184">
        <v>0.327587174348697</v>
      </c>
      <c r="GS184">
        <v>0.229445085570124</v>
      </c>
      <c r="GT184">
        <v>0.35305210420841698</v>
      </c>
      <c r="GU184">
        <v>0.229445085570124</v>
      </c>
      <c r="HC184">
        <v>125.417085427136</v>
      </c>
      <c r="HD184">
        <v>0.66858391959799002</v>
      </c>
      <c r="HN184">
        <v>125.417085427136</v>
      </c>
      <c r="HO184">
        <v>0.33141608040200998</v>
      </c>
    </row>
    <row r="185" spans="1:223" x14ac:dyDescent="0.3">
      <c r="A185" t="s">
        <v>88</v>
      </c>
      <c r="CS185">
        <v>77.590344827586193</v>
      </c>
      <c r="CT185">
        <v>-11.3276275953747</v>
      </c>
      <c r="CU185">
        <v>77.590344827586193</v>
      </c>
      <c r="CV185">
        <v>-11.3276275953747</v>
      </c>
      <c r="CW185">
        <v>50.260545557782201</v>
      </c>
      <c r="CX185">
        <v>-7.6359848996582196</v>
      </c>
      <c r="DD185">
        <v>77.590344827586193</v>
      </c>
      <c r="DE185">
        <v>11.3276275953748</v>
      </c>
      <c r="DF185">
        <v>77.590344827586193</v>
      </c>
      <c r="DG185">
        <v>11.3276275953748</v>
      </c>
      <c r="DH185">
        <v>50.260545557782201</v>
      </c>
      <c r="DI185">
        <v>7.6359848996582702</v>
      </c>
      <c r="FM185">
        <v>0.41328643216080402</v>
      </c>
      <c r="FN185">
        <v>-0.20886122053335299</v>
      </c>
      <c r="FX185">
        <v>0.58671356783919604</v>
      </c>
      <c r="FY185">
        <v>-0.20886122053335299</v>
      </c>
      <c r="GG185">
        <v>0.32856112224448902</v>
      </c>
      <c r="GH185">
        <v>1.18019139655529E-2</v>
      </c>
      <c r="GI185">
        <v>0.35422044088176402</v>
      </c>
      <c r="GJ185">
        <v>1.18019139655529E-2</v>
      </c>
      <c r="GR185">
        <v>0.32856112224448902</v>
      </c>
      <c r="GS185">
        <v>0.22830839422489899</v>
      </c>
      <c r="GT185">
        <v>0.35422044088176402</v>
      </c>
      <c r="GU185">
        <v>0.22830839422489899</v>
      </c>
      <c r="HC185">
        <v>126.36683417085401</v>
      </c>
      <c r="HD185">
        <v>0.66991356783919598</v>
      </c>
      <c r="HN185">
        <v>126.36683417085401</v>
      </c>
      <c r="HO185">
        <v>0.33008643216080402</v>
      </c>
    </row>
    <row r="186" spans="1:223" x14ac:dyDescent="0.3">
      <c r="A186" t="s">
        <v>88</v>
      </c>
      <c r="CS186">
        <v>78.279770114942494</v>
      </c>
      <c r="CT186">
        <v>-11.3982086701614</v>
      </c>
      <c r="CU186">
        <v>78.279770114942494</v>
      </c>
      <c r="CV186">
        <v>-11.3982086701614</v>
      </c>
      <c r="CW186">
        <v>50.641307014028101</v>
      </c>
      <c r="CX186">
        <v>-7.7629053855876702</v>
      </c>
      <c r="DD186">
        <v>78.279770114942494</v>
      </c>
      <c r="DE186">
        <v>11.3982086701615</v>
      </c>
      <c r="DF186">
        <v>78.279770114942494</v>
      </c>
      <c r="DG186">
        <v>11.3982086701615</v>
      </c>
      <c r="DH186">
        <v>50.641307014028101</v>
      </c>
      <c r="DI186">
        <v>7.7629053855877199</v>
      </c>
      <c r="FM186">
        <v>0.41035678391959801</v>
      </c>
      <c r="FN186">
        <v>-0.210365008269807</v>
      </c>
      <c r="FX186">
        <v>0.58964321608040204</v>
      </c>
      <c r="FY186">
        <v>-0.210365008269807</v>
      </c>
      <c r="GG186">
        <v>0.32953507014028099</v>
      </c>
      <c r="GH186">
        <v>1.2041962496197401E-2</v>
      </c>
      <c r="GI186">
        <v>0.35538877755511</v>
      </c>
      <c r="GJ186">
        <v>1.2041962496197401E-2</v>
      </c>
      <c r="GR186">
        <v>0.32953507014028099</v>
      </c>
      <c r="GS186">
        <v>0.22717425571167901</v>
      </c>
      <c r="GT186">
        <v>0.35538877755511</v>
      </c>
      <c r="GU186">
        <v>0.22717425571167901</v>
      </c>
      <c r="HC186">
        <v>127.316582914573</v>
      </c>
      <c r="HD186">
        <v>0.67124321608040205</v>
      </c>
      <c r="HN186">
        <v>127.316582914573</v>
      </c>
      <c r="HO186">
        <v>0.32875678391959801</v>
      </c>
    </row>
    <row r="187" spans="1:223" x14ac:dyDescent="0.3">
      <c r="A187" t="s">
        <v>88</v>
      </c>
      <c r="CS187">
        <v>78.969195402298794</v>
      </c>
      <c r="CT187">
        <v>-11.4534937381225</v>
      </c>
      <c r="CU187">
        <v>78.969195402298794</v>
      </c>
      <c r="CV187">
        <v>-11.4534937381225</v>
      </c>
      <c r="CW187">
        <v>51.022068470273901</v>
      </c>
      <c r="CX187">
        <v>-7.8898174725393799</v>
      </c>
      <c r="DD187">
        <v>78.969195402298794</v>
      </c>
      <c r="DE187">
        <v>11.453493738122701</v>
      </c>
      <c r="DF187">
        <v>78.969195402298794</v>
      </c>
      <c r="DG187">
        <v>11.453493738122701</v>
      </c>
      <c r="DH187">
        <v>51.022068470273901</v>
      </c>
      <c r="DI187">
        <v>7.8898174725394199</v>
      </c>
      <c r="FM187">
        <v>0.40742713567839201</v>
      </c>
      <c r="FN187">
        <v>-0.211891755482886</v>
      </c>
      <c r="FX187">
        <v>0.59257286432160805</v>
      </c>
      <c r="FY187">
        <v>-0.211891755482886</v>
      </c>
      <c r="GG187">
        <v>0.33050901803607202</v>
      </c>
      <c r="GH187">
        <v>1.22850404644817E-2</v>
      </c>
      <c r="GI187">
        <v>0.35655711422845698</v>
      </c>
      <c r="GJ187">
        <v>1.22850404644817E-2</v>
      </c>
      <c r="GR187">
        <v>0.33050901803607202</v>
      </c>
      <c r="GS187">
        <v>0.22604267124865601</v>
      </c>
      <c r="GT187">
        <v>0.35655711422845698</v>
      </c>
      <c r="GU187">
        <v>0.22604267124865601</v>
      </c>
      <c r="HC187">
        <v>128.26633165829099</v>
      </c>
      <c r="HD187">
        <v>0.67257286432160801</v>
      </c>
      <c r="HN187">
        <v>128.26633165829099</v>
      </c>
      <c r="HO187">
        <v>0.32742713567839199</v>
      </c>
    </row>
    <row r="188" spans="1:223" x14ac:dyDescent="0.3">
      <c r="A188" t="s">
        <v>88</v>
      </c>
      <c r="CS188">
        <v>79.658620689655194</v>
      </c>
      <c r="CT188">
        <v>-11.4961459554006</v>
      </c>
      <c r="CU188">
        <v>79.658620689655194</v>
      </c>
      <c r="CV188">
        <v>-11.4961459554006</v>
      </c>
      <c r="CW188">
        <v>51.402829926519701</v>
      </c>
      <c r="CX188">
        <v>-8.01670974520251</v>
      </c>
      <c r="DD188">
        <v>79.658620689655194</v>
      </c>
      <c r="DE188">
        <v>11.496145955400699</v>
      </c>
      <c r="DF188">
        <v>79.658620689655194</v>
      </c>
      <c r="DG188">
        <v>11.496145955400699</v>
      </c>
      <c r="DH188">
        <v>51.402829926519701</v>
      </c>
      <c r="DI188">
        <v>8.0167097452025509</v>
      </c>
      <c r="FM188">
        <v>0.404497487437186</v>
      </c>
      <c r="FN188">
        <v>-0.213442174136482</v>
      </c>
      <c r="FX188">
        <v>0.59550251256281395</v>
      </c>
      <c r="FY188">
        <v>-0.213442174136482</v>
      </c>
      <c r="GG188">
        <v>0.33148296593186399</v>
      </c>
      <c r="GH188">
        <v>1.2531163066325301E-2</v>
      </c>
      <c r="GI188">
        <v>0.35772545090180402</v>
      </c>
      <c r="GJ188">
        <v>1.2531163066325301E-2</v>
      </c>
      <c r="GR188">
        <v>0.33148296593186399</v>
      </c>
      <c r="GS188">
        <v>0.22491364205793599</v>
      </c>
      <c r="GT188">
        <v>0.35772545090180402</v>
      </c>
      <c r="GU188">
        <v>0.22491364205793599</v>
      </c>
      <c r="HC188">
        <v>129.21608040200999</v>
      </c>
      <c r="HD188">
        <v>0.67390251256281397</v>
      </c>
      <c r="HN188">
        <v>129.21608040200999</v>
      </c>
      <c r="HO188">
        <v>0.32609748743718597</v>
      </c>
    </row>
    <row r="189" spans="1:223" x14ac:dyDescent="0.3">
      <c r="A189" t="s">
        <v>88</v>
      </c>
      <c r="CS189">
        <v>80.348045977011495</v>
      </c>
      <c r="CT189">
        <v>-11.528589607208399</v>
      </c>
      <c r="CU189">
        <v>80.348045977011495</v>
      </c>
      <c r="CV189">
        <v>-11.528589607208399</v>
      </c>
      <c r="CW189">
        <v>51.783591382765501</v>
      </c>
      <c r="CX189">
        <v>-8.1432156857218203</v>
      </c>
      <c r="DD189">
        <v>80.348045977011495</v>
      </c>
      <c r="DE189">
        <v>11.528589607208501</v>
      </c>
      <c r="DF189">
        <v>80.348045977011495</v>
      </c>
      <c r="DG189">
        <v>11.528589607208501</v>
      </c>
      <c r="DH189">
        <v>51.783591382765501</v>
      </c>
      <c r="DI189">
        <v>8.1432156857218594</v>
      </c>
      <c r="FM189">
        <v>0.40156783919597999</v>
      </c>
      <c r="FN189">
        <v>-0.215017009833296</v>
      </c>
      <c r="FX189">
        <v>0.59843216080401995</v>
      </c>
      <c r="FY189">
        <v>-0.215017009833296</v>
      </c>
      <c r="GG189">
        <v>0.33245691382765502</v>
      </c>
      <c r="GH189">
        <v>1.2780345460039999E-2</v>
      </c>
      <c r="GI189">
        <v>0.35889378757515</v>
      </c>
      <c r="GJ189">
        <v>1.27803454600401E-2</v>
      </c>
      <c r="GR189">
        <v>0.33245691382765502</v>
      </c>
      <c r="GS189">
        <v>0.223787169365566</v>
      </c>
      <c r="GT189">
        <v>0.35889378757515</v>
      </c>
      <c r="GU189">
        <v>0.223787169365566</v>
      </c>
      <c r="HC189">
        <v>130.16582914572899</v>
      </c>
      <c r="HD189">
        <v>0.67519899497487401</v>
      </c>
      <c r="HN189">
        <v>130.16582914572899</v>
      </c>
      <c r="HO189">
        <v>0.32480100502512599</v>
      </c>
    </row>
    <row r="190" spans="1:223" x14ac:dyDescent="0.3">
      <c r="A190" t="s">
        <v>88</v>
      </c>
      <c r="CS190">
        <v>81.037471264367795</v>
      </c>
      <c r="CT190">
        <v>-11.552895458088599</v>
      </c>
      <c r="CU190">
        <v>81.037471264367795</v>
      </c>
      <c r="CV190">
        <v>-11.552895458088599</v>
      </c>
      <c r="CW190">
        <v>52.1643528390114</v>
      </c>
      <c r="CX190">
        <v>-8.26896396942184</v>
      </c>
      <c r="DD190">
        <v>81.037471264367795</v>
      </c>
      <c r="DE190">
        <v>11.552895458088701</v>
      </c>
      <c r="DF190">
        <v>81.037471264367795</v>
      </c>
      <c r="DG190">
        <v>11.552895458088701</v>
      </c>
      <c r="DH190">
        <v>52.1643528390114</v>
      </c>
      <c r="DI190">
        <v>8.2689639694218897</v>
      </c>
      <c r="FM190">
        <v>0.39863819095477399</v>
      </c>
      <c r="FN190">
        <v>-0.21661704396793999</v>
      </c>
      <c r="FX190">
        <v>0.60136180904522596</v>
      </c>
      <c r="FY190">
        <v>-0.21661704396793999</v>
      </c>
      <c r="GG190">
        <v>0.33343086172344699</v>
      </c>
      <c r="GH190">
        <v>1.3032602766701099E-2</v>
      </c>
      <c r="GI190">
        <v>0.36006212424849698</v>
      </c>
      <c r="GJ190">
        <v>1.3032602766701099E-2</v>
      </c>
      <c r="GR190">
        <v>0.33343086172344699</v>
      </c>
      <c r="GS190">
        <v>0.22266325440155799</v>
      </c>
      <c r="GT190">
        <v>0.36006212424849698</v>
      </c>
      <c r="GU190">
        <v>0.22266325440155799</v>
      </c>
      <c r="HC190">
        <v>131.115577889447</v>
      </c>
      <c r="HD190">
        <v>0.67633869346733699</v>
      </c>
      <c r="HN190">
        <v>131.115577889447</v>
      </c>
      <c r="HO190">
        <v>0.32366130653266301</v>
      </c>
    </row>
    <row r="191" spans="1:223" x14ac:dyDescent="0.3">
      <c r="A191" t="s">
        <v>88</v>
      </c>
      <c r="CS191">
        <v>81.726896551724195</v>
      </c>
      <c r="CT191">
        <v>-11.5708381164029</v>
      </c>
      <c r="CU191">
        <v>81.726896551724195</v>
      </c>
      <c r="CV191">
        <v>-11.5708381164029</v>
      </c>
      <c r="CW191">
        <v>52.5451142952572</v>
      </c>
      <c r="CX191">
        <v>-8.3922433635511506</v>
      </c>
      <c r="DD191">
        <v>81.726896551724195</v>
      </c>
      <c r="DE191">
        <v>11.570838116403101</v>
      </c>
      <c r="DF191">
        <v>81.726896551724195</v>
      </c>
      <c r="DG191">
        <v>11.570838116403101</v>
      </c>
      <c r="DH191">
        <v>52.5451142952572</v>
      </c>
      <c r="DI191">
        <v>8.3922433635512093</v>
      </c>
      <c r="FM191">
        <v>0.39570854271356798</v>
      </c>
      <c r="FN191">
        <v>-0.21824309605511799</v>
      </c>
      <c r="FX191">
        <v>0.60429145728643197</v>
      </c>
      <c r="FY191">
        <v>-0.21824309605511799</v>
      </c>
      <c r="GG191">
        <v>0.33440480961923902</v>
      </c>
      <c r="GH191">
        <v>1.3287950070511201E-2</v>
      </c>
      <c r="GI191">
        <v>0.36123046092184402</v>
      </c>
      <c r="GJ191">
        <v>1.32879500705111E-2</v>
      </c>
      <c r="GR191">
        <v>0.33440480961923902</v>
      </c>
      <c r="GS191">
        <v>0.22154189839991101</v>
      </c>
      <c r="GT191">
        <v>0.36123046092184402</v>
      </c>
      <c r="GU191">
        <v>0.22154189839991101</v>
      </c>
      <c r="HC191">
        <v>132.06532663316599</v>
      </c>
      <c r="HD191">
        <v>0.67747839195979898</v>
      </c>
      <c r="HN191">
        <v>132.06532663316599</v>
      </c>
      <c r="HO191">
        <v>0.32252160804020102</v>
      </c>
    </row>
    <row r="192" spans="1:223" x14ac:dyDescent="0.3">
      <c r="A192" t="s">
        <v>88</v>
      </c>
      <c r="CS192">
        <v>82.416321839080496</v>
      </c>
      <c r="CT192">
        <v>-11.583878146569401</v>
      </c>
      <c r="CU192">
        <v>82.416321839080496</v>
      </c>
      <c r="CV192">
        <v>-11.583878146569401</v>
      </c>
      <c r="CW192">
        <v>52.925875751503</v>
      </c>
      <c r="CX192">
        <v>-8.5112762868995304</v>
      </c>
      <c r="DD192">
        <v>82.416321839080496</v>
      </c>
      <c r="DE192">
        <v>11.5838781465695</v>
      </c>
      <c r="DF192">
        <v>82.416321839080496</v>
      </c>
      <c r="DG192">
        <v>11.5838781465695</v>
      </c>
      <c r="DH192">
        <v>52.925875751503</v>
      </c>
      <c r="DI192">
        <v>8.5112762868995908</v>
      </c>
      <c r="FM192">
        <v>0.39277889447236197</v>
      </c>
      <c r="FN192">
        <v>-0.21989602625023899</v>
      </c>
      <c r="FX192">
        <v>0.60722110552763797</v>
      </c>
      <c r="FY192">
        <v>-0.21989602625023899</v>
      </c>
      <c r="GG192">
        <v>0.33537875751502999</v>
      </c>
      <c r="GH192">
        <v>1.35464024191582E-2</v>
      </c>
      <c r="GI192">
        <v>0.36239879759519</v>
      </c>
      <c r="GJ192">
        <v>1.35464024191582E-2</v>
      </c>
      <c r="GR192">
        <v>0.33537875751502999</v>
      </c>
      <c r="GS192">
        <v>0.22042310259863199</v>
      </c>
      <c r="GT192">
        <v>0.36239879759519</v>
      </c>
      <c r="GU192">
        <v>0.22042310259863199</v>
      </c>
      <c r="HC192">
        <v>133.015075376884</v>
      </c>
      <c r="HD192">
        <v>0.67861809045226096</v>
      </c>
      <c r="HN192">
        <v>133.015075376884</v>
      </c>
      <c r="HO192">
        <v>0.32138190954773899</v>
      </c>
    </row>
    <row r="193" spans="1:223" x14ac:dyDescent="0.3">
      <c r="A193" t="s">
        <v>88</v>
      </c>
      <c r="CS193">
        <v>83.105747126436796</v>
      </c>
      <c r="CT193">
        <v>-11.593212530228399</v>
      </c>
      <c r="CU193">
        <v>83.105747126436796</v>
      </c>
      <c r="CV193">
        <v>-11.593212530228399</v>
      </c>
      <c r="CW193">
        <v>53.3066372077488</v>
      </c>
      <c r="CX193">
        <v>-8.6245444552996595</v>
      </c>
      <c r="DD193">
        <v>83.105747126436796</v>
      </c>
      <c r="DE193">
        <v>11.593212530228501</v>
      </c>
      <c r="DF193">
        <v>83.105747126436796</v>
      </c>
      <c r="DG193">
        <v>11.593212530228501</v>
      </c>
      <c r="DH193">
        <v>53.3066372077488</v>
      </c>
      <c r="DI193">
        <v>8.6245444552997093</v>
      </c>
      <c r="FM193">
        <v>0.38984924623115602</v>
      </c>
      <c r="FN193">
        <v>-0.221576738081877</v>
      </c>
      <c r="FX193">
        <v>0.61015075376884398</v>
      </c>
      <c r="FY193">
        <v>-0.221576738081877</v>
      </c>
      <c r="GG193">
        <v>0.33635270541082202</v>
      </c>
      <c r="GH193">
        <v>1.3807974824168101E-2</v>
      </c>
      <c r="GI193">
        <v>0.36356713426853698</v>
      </c>
      <c r="GJ193">
        <v>1.3807974824168101E-2</v>
      </c>
      <c r="GR193">
        <v>0.33635270541082202</v>
      </c>
      <c r="GS193">
        <v>0.219306868239769</v>
      </c>
      <c r="GT193">
        <v>0.36356713426853698</v>
      </c>
      <c r="GU193">
        <v>0.219306868239769</v>
      </c>
      <c r="HC193">
        <v>133.964824120603</v>
      </c>
      <c r="HD193">
        <v>0.67975778894472405</v>
      </c>
      <c r="HN193">
        <v>133.964824120603</v>
      </c>
      <c r="HO193">
        <v>0.320242211055276</v>
      </c>
    </row>
    <row r="194" spans="1:223" x14ac:dyDescent="0.3">
      <c r="A194" t="s">
        <v>88</v>
      </c>
      <c r="CS194">
        <v>83.795172413793196</v>
      </c>
      <c r="CT194">
        <v>-11.5997903461819</v>
      </c>
      <c r="CU194">
        <v>83.795172413793196</v>
      </c>
      <c r="CV194">
        <v>-11.5997903461819</v>
      </c>
      <c r="CW194">
        <v>53.6873986639946</v>
      </c>
      <c r="CX194">
        <v>-8.7277504802773596</v>
      </c>
      <c r="DD194">
        <v>83.795172413793196</v>
      </c>
      <c r="DE194">
        <v>11.599790346182001</v>
      </c>
      <c r="DF194">
        <v>83.795172413793196</v>
      </c>
      <c r="DG194">
        <v>11.599790346182001</v>
      </c>
      <c r="DH194">
        <v>53.6873986639946</v>
      </c>
      <c r="DI194">
        <v>8.72775048027742</v>
      </c>
      <c r="FM194">
        <v>0.38691959798995001</v>
      </c>
      <c r="FN194">
        <v>-0.22328618141780701</v>
      </c>
      <c r="FX194">
        <v>0.61308040201004999</v>
      </c>
      <c r="FY194">
        <v>-0.22328618141780701</v>
      </c>
      <c r="GG194">
        <v>0.33732665330661299</v>
      </c>
      <c r="GH194">
        <v>1.40726822612503E-2</v>
      </c>
      <c r="GI194">
        <v>0.36473547094188402</v>
      </c>
      <c r="GJ194">
        <v>1.40726822612503E-2</v>
      </c>
      <c r="GR194">
        <v>0.33732665330661299</v>
      </c>
      <c r="GS194">
        <v>0.21819319656942701</v>
      </c>
      <c r="GT194">
        <v>0.36473547094188402</v>
      </c>
      <c r="GU194">
        <v>0.21819319656942701</v>
      </c>
      <c r="HC194">
        <v>134.914572864322</v>
      </c>
      <c r="HD194">
        <v>0.68089748743718603</v>
      </c>
      <c r="HN194">
        <v>134.914572864322</v>
      </c>
      <c r="HO194">
        <v>0.31910251256281402</v>
      </c>
    </row>
    <row r="195" spans="1:223" x14ac:dyDescent="0.3">
      <c r="A195" t="s">
        <v>88</v>
      </c>
      <c r="CS195">
        <v>84.484597701149497</v>
      </c>
      <c r="CT195">
        <v>-11.6043572160594</v>
      </c>
      <c r="CU195">
        <v>84.484597701149497</v>
      </c>
      <c r="CV195">
        <v>-11.6043572160594</v>
      </c>
      <c r="CW195">
        <v>54.068160120240499</v>
      </c>
      <c r="CX195">
        <v>-8.8246180271618293</v>
      </c>
      <c r="DD195">
        <v>84.484597701149497</v>
      </c>
      <c r="DE195">
        <v>11.604357216059499</v>
      </c>
      <c r="DF195">
        <v>84.484597701149497</v>
      </c>
      <c r="DG195">
        <v>11.604357216059499</v>
      </c>
      <c r="DH195">
        <v>54.068160120240499</v>
      </c>
      <c r="DI195">
        <v>8.8246180271618808</v>
      </c>
      <c r="FM195">
        <v>0.38398994974874401</v>
      </c>
      <c r="FN195">
        <v>-0.22502535568899401</v>
      </c>
      <c r="FX195">
        <v>0.61601005025125599</v>
      </c>
      <c r="FY195">
        <v>-0.22502535568899401</v>
      </c>
      <c r="GG195">
        <v>0.33830060120240502</v>
      </c>
      <c r="GH195">
        <v>1.43405396706384E-2</v>
      </c>
      <c r="GI195">
        <v>0.36590380761523</v>
      </c>
      <c r="GJ195">
        <v>1.43405396706384E-2</v>
      </c>
      <c r="GR195">
        <v>0.33830060120240502</v>
      </c>
      <c r="GS195">
        <v>0.21708208883779501</v>
      </c>
      <c r="GT195">
        <v>0.36590380761523</v>
      </c>
      <c r="GU195">
        <v>0.21708208883779401</v>
      </c>
      <c r="HC195">
        <v>135.86432160804</v>
      </c>
      <c r="HD195">
        <v>0.68186432160804</v>
      </c>
      <c r="HN195">
        <v>135.86432160804</v>
      </c>
      <c r="HO195">
        <v>0.31813567839196</v>
      </c>
    </row>
    <row r="196" spans="1:223" x14ac:dyDescent="0.3">
      <c r="A196" t="s">
        <v>88</v>
      </c>
      <c r="CS196">
        <v>85.174022988505698</v>
      </c>
      <c r="CT196">
        <v>-11.6074809140267</v>
      </c>
      <c r="CU196">
        <v>85.174022988505698</v>
      </c>
      <c r="CV196">
        <v>-11.6074809140267</v>
      </c>
      <c r="CW196">
        <v>54.448921576486299</v>
      </c>
      <c r="CX196">
        <v>-8.9064192256293993</v>
      </c>
      <c r="DD196">
        <v>85.174022988505698</v>
      </c>
      <c r="DE196">
        <v>11.6074809140268</v>
      </c>
      <c r="DF196">
        <v>85.174022988505698</v>
      </c>
      <c r="DG196">
        <v>11.6074809140268</v>
      </c>
      <c r="DH196">
        <v>54.448921576486299</v>
      </c>
      <c r="DI196">
        <v>8.9064192256294508</v>
      </c>
      <c r="FM196">
        <v>0.381060301507538</v>
      </c>
      <c r="FN196">
        <v>-0.226795313398934</v>
      </c>
      <c r="FX196">
        <v>0.618939698492462</v>
      </c>
      <c r="FY196">
        <v>-0.226795313398934</v>
      </c>
      <c r="GG196">
        <v>0.33927454909819599</v>
      </c>
      <c r="GH196">
        <v>1.46115619574249E-2</v>
      </c>
      <c r="GI196">
        <v>0.36707214428857698</v>
      </c>
      <c r="GJ196">
        <v>1.46115619574249E-2</v>
      </c>
      <c r="GR196">
        <v>0.33927454909819599</v>
      </c>
      <c r="GS196">
        <v>0.21597354629917201</v>
      </c>
      <c r="GT196">
        <v>0.36707214428857698</v>
      </c>
      <c r="GU196">
        <v>0.21597354629917201</v>
      </c>
      <c r="HC196">
        <v>136.814070351759</v>
      </c>
      <c r="HD196">
        <v>0.68281407035175901</v>
      </c>
      <c r="HN196">
        <v>136.814070351759</v>
      </c>
      <c r="HO196">
        <v>0.31718592964824099</v>
      </c>
    </row>
    <row r="197" spans="1:223" x14ac:dyDescent="0.3">
      <c r="A197" t="s">
        <v>88</v>
      </c>
      <c r="CS197">
        <v>85.863448275861998</v>
      </c>
      <c r="CT197">
        <v>-11.6095870799174</v>
      </c>
      <c r="CU197">
        <v>85.863448275861998</v>
      </c>
      <c r="CV197">
        <v>-11.6095870799174</v>
      </c>
      <c r="CW197">
        <v>54.829683032732099</v>
      </c>
      <c r="CX197">
        <v>-8.9845212344618695</v>
      </c>
      <c r="DD197">
        <v>85.863448275861998</v>
      </c>
      <c r="DE197">
        <v>11.6095870799175</v>
      </c>
      <c r="DF197">
        <v>85.863448275861998</v>
      </c>
      <c r="DG197">
        <v>11.6095870799175</v>
      </c>
      <c r="DH197">
        <v>54.829683032732099</v>
      </c>
      <c r="DI197">
        <v>8.9845212344619192</v>
      </c>
      <c r="FM197">
        <v>0.378130653266332</v>
      </c>
      <c r="FN197">
        <v>-0.22859716394920199</v>
      </c>
      <c r="FX197">
        <v>0.621869346733668</v>
      </c>
      <c r="FY197">
        <v>-0.22859716394920199</v>
      </c>
      <c r="GG197">
        <v>0.34024849699398801</v>
      </c>
      <c r="GH197">
        <v>1.4885763991890399E-2</v>
      </c>
      <c r="GI197">
        <v>0.36824048096192402</v>
      </c>
      <c r="GJ197">
        <v>1.4885763991890399E-2</v>
      </c>
      <c r="GR197">
        <v>0.34024849699398801</v>
      </c>
      <c r="GS197">
        <v>0.21486757021199401</v>
      </c>
      <c r="GT197">
        <v>0.36824048096192402</v>
      </c>
      <c r="GU197">
        <v>0.21486757021199401</v>
      </c>
      <c r="HC197">
        <v>137.763819095477</v>
      </c>
      <c r="HD197">
        <v>0.68376381909547801</v>
      </c>
      <c r="HN197">
        <v>137.763819095477</v>
      </c>
      <c r="HO197">
        <v>0.31623618090452199</v>
      </c>
    </row>
    <row r="198" spans="1:223" x14ac:dyDescent="0.3">
      <c r="A198" t="s">
        <v>88</v>
      </c>
      <c r="CS198">
        <v>86.552873563218299</v>
      </c>
      <c r="CT198">
        <v>-11.6109879407449</v>
      </c>
      <c r="CU198">
        <v>86.552873563218299</v>
      </c>
      <c r="CV198">
        <v>-11.6109879407449</v>
      </c>
      <c r="CW198">
        <v>55.210444488977998</v>
      </c>
      <c r="CX198">
        <v>-9.0440693941266908</v>
      </c>
      <c r="DD198">
        <v>86.552873563218299</v>
      </c>
      <c r="DE198">
        <v>11.610987940745</v>
      </c>
      <c r="DF198">
        <v>86.552873563218299</v>
      </c>
      <c r="DG198">
        <v>11.610987940745</v>
      </c>
      <c r="DH198">
        <v>55.210444488977998</v>
      </c>
      <c r="DI198">
        <v>9.0440693941267298</v>
      </c>
      <c r="FM198">
        <v>0.37520100502512599</v>
      </c>
      <c r="FN198">
        <v>-0.23043207781602201</v>
      </c>
      <c r="FX198">
        <v>0.62479899497487401</v>
      </c>
      <c r="FY198">
        <v>-0.23043207781602201</v>
      </c>
      <c r="GG198">
        <v>0.34122244488977999</v>
      </c>
      <c r="GH198">
        <v>1.5163160609827701E-2</v>
      </c>
      <c r="GI198">
        <v>0.369408817635271</v>
      </c>
      <c r="GJ198">
        <v>1.5163160609827701E-2</v>
      </c>
      <c r="GR198">
        <v>0.34122244488977999</v>
      </c>
      <c r="GS198">
        <v>0.21376416183885399</v>
      </c>
      <c r="GT198">
        <v>0.369408817635271</v>
      </c>
      <c r="GU198">
        <v>0.21376416183885399</v>
      </c>
      <c r="HC198">
        <v>138.713567839196</v>
      </c>
      <c r="HD198">
        <v>0.68471356783919601</v>
      </c>
      <c r="HN198">
        <v>138.713567839196</v>
      </c>
      <c r="HO198">
        <v>0.31528643216080399</v>
      </c>
    </row>
    <row r="199" spans="1:223" x14ac:dyDescent="0.3">
      <c r="A199" t="s">
        <v>88</v>
      </c>
      <c r="CS199">
        <v>87.242298850574699</v>
      </c>
      <c r="CT199">
        <v>-11.6119078074785</v>
      </c>
      <c r="CU199">
        <v>87.242298850574699</v>
      </c>
      <c r="CV199">
        <v>-11.6119078074785</v>
      </c>
      <c r="CW199">
        <v>55.591205945223798</v>
      </c>
      <c r="CX199">
        <v>-9.1004805240211901</v>
      </c>
      <c r="DD199">
        <v>87.242298850574699</v>
      </c>
      <c r="DE199">
        <v>11.611907807478699</v>
      </c>
      <c r="DF199">
        <v>87.242298850574699</v>
      </c>
      <c r="DG199">
        <v>11.611907807478699</v>
      </c>
      <c r="DH199">
        <v>55.591205945223798</v>
      </c>
      <c r="DI199">
        <v>9.1004805240212292</v>
      </c>
      <c r="FM199">
        <v>0.37227135678391998</v>
      </c>
      <c r="FN199">
        <v>-0.23230129111723699</v>
      </c>
      <c r="FX199">
        <v>0.62772864321608002</v>
      </c>
      <c r="FY199">
        <v>-0.23230129111723699</v>
      </c>
      <c r="GG199">
        <v>0.34219639278557101</v>
      </c>
      <c r="GH199">
        <v>1.544376661286E-2</v>
      </c>
      <c r="GI199">
        <v>0.37057715430861699</v>
      </c>
      <c r="GJ199">
        <v>1.5443766612860101E-2</v>
      </c>
      <c r="GR199">
        <v>0.34219639278557101</v>
      </c>
      <c r="GS199">
        <v>0.21266332244653099</v>
      </c>
      <c r="GT199">
        <v>0.37057715430861699</v>
      </c>
      <c r="GU199">
        <v>0.21266332244653099</v>
      </c>
      <c r="HC199">
        <v>139.663316582915</v>
      </c>
      <c r="HD199">
        <v>0.68566331658291502</v>
      </c>
      <c r="HN199">
        <v>139.663316582915</v>
      </c>
      <c r="HO199">
        <v>0.31433668341708498</v>
      </c>
    </row>
    <row r="200" spans="1:223" x14ac:dyDescent="0.3">
      <c r="A200" t="s">
        <v>88</v>
      </c>
      <c r="CS200">
        <v>87.931724137930999</v>
      </c>
      <c r="CT200">
        <v>-11.6125045287025</v>
      </c>
      <c r="CU200">
        <v>87.931724137930999</v>
      </c>
      <c r="CV200">
        <v>-11.6125045287025</v>
      </c>
      <c r="CW200">
        <v>55.971967401469598</v>
      </c>
      <c r="CX200">
        <v>-9.1434073249494805</v>
      </c>
      <c r="DD200">
        <v>87.931724137930999</v>
      </c>
      <c r="DE200">
        <v>11.612504528702701</v>
      </c>
      <c r="DF200">
        <v>87.931724137930999</v>
      </c>
      <c r="DG200">
        <v>11.612504528702701</v>
      </c>
      <c r="DH200">
        <v>55.971967401469598</v>
      </c>
      <c r="DI200">
        <v>9.1434073249495196</v>
      </c>
      <c r="FM200">
        <v>0.36934170854271398</v>
      </c>
      <c r="FN200">
        <v>-0.23420611061430699</v>
      </c>
      <c r="FX200">
        <v>0.63065829145728602</v>
      </c>
      <c r="FY200">
        <v>-0.23420611061430699</v>
      </c>
      <c r="GG200">
        <v>0.34317034068136298</v>
      </c>
      <c r="GH200">
        <v>1.5727596768755198E-2</v>
      </c>
      <c r="GI200">
        <v>0.37174549098196402</v>
      </c>
      <c r="GJ200">
        <v>1.5727596768755198E-2</v>
      </c>
      <c r="GR200">
        <v>0.34317034068136298</v>
      </c>
      <c r="GS200">
        <v>0.21156505330601699</v>
      </c>
      <c r="GT200">
        <v>0.37174549098196402</v>
      </c>
      <c r="GU200">
        <v>0.21156505330601699</v>
      </c>
      <c r="HC200">
        <v>140.61306532663301</v>
      </c>
      <c r="HD200">
        <v>0.68747875742348097</v>
      </c>
      <c r="HN200">
        <v>140.61306532663301</v>
      </c>
      <c r="HO200">
        <v>0.31252124257651898</v>
      </c>
    </row>
    <row r="201" spans="1:223" x14ac:dyDescent="0.3">
      <c r="A201" t="s">
        <v>88</v>
      </c>
      <c r="CS201">
        <v>88.6211494252873</v>
      </c>
      <c r="CT201">
        <v>-11.612887230041499</v>
      </c>
      <c r="CU201">
        <v>88.6211494252873</v>
      </c>
      <c r="CV201">
        <v>-11.612887230041499</v>
      </c>
      <c r="CW201">
        <v>56.352728857715398</v>
      </c>
      <c r="CX201">
        <v>-9.1814148061561305</v>
      </c>
      <c r="DD201">
        <v>88.6211494252873</v>
      </c>
      <c r="DE201">
        <v>11.612887230041601</v>
      </c>
      <c r="DF201">
        <v>88.6211494252873</v>
      </c>
      <c r="DG201">
        <v>11.612887230041601</v>
      </c>
      <c r="DH201">
        <v>56.352728857715398</v>
      </c>
      <c r="DI201">
        <v>9.1814148061561696</v>
      </c>
      <c r="FM201">
        <v>0.36641206030150802</v>
      </c>
      <c r="FN201">
        <v>-0.23614791920001699</v>
      </c>
      <c r="FX201">
        <v>0.63358793969849203</v>
      </c>
      <c r="FY201">
        <v>-0.23614791920001699</v>
      </c>
      <c r="GG201">
        <v>0.34414428857715401</v>
      </c>
      <c r="GH201">
        <v>1.6014665811733698E-2</v>
      </c>
      <c r="GI201">
        <v>0.372913827655311</v>
      </c>
      <c r="GJ201">
        <v>1.6014665811733698E-2</v>
      </c>
      <c r="GR201">
        <v>0.34414428857715401</v>
      </c>
      <c r="GS201">
        <v>0.210469355692538</v>
      </c>
      <c r="GT201">
        <v>0.372913827655311</v>
      </c>
      <c r="GU201">
        <v>0.210469355692538</v>
      </c>
      <c r="HC201">
        <v>141.562814070352</v>
      </c>
      <c r="HD201">
        <v>0.68997304705344897</v>
      </c>
      <c r="HN201">
        <v>141.562814070352</v>
      </c>
      <c r="HO201">
        <v>0.31002695294655103</v>
      </c>
    </row>
    <row r="202" spans="1:223" x14ac:dyDescent="0.3">
      <c r="A202" t="s">
        <v>88</v>
      </c>
      <c r="CS202">
        <v>89.3105747126437</v>
      </c>
      <c r="CT202">
        <v>-11.613130059457999</v>
      </c>
      <c r="CU202">
        <v>89.3105747126437</v>
      </c>
      <c r="CV202">
        <v>-11.613130059457999</v>
      </c>
      <c r="CW202">
        <v>56.733490313961298</v>
      </c>
      <c r="CX202">
        <v>-9.2110793662685495</v>
      </c>
      <c r="DD202">
        <v>89.3105747126437</v>
      </c>
      <c r="DE202">
        <v>11.6131300594582</v>
      </c>
      <c r="DF202">
        <v>89.3105747126437</v>
      </c>
      <c r="DG202">
        <v>11.6131300594582</v>
      </c>
      <c r="DH202">
        <v>56.733490313961298</v>
      </c>
      <c r="DI202">
        <v>9.2110793662685904</v>
      </c>
      <c r="FM202">
        <v>0.36348241206030202</v>
      </c>
      <c r="FN202">
        <v>-0.238128181929635</v>
      </c>
      <c r="FX202">
        <v>0.63651758793969804</v>
      </c>
      <c r="FY202">
        <v>-0.238128181929635</v>
      </c>
      <c r="GG202">
        <v>0.34511823647294598</v>
      </c>
      <c r="GH202">
        <v>1.6304988442772402E-2</v>
      </c>
      <c r="GI202">
        <v>0.37408216432865699</v>
      </c>
      <c r="GJ202">
        <v>1.6304988442772402E-2</v>
      </c>
      <c r="GR202">
        <v>0.34511823647294598</v>
      </c>
      <c r="GS202">
        <v>0.20937623088558599</v>
      </c>
      <c r="GT202">
        <v>0.37408216432865699</v>
      </c>
      <c r="GU202">
        <v>0.20937623088558599</v>
      </c>
      <c r="HC202">
        <v>142.51256281407001</v>
      </c>
      <c r="HD202">
        <v>0.69246733668341698</v>
      </c>
      <c r="HN202">
        <v>142.51256281407001</v>
      </c>
      <c r="HO202">
        <v>0.30753266331658302</v>
      </c>
    </row>
    <row r="203" spans="1:223" x14ac:dyDescent="0.3">
      <c r="A203" t="s">
        <v>88</v>
      </c>
      <c r="CS203">
        <v>90</v>
      </c>
      <c r="CT203">
        <v>-11.6132826117192</v>
      </c>
      <c r="CU203">
        <v>90</v>
      </c>
      <c r="CV203">
        <v>-11.6132826117192</v>
      </c>
      <c r="CW203">
        <v>57.114251770207098</v>
      </c>
      <c r="CX203">
        <v>-9.2351538797549093</v>
      </c>
      <c r="DD203">
        <v>90</v>
      </c>
      <c r="DE203">
        <v>11.6132826117194</v>
      </c>
      <c r="DF203">
        <v>90</v>
      </c>
      <c r="DG203">
        <v>11.6132826117194</v>
      </c>
      <c r="DH203">
        <v>57.114251770207098</v>
      </c>
      <c r="DI203">
        <v>9.2351538797549502</v>
      </c>
      <c r="FM203">
        <v>0.36055276381909601</v>
      </c>
      <c r="FN203">
        <v>-0.24014845266138701</v>
      </c>
      <c r="FX203">
        <v>0.63944723618090404</v>
      </c>
      <c r="FY203">
        <v>-0.24014845266138701</v>
      </c>
      <c r="GG203">
        <v>0.34609218436873801</v>
      </c>
      <c r="GH203">
        <v>1.6598579329903499E-2</v>
      </c>
      <c r="GI203">
        <v>0.37525050100200402</v>
      </c>
      <c r="GJ203">
        <v>1.6598579329903499E-2</v>
      </c>
      <c r="GR203">
        <v>0.34609218436873801</v>
      </c>
      <c r="GS203">
        <v>0.208285680168942</v>
      </c>
      <c r="GT203">
        <v>0.37525050100200402</v>
      </c>
      <c r="GU203">
        <v>0.208285680168942</v>
      </c>
      <c r="HC203">
        <v>143.46231155778901</v>
      </c>
      <c r="HD203">
        <v>0.69496162631338498</v>
      </c>
      <c r="HN203">
        <v>143.46231155778901</v>
      </c>
      <c r="HO203">
        <v>0.30503837368661502</v>
      </c>
    </row>
    <row r="204" spans="1:223" x14ac:dyDescent="0.3">
      <c r="A204" t="s">
        <v>88</v>
      </c>
      <c r="CS204">
        <v>90.016666666666694</v>
      </c>
      <c r="CT204">
        <v>-11.618841557854999</v>
      </c>
      <c r="CU204">
        <v>90.016666666666694</v>
      </c>
      <c r="CV204">
        <v>-11.618841557854999</v>
      </c>
      <c r="CW204">
        <v>57.495013226452897</v>
      </c>
      <c r="CX204">
        <v>-9.25484116501279</v>
      </c>
      <c r="DD204">
        <v>90.016666666666694</v>
      </c>
      <c r="DE204">
        <v>11.618841557855101</v>
      </c>
      <c r="DF204">
        <v>90.016666666666694</v>
      </c>
      <c r="DG204">
        <v>11.618841557855101</v>
      </c>
      <c r="DH204">
        <v>57.495013226452897</v>
      </c>
      <c r="DI204">
        <v>9.2548411650128308</v>
      </c>
      <c r="FM204">
        <v>0.35762311557789001</v>
      </c>
      <c r="FN204">
        <v>-0.24221038138166001</v>
      </c>
      <c r="FX204">
        <v>0.64237688442211005</v>
      </c>
      <c r="FY204">
        <v>-0.24221038138166001</v>
      </c>
      <c r="GG204">
        <v>0.34706613226452898</v>
      </c>
      <c r="GH204">
        <v>1.6895453108509002E-2</v>
      </c>
      <c r="GI204">
        <v>0.376418837675351</v>
      </c>
      <c r="GJ204">
        <v>1.6895453108509002E-2</v>
      </c>
      <c r="GR204">
        <v>0.34706613226452898</v>
      </c>
      <c r="GS204">
        <v>0.20719770483070299</v>
      </c>
      <c r="GT204">
        <v>0.376418837675351</v>
      </c>
      <c r="GU204">
        <v>0.20719770483070299</v>
      </c>
      <c r="HC204">
        <v>144.41206030150801</v>
      </c>
      <c r="HD204">
        <v>0.69745591594335299</v>
      </c>
      <c r="HN204">
        <v>144.41206030150801</v>
      </c>
      <c r="HO204">
        <v>0.30254408405664701</v>
      </c>
    </row>
    <row r="205" spans="1:223" x14ac:dyDescent="0.3">
      <c r="A205" t="s">
        <v>88</v>
      </c>
      <c r="CS205">
        <v>91.740229885057502</v>
      </c>
      <c r="CT205">
        <v>-12.1935445835236</v>
      </c>
      <c r="CU205">
        <v>91.740229885057502</v>
      </c>
      <c r="CV205">
        <v>-12.1935445835236</v>
      </c>
      <c r="CW205">
        <v>57.875774682698697</v>
      </c>
      <c r="CX205">
        <v>-9.2692077686523699</v>
      </c>
      <c r="DD205">
        <v>91.740229885057502</v>
      </c>
      <c r="DE205">
        <v>12.1935445835237</v>
      </c>
      <c r="DF205">
        <v>91.740229885057502</v>
      </c>
      <c r="DG205">
        <v>12.1935445835237</v>
      </c>
      <c r="DH205">
        <v>57.875774682698697</v>
      </c>
      <c r="DI205">
        <v>9.2692077686524197</v>
      </c>
      <c r="FM205">
        <v>0.354693467336683</v>
      </c>
      <c r="FN205">
        <v>-0.24431572230144299</v>
      </c>
      <c r="FX205">
        <v>0.64530653266331695</v>
      </c>
      <c r="FY205">
        <v>-0.24431572230144299</v>
      </c>
      <c r="GG205">
        <v>0.34804008016032101</v>
      </c>
      <c r="GH205">
        <v>1.7195624381609698E-2</v>
      </c>
      <c r="GI205">
        <v>0.37758717434869699</v>
      </c>
      <c r="GJ205">
        <v>1.7195624381609698E-2</v>
      </c>
      <c r="GR205">
        <v>0.34804008016032101</v>
      </c>
      <c r="GS205">
        <v>0.206112306163311</v>
      </c>
      <c r="GT205">
        <v>0.37758717434869699</v>
      </c>
      <c r="GU205">
        <v>0.206112306163311</v>
      </c>
      <c r="HC205">
        <v>145.36180904522601</v>
      </c>
      <c r="HD205">
        <v>0.69950653266331697</v>
      </c>
      <c r="HN205">
        <v>145.36180904522601</v>
      </c>
      <c r="HO205">
        <v>0.30049346733668297</v>
      </c>
    </row>
    <row r="206" spans="1:223" x14ac:dyDescent="0.3">
      <c r="A206" t="s">
        <v>88</v>
      </c>
      <c r="CS206">
        <v>93.463793103448296</v>
      </c>
      <c r="CT206">
        <v>-12.7677664480468</v>
      </c>
      <c r="CU206">
        <v>93.463793103448296</v>
      </c>
      <c r="CV206">
        <v>-12.7677664480468</v>
      </c>
      <c r="CW206">
        <v>58.256536138944497</v>
      </c>
      <c r="CX206">
        <v>-9.2817973013629498</v>
      </c>
      <c r="DD206">
        <v>93.463793103448296</v>
      </c>
      <c r="DE206">
        <v>12.767766448046901</v>
      </c>
      <c r="DF206">
        <v>93.463793103448296</v>
      </c>
      <c r="DG206">
        <v>12.767766448046901</v>
      </c>
      <c r="DH206">
        <v>58.256536138944497</v>
      </c>
      <c r="DI206">
        <v>9.2817973013629995</v>
      </c>
      <c r="FM206">
        <v>0.35176381909547699</v>
      </c>
      <c r="FN206">
        <v>-0.24646634282353999</v>
      </c>
      <c r="FX206">
        <v>0.64823618090452295</v>
      </c>
      <c r="FY206">
        <v>-0.24646634282353999</v>
      </c>
      <c r="GG206">
        <v>0.34901402805611198</v>
      </c>
      <c r="GH206">
        <v>1.7499107720151001E-2</v>
      </c>
      <c r="GI206">
        <v>0.37875551102204402</v>
      </c>
      <c r="GJ206">
        <v>1.7499107720150901E-2</v>
      </c>
      <c r="GR206">
        <v>0.34901402805611198</v>
      </c>
      <c r="GS206">
        <v>0.20502948546357699</v>
      </c>
      <c r="GT206">
        <v>0.37875551102204402</v>
      </c>
      <c r="GU206">
        <v>0.20502948546357699</v>
      </c>
      <c r="HC206">
        <v>146.31155778894501</v>
      </c>
      <c r="HD206">
        <v>0.70083618090452204</v>
      </c>
      <c r="HN206">
        <v>146.31155778894501</v>
      </c>
      <c r="HO206">
        <v>0.29916381909547801</v>
      </c>
    </row>
    <row r="207" spans="1:223" x14ac:dyDescent="0.3">
      <c r="A207" t="s">
        <v>88</v>
      </c>
      <c r="CS207">
        <v>95.187356321839204</v>
      </c>
      <c r="CT207">
        <v>-13.333144505590401</v>
      </c>
      <c r="CU207">
        <v>95.187356321839204</v>
      </c>
      <c r="CV207">
        <v>-13.333144505590401</v>
      </c>
      <c r="CW207">
        <v>58.637297595190397</v>
      </c>
      <c r="CX207">
        <v>-9.2898637231670307</v>
      </c>
      <c r="DD207">
        <v>95.187356321839204</v>
      </c>
      <c r="DE207">
        <v>13.3331445055905</v>
      </c>
      <c r="DF207">
        <v>95.187356321839204</v>
      </c>
      <c r="DG207">
        <v>13.3331445055905</v>
      </c>
      <c r="DH207">
        <v>58.637297595190397</v>
      </c>
      <c r="DI207">
        <v>9.2898637231670804</v>
      </c>
      <c r="FM207">
        <v>0.34883417085427099</v>
      </c>
      <c r="FN207">
        <v>-0.248664233495417</v>
      </c>
      <c r="FX207">
        <v>0.65116582914572896</v>
      </c>
      <c r="FY207">
        <v>-0.248664233495417</v>
      </c>
      <c r="GG207">
        <v>0.34998797595190401</v>
      </c>
      <c r="GH207">
        <v>1.78059176632832E-2</v>
      </c>
      <c r="GI207">
        <v>0.379923847695391</v>
      </c>
      <c r="GJ207">
        <v>1.78059176632832E-2</v>
      </c>
      <c r="GR207">
        <v>0.34998797595190401</v>
      </c>
      <c r="GS207">
        <v>0.20394924403271</v>
      </c>
      <c r="GT207">
        <v>0.379923847695391</v>
      </c>
      <c r="GU207">
        <v>0.20394924403271</v>
      </c>
      <c r="HC207">
        <v>147.26130653266301</v>
      </c>
      <c r="HD207">
        <v>0.702165829145729</v>
      </c>
      <c r="HN207">
        <v>147.26130653266301</v>
      </c>
      <c r="HO207">
        <v>0.297834170854271</v>
      </c>
    </row>
    <row r="208" spans="1:223" x14ac:dyDescent="0.3">
      <c r="A208" t="s">
        <v>88</v>
      </c>
      <c r="CS208">
        <v>96.910919540229798</v>
      </c>
      <c r="CT208">
        <v>-13.861872624343899</v>
      </c>
      <c r="CU208">
        <v>96.910919540229798</v>
      </c>
      <c r="CV208">
        <v>-13.861872624343899</v>
      </c>
      <c r="CW208">
        <v>59.018059051436197</v>
      </c>
      <c r="CX208">
        <v>-9.2972345797279203</v>
      </c>
      <c r="DD208">
        <v>96.910919540229798</v>
      </c>
      <c r="DE208">
        <v>13.861872624344</v>
      </c>
      <c r="DF208">
        <v>96.910919540229798</v>
      </c>
      <c r="DG208">
        <v>13.861872624344</v>
      </c>
      <c r="DH208">
        <v>59.018059051436197</v>
      </c>
      <c r="DI208">
        <v>9.2972345797279594</v>
      </c>
      <c r="FM208">
        <v>0.34590452261306498</v>
      </c>
      <c r="FN208">
        <v>-0.25091151908062298</v>
      </c>
      <c r="FX208">
        <v>0.65409547738693496</v>
      </c>
      <c r="FY208">
        <v>-0.25091151908062298</v>
      </c>
      <c r="GG208">
        <v>0.35096192384769498</v>
      </c>
      <c r="GH208">
        <v>1.8116068718638401E-2</v>
      </c>
      <c r="GI208">
        <v>0.38109218436873699</v>
      </c>
      <c r="GJ208">
        <v>1.8116068718638401E-2</v>
      </c>
      <c r="GR208">
        <v>0.35096192384769498</v>
      </c>
      <c r="GS208">
        <v>0.20287158317634699</v>
      </c>
      <c r="GT208">
        <v>0.38109218436873699</v>
      </c>
      <c r="GU208">
        <v>0.20287158317634699</v>
      </c>
      <c r="HC208">
        <v>148.21105527638201</v>
      </c>
      <c r="HD208">
        <v>0.70349547738693496</v>
      </c>
      <c r="HN208">
        <v>148.21105527638201</v>
      </c>
      <c r="HO208">
        <v>0.29650452261306498</v>
      </c>
    </row>
    <row r="209" spans="1:223" x14ac:dyDescent="0.3">
      <c r="A209" t="s">
        <v>88</v>
      </c>
      <c r="CS209">
        <v>98.634482758620706</v>
      </c>
      <c r="CT209">
        <v>-14.335108683619801</v>
      </c>
      <c r="CU209">
        <v>98.634482758620706</v>
      </c>
      <c r="CV209">
        <v>-14.335108683619801</v>
      </c>
      <c r="CW209">
        <v>59.398820507681997</v>
      </c>
      <c r="CX209">
        <v>-9.3018774331668705</v>
      </c>
      <c r="DD209">
        <v>98.634482758620706</v>
      </c>
      <c r="DE209">
        <v>14.3351086836199</v>
      </c>
      <c r="DF209">
        <v>98.634482758620706</v>
      </c>
      <c r="DG209">
        <v>14.3351086836199</v>
      </c>
      <c r="DH209">
        <v>59.398820507681997</v>
      </c>
      <c r="DI209">
        <v>9.3018774331669096</v>
      </c>
      <c r="FM209">
        <v>0.34297487437185897</v>
      </c>
      <c r="FN209">
        <v>-0.25321047090309301</v>
      </c>
      <c r="FX209">
        <v>0.65702512562814097</v>
      </c>
      <c r="FY209">
        <v>-0.25321047090309301</v>
      </c>
      <c r="GG209">
        <v>0.35193587174348701</v>
      </c>
      <c r="GH209">
        <v>1.8429575362602701E-2</v>
      </c>
      <c r="GI209">
        <v>0.38226052104208402</v>
      </c>
      <c r="GJ209">
        <v>1.8429575362602701E-2</v>
      </c>
      <c r="GR209">
        <v>0.35193587174348701</v>
      </c>
      <c r="GS209">
        <v>0.20179650420457701</v>
      </c>
      <c r="GT209">
        <v>0.38226052104208402</v>
      </c>
      <c r="GU209">
        <v>0.20179650420457701</v>
      </c>
      <c r="HC209">
        <v>149.16080402010101</v>
      </c>
      <c r="HD209">
        <v>0.70482512562814104</v>
      </c>
      <c r="HN209">
        <v>149.16080402010101</v>
      </c>
      <c r="HO209">
        <v>0.29517487437185902</v>
      </c>
    </row>
    <row r="210" spans="1:223" x14ac:dyDescent="0.3">
      <c r="A210" t="s">
        <v>88</v>
      </c>
      <c r="CS210">
        <v>100.358045977012</v>
      </c>
      <c r="CT210">
        <v>-14.7452922699908</v>
      </c>
      <c r="CU210">
        <v>100.358045977012</v>
      </c>
      <c r="CV210">
        <v>-14.7452922699908</v>
      </c>
      <c r="CW210">
        <v>59.779581963927903</v>
      </c>
      <c r="CX210">
        <v>-9.3058992353909797</v>
      </c>
      <c r="DD210">
        <v>100.358045977012</v>
      </c>
      <c r="DE210">
        <v>14.7452922699909</v>
      </c>
      <c r="DF210">
        <v>100.358045977012</v>
      </c>
      <c r="DG210">
        <v>14.7452922699909</v>
      </c>
      <c r="DH210">
        <v>59.779581963927903</v>
      </c>
      <c r="DI210">
        <v>9.3058992353910099</v>
      </c>
      <c r="FM210">
        <v>0.34004522613065302</v>
      </c>
      <c r="FN210">
        <v>-0.25556352064411197</v>
      </c>
      <c r="FX210">
        <v>0.65995477386934698</v>
      </c>
      <c r="FY210">
        <v>-0.25556352064411197</v>
      </c>
      <c r="GG210">
        <v>0.35290981963927898</v>
      </c>
      <c r="GH210">
        <v>1.87464520405843E-2</v>
      </c>
      <c r="GI210">
        <v>0.383428857715431</v>
      </c>
      <c r="GJ210">
        <v>1.87464520405843E-2</v>
      </c>
      <c r="GR210">
        <v>0.35290981963927898</v>
      </c>
      <c r="GS210">
        <v>0.200724008431971</v>
      </c>
      <c r="GT210">
        <v>0.383428857715431</v>
      </c>
      <c r="GU210">
        <v>0.200724008431971</v>
      </c>
      <c r="HC210">
        <v>150.11055276381899</v>
      </c>
      <c r="HD210">
        <v>0.70613266331658298</v>
      </c>
      <c r="HN210">
        <v>150.11055276381899</v>
      </c>
      <c r="HO210">
        <v>0.29386733668341702</v>
      </c>
    </row>
    <row r="211" spans="1:223" x14ac:dyDescent="0.3">
      <c r="A211" t="s">
        <v>88</v>
      </c>
      <c r="CS211">
        <v>102.081609195402</v>
      </c>
      <c r="CT211">
        <v>-15.0990094857655</v>
      </c>
      <c r="CU211">
        <v>102.081609195402</v>
      </c>
      <c r="CV211">
        <v>-15.0990094857655</v>
      </c>
      <c r="CW211">
        <v>60.160343420173703</v>
      </c>
      <c r="CX211">
        <v>-9.3085871460898808</v>
      </c>
      <c r="DD211">
        <v>102.081609195402</v>
      </c>
      <c r="DE211">
        <v>15.099009485765601</v>
      </c>
      <c r="DF211">
        <v>102.081609195402</v>
      </c>
      <c r="DG211">
        <v>15.099009485765601</v>
      </c>
      <c r="DH211">
        <v>60.160343420173703</v>
      </c>
      <c r="DI211">
        <v>9.3085871460899092</v>
      </c>
      <c r="FM211">
        <v>0.33711557788944702</v>
      </c>
      <c r="FN211">
        <v>-0.25797327580201901</v>
      </c>
      <c r="FX211">
        <v>0.66288442211055298</v>
      </c>
      <c r="FY211">
        <v>-0.25797327580201901</v>
      </c>
      <c r="GG211">
        <v>0.35388376753507</v>
      </c>
      <c r="GH211">
        <v>1.9066713167277899E-2</v>
      </c>
      <c r="GI211">
        <v>0.38459719438877799</v>
      </c>
      <c r="GJ211">
        <v>1.9066713167277899E-2</v>
      </c>
      <c r="GR211">
        <v>0.35388376753507</v>
      </c>
      <c r="GS211">
        <v>0.19965409717761101</v>
      </c>
      <c r="GT211">
        <v>0.38459719438877799</v>
      </c>
      <c r="GU211">
        <v>0.19965409717761101</v>
      </c>
      <c r="HC211">
        <v>151.06030150753799</v>
      </c>
      <c r="HD211">
        <v>0.70727236180904496</v>
      </c>
      <c r="HN211">
        <v>151.06030150753799</v>
      </c>
      <c r="HO211">
        <v>0.29272763819095499</v>
      </c>
    </row>
    <row r="212" spans="1:223" x14ac:dyDescent="0.3">
      <c r="A212" t="s">
        <v>88</v>
      </c>
      <c r="CS212">
        <v>103.805172413793</v>
      </c>
      <c r="CT212">
        <v>-15.4077602059825</v>
      </c>
      <c r="CU212">
        <v>103.805172413793</v>
      </c>
      <c r="CV212">
        <v>-15.4077602059825</v>
      </c>
      <c r="CW212">
        <v>60.541104876419503</v>
      </c>
      <c r="CX212">
        <v>-9.3106781711334499</v>
      </c>
      <c r="DD212">
        <v>103.805172413793</v>
      </c>
      <c r="DE212">
        <v>15.4077602059826</v>
      </c>
      <c r="DF212">
        <v>103.805172413793</v>
      </c>
      <c r="DG212">
        <v>15.4077602059826</v>
      </c>
      <c r="DH212">
        <v>60.541104876419503</v>
      </c>
      <c r="DI212">
        <v>9.3106781711334801</v>
      </c>
      <c r="FM212">
        <v>0.33418592964824101</v>
      </c>
      <c r="FN212">
        <v>-0.26044253706105602</v>
      </c>
      <c r="FX212">
        <v>0.66581407035175899</v>
      </c>
      <c r="FY212">
        <v>-0.26044253706105602</v>
      </c>
      <c r="GG212">
        <v>0.35485771543086198</v>
      </c>
      <c r="GH212">
        <v>1.93903731269249E-2</v>
      </c>
      <c r="GI212">
        <v>0.38576553106212402</v>
      </c>
      <c r="GJ212">
        <v>1.93903731269249E-2</v>
      </c>
      <c r="GR212">
        <v>0.35485771543086198</v>
      </c>
      <c r="GS212">
        <v>0.19858677176511699</v>
      </c>
      <c r="GT212">
        <v>0.38576553106212402</v>
      </c>
      <c r="GU212">
        <v>0.19858677176511699</v>
      </c>
      <c r="HC212">
        <v>152.01005025125599</v>
      </c>
      <c r="HD212">
        <v>0.70841206030150805</v>
      </c>
      <c r="HN212">
        <v>152.01005025125599</v>
      </c>
      <c r="HO212">
        <v>0.291587939698493</v>
      </c>
    </row>
    <row r="213" spans="1:223" x14ac:dyDescent="0.3">
      <c r="A213" t="s">
        <v>88</v>
      </c>
      <c r="CS213">
        <v>105.528735632184</v>
      </c>
      <c r="CT213">
        <v>-15.6794159446317</v>
      </c>
      <c r="CU213">
        <v>105.528735632184</v>
      </c>
      <c r="CV213">
        <v>-15.6794159446317</v>
      </c>
      <c r="CW213">
        <v>60.921866332665303</v>
      </c>
      <c r="CX213">
        <v>-9.3121888708773994</v>
      </c>
      <c r="DD213">
        <v>105.528735632184</v>
      </c>
      <c r="DE213">
        <v>15.679415944631801</v>
      </c>
      <c r="DF213">
        <v>105.528735632184</v>
      </c>
      <c r="DG213">
        <v>15.679415944631801</v>
      </c>
      <c r="DH213">
        <v>60.921866332665303</v>
      </c>
      <c r="DI213">
        <v>9.3121888708774403</v>
      </c>
      <c r="FM213">
        <v>0.331256281407035</v>
      </c>
      <c r="FN213">
        <v>-0.262974317859485</v>
      </c>
      <c r="FX213">
        <v>0.668743718592965</v>
      </c>
      <c r="FY213">
        <v>-0.262974317859485</v>
      </c>
      <c r="GG213">
        <v>0.355831663326653</v>
      </c>
      <c r="GH213">
        <v>1.97174462735701E-2</v>
      </c>
      <c r="GI213">
        <v>0.386933867735471</v>
      </c>
      <c r="GJ213">
        <v>1.97174462735701E-2</v>
      </c>
      <c r="GR213">
        <v>0.355831663326653</v>
      </c>
      <c r="GS213">
        <v>0.19752203352268</v>
      </c>
      <c r="GT213">
        <v>0.386933867735471</v>
      </c>
      <c r="GU213">
        <v>0.19752203352268</v>
      </c>
      <c r="HC213">
        <v>152.95979899497499</v>
      </c>
      <c r="HD213">
        <v>0.70955175879397003</v>
      </c>
      <c r="HN213">
        <v>152.95979899497499</v>
      </c>
      <c r="HO213">
        <v>0.29044824120603002</v>
      </c>
    </row>
    <row r="214" spans="1:223" x14ac:dyDescent="0.3">
      <c r="A214" t="s">
        <v>88</v>
      </c>
      <c r="CS214">
        <v>107.252298850575</v>
      </c>
      <c r="CT214">
        <v>-15.920080980674401</v>
      </c>
      <c r="CU214">
        <v>107.252298850575</v>
      </c>
      <c r="CV214">
        <v>-15.920080980674401</v>
      </c>
      <c r="CW214">
        <v>61.302627788911103</v>
      </c>
      <c r="CX214">
        <v>-9.3132228319550201</v>
      </c>
      <c r="DD214">
        <v>107.252298850575</v>
      </c>
      <c r="DE214">
        <v>15.9200809806745</v>
      </c>
      <c r="DF214">
        <v>107.252298850575</v>
      </c>
      <c r="DG214">
        <v>15.9200809806745</v>
      </c>
      <c r="DH214">
        <v>61.302627788911103</v>
      </c>
      <c r="DI214">
        <v>9.3132228319550592</v>
      </c>
      <c r="FM214">
        <v>0.328326633165829</v>
      </c>
      <c r="FN214">
        <v>-0.26557186649981102</v>
      </c>
      <c r="FX214">
        <v>0.671673366834171</v>
      </c>
      <c r="FY214">
        <v>-0.26557186649981102</v>
      </c>
      <c r="GG214">
        <v>0.35680561122244497</v>
      </c>
      <c r="GH214">
        <v>2.0047946931313999E-2</v>
      </c>
      <c r="GI214">
        <v>0.38810220440881799</v>
      </c>
      <c r="GJ214">
        <v>2.0047946931313999E-2</v>
      </c>
      <c r="GR214">
        <v>0.35680561122244497</v>
      </c>
      <c r="GS214">
        <v>0.19645988378308499</v>
      </c>
      <c r="GT214">
        <v>0.38810220440881799</v>
      </c>
      <c r="GU214">
        <v>0.19645988378308499</v>
      </c>
      <c r="HC214">
        <v>153.90954773869299</v>
      </c>
      <c r="HD214">
        <v>0.71069145728643202</v>
      </c>
      <c r="HN214">
        <v>153.90954773869299</v>
      </c>
      <c r="HO214">
        <v>0.28930854271356798</v>
      </c>
    </row>
    <row r="215" spans="1:223" x14ac:dyDescent="0.3">
      <c r="A215" t="s">
        <v>88</v>
      </c>
      <c r="CS215">
        <v>108.975862068965</v>
      </c>
      <c r="CT215">
        <v>-16.135075182479898</v>
      </c>
      <c r="CU215">
        <v>108.975862068965</v>
      </c>
      <c r="CV215">
        <v>-16.135075182479898</v>
      </c>
      <c r="CW215">
        <v>61.683389245157002</v>
      </c>
      <c r="CX215">
        <v>-9.3140489409307303</v>
      </c>
      <c r="DD215">
        <v>108.975862068965</v>
      </c>
      <c r="DE215">
        <v>16.135075182479898</v>
      </c>
      <c r="DF215">
        <v>108.975862068965</v>
      </c>
      <c r="DG215">
        <v>16.135075182479898</v>
      </c>
      <c r="DH215">
        <v>61.683389245157002</v>
      </c>
      <c r="DI215">
        <v>9.3140489409307694</v>
      </c>
      <c r="FM215">
        <v>0.32539698492462299</v>
      </c>
      <c r="FN215">
        <v>-0.26823869120802701</v>
      </c>
      <c r="FX215">
        <v>0.67460301507537701</v>
      </c>
      <c r="FY215">
        <v>-0.26823869120802701</v>
      </c>
      <c r="GG215">
        <v>0.357779559118237</v>
      </c>
      <c r="GH215">
        <v>2.03818893945624E-2</v>
      </c>
      <c r="GI215">
        <v>0.38927054108216402</v>
      </c>
      <c r="GJ215">
        <v>2.03818893945624E-2</v>
      </c>
      <c r="GR215">
        <v>0.357779559118237</v>
      </c>
      <c r="GS215">
        <v>0.19540032388374501</v>
      </c>
      <c r="GT215">
        <v>0.38927054108216402</v>
      </c>
      <c r="GU215">
        <v>0.19540032388374501</v>
      </c>
      <c r="HC215">
        <v>154.85929648241199</v>
      </c>
      <c r="HD215">
        <v>0.711831155778894</v>
      </c>
      <c r="HN215">
        <v>154.85929648241199</v>
      </c>
      <c r="HO215">
        <v>0.288168844221106</v>
      </c>
    </row>
    <row r="216" spans="1:223" x14ac:dyDescent="0.3">
      <c r="A216" t="s">
        <v>88</v>
      </c>
      <c r="CS216">
        <v>110.69942528735599</v>
      </c>
      <c r="CT216">
        <v>-16.328378230772501</v>
      </c>
      <c r="CU216">
        <v>110.69942528735599</v>
      </c>
      <c r="CV216">
        <v>-16.328378230772501</v>
      </c>
      <c r="CW216">
        <v>62.064150701402802</v>
      </c>
      <c r="CX216">
        <v>-9.3145334428460806</v>
      </c>
      <c r="DD216">
        <v>110.69942528735599</v>
      </c>
      <c r="DE216">
        <v>16.328378230772501</v>
      </c>
      <c r="DF216">
        <v>110.69942528735599</v>
      </c>
      <c r="DG216">
        <v>16.328378230772501</v>
      </c>
      <c r="DH216">
        <v>62.064150701402802</v>
      </c>
      <c r="DI216">
        <v>9.3145334428461108</v>
      </c>
      <c r="FM216">
        <v>0.32246733668341698</v>
      </c>
      <c r="FN216">
        <v>-0.27097858862683799</v>
      </c>
      <c r="FX216">
        <v>0.67753266331658302</v>
      </c>
      <c r="FY216">
        <v>-0.27097858862683799</v>
      </c>
      <c r="GG216">
        <v>0.35875350701402797</v>
      </c>
      <c r="GH216">
        <v>2.07192879282714E-2</v>
      </c>
      <c r="GI216">
        <v>0.390438877755511</v>
      </c>
      <c r="GJ216">
        <v>2.07192879282714E-2</v>
      </c>
      <c r="GR216">
        <v>0.35875350701402797</v>
      </c>
      <c r="GS216">
        <v>0.19434335516673301</v>
      </c>
      <c r="GT216">
        <v>0.390438877755511</v>
      </c>
      <c r="GU216">
        <v>0.19434335516673301</v>
      </c>
      <c r="HC216">
        <v>155.80904522613099</v>
      </c>
      <c r="HD216">
        <v>0.71280904522613098</v>
      </c>
      <c r="HN216">
        <v>155.80904522613099</v>
      </c>
      <c r="HO216">
        <v>0.28719095477386902</v>
      </c>
    </row>
    <row r="217" spans="1:223" x14ac:dyDescent="0.3">
      <c r="A217" t="s">
        <v>88</v>
      </c>
      <c r="CS217">
        <v>112.422988505747</v>
      </c>
      <c r="CT217">
        <v>-16.503393993406299</v>
      </c>
      <c r="CU217">
        <v>112.422988505747</v>
      </c>
      <c r="CV217">
        <v>-16.503393993406299</v>
      </c>
      <c r="CW217">
        <v>62.444912157648602</v>
      </c>
      <c r="CX217">
        <v>-9.3149580250703199</v>
      </c>
      <c r="DD217">
        <v>112.422988505747</v>
      </c>
      <c r="DE217">
        <v>16.503393993406299</v>
      </c>
      <c r="DF217">
        <v>112.422988505747</v>
      </c>
      <c r="DG217">
        <v>16.503393993406299</v>
      </c>
      <c r="DH217">
        <v>62.444912157648602</v>
      </c>
      <c r="DI217">
        <v>9.3149580250703394</v>
      </c>
      <c r="FM217">
        <v>0.31953768844221098</v>
      </c>
      <c r="FN217">
        <v>-0.27379567632350799</v>
      </c>
      <c r="FX217">
        <v>0.68046231155778902</v>
      </c>
      <c r="FY217">
        <v>-0.27379567632350799</v>
      </c>
      <c r="GG217">
        <v>0.35972745490982</v>
      </c>
      <c r="GH217">
        <v>2.10601567681893E-2</v>
      </c>
      <c r="GI217">
        <v>0.39160721442885799</v>
      </c>
      <c r="GJ217">
        <v>2.10601567681893E-2</v>
      </c>
      <c r="GR217">
        <v>0.35972745490982</v>
      </c>
      <c r="GS217">
        <v>0.19328897897880301</v>
      </c>
      <c r="GT217">
        <v>0.39160721442885799</v>
      </c>
      <c r="GU217">
        <v>0.19328897897880301</v>
      </c>
      <c r="HC217">
        <v>156.75879396984899</v>
      </c>
      <c r="HD217">
        <v>0.71375879396984898</v>
      </c>
      <c r="HN217">
        <v>156.75879396984899</v>
      </c>
      <c r="HO217">
        <v>0.28624120603015102</v>
      </c>
    </row>
    <row r="218" spans="1:223" x14ac:dyDescent="0.3">
      <c r="A218" t="s">
        <v>88</v>
      </c>
      <c r="CS218">
        <v>114.14655172413801</v>
      </c>
      <c r="CT218">
        <v>-16.662701629179502</v>
      </c>
      <c r="CU218">
        <v>114.14655172413801</v>
      </c>
      <c r="CV218">
        <v>-16.662701629179502</v>
      </c>
      <c r="CW218">
        <v>62.825673613894502</v>
      </c>
      <c r="CX218">
        <v>-9.3151873590974397</v>
      </c>
      <c r="DD218">
        <v>114.14655172413801</v>
      </c>
      <c r="DE218">
        <v>16.662701629179502</v>
      </c>
      <c r="DF218">
        <v>114.14655172413801</v>
      </c>
      <c r="DG218">
        <v>16.662701629179502</v>
      </c>
      <c r="DH218">
        <v>62.825673613894502</v>
      </c>
      <c r="DI218">
        <v>9.3151873590974699</v>
      </c>
      <c r="FM218">
        <v>0.31660804020100503</v>
      </c>
      <c r="FN218">
        <v>-0.27669443001083299</v>
      </c>
      <c r="FX218">
        <v>0.68339195979899503</v>
      </c>
      <c r="FY218">
        <v>-0.27669443001083299</v>
      </c>
      <c r="GG218">
        <v>0.36070140280561103</v>
      </c>
      <c r="GH218">
        <v>2.1404510121095399E-2</v>
      </c>
      <c r="GI218">
        <v>0.39277555110220402</v>
      </c>
      <c r="GJ218">
        <v>2.1404510121095399E-2</v>
      </c>
      <c r="GR218">
        <v>0.36070140280561103</v>
      </c>
      <c r="GS218">
        <v>0.19223719667143199</v>
      </c>
      <c r="GT218">
        <v>0.39277555110220402</v>
      </c>
      <c r="GU218">
        <v>0.19223719667143199</v>
      </c>
      <c r="HC218">
        <v>157.70854271356799</v>
      </c>
      <c r="HD218">
        <v>0.71470854271356798</v>
      </c>
      <c r="HN218">
        <v>157.70854271356799</v>
      </c>
      <c r="HO218">
        <v>0.28529145728643202</v>
      </c>
    </row>
    <row r="219" spans="1:223" x14ac:dyDescent="0.3">
      <c r="A219" t="s">
        <v>88</v>
      </c>
      <c r="CS219">
        <v>115.870114942529</v>
      </c>
      <c r="CT219">
        <v>-16.808526048931199</v>
      </c>
      <c r="CU219">
        <v>115.870114942529</v>
      </c>
      <c r="CV219">
        <v>-16.808526048931199</v>
      </c>
      <c r="CW219">
        <v>63.206435070140301</v>
      </c>
      <c r="CX219">
        <v>-9.3153869455675409</v>
      </c>
      <c r="DD219">
        <v>115.870114942529</v>
      </c>
      <c r="DE219">
        <v>16.808526048931199</v>
      </c>
      <c r="DF219">
        <v>115.870114942529</v>
      </c>
      <c r="DG219">
        <v>16.808526048931199</v>
      </c>
      <c r="DH219">
        <v>63.206435070140301</v>
      </c>
      <c r="DI219">
        <v>9.3153869455675693</v>
      </c>
      <c r="FM219">
        <v>0.31367839195979902</v>
      </c>
      <c r="FN219">
        <v>-0.27967972632580101</v>
      </c>
      <c r="FX219">
        <v>0.68632160804020104</v>
      </c>
      <c r="FY219">
        <v>-0.27967972632580101</v>
      </c>
      <c r="GG219">
        <v>0.361675350701403</v>
      </c>
      <c r="GH219">
        <v>2.1752362165034698E-2</v>
      </c>
      <c r="GI219">
        <v>0.393943887775551</v>
      </c>
      <c r="GJ219">
        <v>2.1752362165034698E-2</v>
      </c>
      <c r="GR219">
        <v>0.361675350701403</v>
      </c>
      <c r="GS219">
        <v>0.19118800960084101</v>
      </c>
      <c r="GT219">
        <v>0.393943887775551</v>
      </c>
      <c r="GU219">
        <v>0.19118800960084101</v>
      </c>
      <c r="HC219">
        <v>158.658291457286</v>
      </c>
      <c r="HD219">
        <v>0.71565829145728599</v>
      </c>
      <c r="HN219">
        <v>158.658291457286</v>
      </c>
      <c r="HO219">
        <v>0.28434170854271401</v>
      </c>
    </row>
    <row r="220" spans="1:223" x14ac:dyDescent="0.3">
      <c r="A220" t="s">
        <v>88</v>
      </c>
      <c r="CS220">
        <v>117.59367816092001</v>
      </c>
      <c r="CT220">
        <v>-16.942589473326802</v>
      </c>
      <c r="CU220">
        <v>117.59367816092001</v>
      </c>
      <c r="CV220">
        <v>-16.942589473326802</v>
      </c>
      <c r="CW220">
        <v>63.587196526386101</v>
      </c>
      <c r="CX220">
        <v>-9.3155037862542098</v>
      </c>
      <c r="DD220">
        <v>117.59367816092001</v>
      </c>
      <c r="DE220">
        <v>16.942589473326901</v>
      </c>
      <c r="DF220">
        <v>117.59367816092001</v>
      </c>
      <c r="DG220">
        <v>16.942589473326901</v>
      </c>
      <c r="DH220">
        <v>63.587196526386101</v>
      </c>
      <c r="DI220">
        <v>9.31550378625424</v>
      </c>
      <c r="FM220">
        <v>0.31074874371859301</v>
      </c>
      <c r="FN220">
        <v>-0.28275689219247702</v>
      </c>
      <c r="FX220">
        <v>0.68925125628140704</v>
      </c>
      <c r="FY220">
        <v>-0.28275689219247702</v>
      </c>
      <c r="GG220">
        <v>0.36264929859719403</v>
      </c>
      <c r="GH220">
        <v>2.2103727049549798E-2</v>
      </c>
      <c r="GI220">
        <v>0.39511222444889799</v>
      </c>
      <c r="GJ220">
        <v>2.2103727049549798E-2</v>
      </c>
      <c r="GR220">
        <v>0.36264929859719403</v>
      </c>
      <c r="GS220">
        <v>0.19014141912803201</v>
      </c>
      <c r="GT220">
        <v>0.39511222444889799</v>
      </c>
      <c r="GU220">
        <v>0.19014141912803201</v>
      </c>
      <c r="HC220">
        <v>159.608040201005</v>
      </c>
      <c r="HD220">
        <v>0.71660804020100499</v>
      </c>
      <c r="HN220">
        <v>159.608040201005</v>
      </c>
      <c r="HO220">
        <v>0.28339195979899501</v>
      </c>
    </row>
    <row r="221" spans="1:223" x14ac:dyDescent="0.3">
      <c r="A221" t="s">
        <v>88</v>
      </c>
      <c r="CS221">
        <v>119.31724137931</v>
      </c>
      <c r="CT221">
        <v>-17.066397959670599</v>
      </c>
      <c r="CU221">
        <v>119.31724137931</v>
      </c>
      <c r="CV221">
        <v>-17.066397959670599</v>
      </c>
      <c r="CW221">
        <v>63.967957982631901</v>
      </c>
      <c r="CX221">
        <v>-9.3155940808981796</v>
      </c>
      <c r="DD221">
        <v>119.31724137931</v>
      </c>
      <c r="DE221">
        <v>17.066397959670599</v>
      </c>
      <c r="DF221">
        <v>119.31724137931</v>
      </c>
      <c r="DG221">
        <v>17.066397959670599</v>
      </c>
      <c r="DH221">
        <v>63.967957982631901</v>
      </c>
      <c r="DI221">
        <v>9.3155940808982205</v>
      </c>
      <c r="FM221">
        <v>0.30781909547738701</v>
      </c>
      <c r="FN221">
        <v>-0.285931762023935</v>
      </c>
      <c r="FX221">
        <v>0.69218090452261305</v>
      </c>
      <c r="FY221">
        <v>-0.285931762023935</v>
      </c>
      <c r="GG221">
        <v>0.363623246492986</v>
      </c>
      <c r="GH221">
        <v>2.24586188959096E-2</v>
      </c>
      <c r="GI221">
        <v>0.39628056112224402</v>
      </c>
      <c r="GJ221">
        <v>2.24586188959096E-2</v>
      </c>
      <c r="GR221">
        <v>0.363623246492986</v>
      </c>
      <c r="GS221">
        <v>0.18909742661881801</v>
      </c>
      <c r="GT221">
        <v>0.39628056112224402</v>
      </c>
      <c r="GU221">
        <v>0.18909742661881801</v>
      </c>
      <c r="HC221">
        <v>160.557788944724</v>
      </c>
      <c r="HD221">
        <v>0.71744623115577899</v>
      </c>
      <c r="HN221">
        <v>160.557788944724</v>
      </c>
      <c r="HO221">
        <v>0.28255376884422101</v>
      </c>
    </row>
    <row r="222" spans="1:223" x14ac:dyDescent="0.3">
      <c r="A222" t="s">
        <v>88</v>
      </c>
      <c r="CS222">
        <v>121.040804597701</v>
      </c>
      <c r="CT222">
        <v>-17.1811421490413</v>
      </c>
      <c r="CU222">
        <v>121.040804597701</v>
      </c>
      <c r="CV222">
        <v>-17.1811421490413</v>
      </c>
      <c r="CW222">
        <v>64.348719438877794</v>
      </c>
      <c r="CX222">
        <v>-9.3156524230080304</v>
      </c>
      <c r="DD222">
        <v>121.040804597701</v>
      </c>
      <c r="DE222">
        <v>17.1811421490413</v>
      </c>
      <c r="DF222">
        <v>121.040804597701</v>
      </c>
      <c r="DG222">
        <v>17.1811421490413</v>
      </c>
      <c r="DH222">
        <v>64.348719438877794</v>
      </c>
      <c r="DI222">
        <v>9.3156524230080695</v>
      </c>
      <c r="FM222">
        <v>0.304889447236181</v>
      </c>
      <c r="FN222">
        <v>-0.289210744306234</v>
      </c>
      <c r="FX222">
        <v>0.69511055276381895</v>
      </c>
      <c r="FY222">
        <v>-0.289210744306234</v>
      </c>
      <c r="GG222">
        <v>0.36459719438877802</v>
      </c>
      <c r="GH222">
        <v>2.2817051797333999E-2</v>
      </c>
      <c r="GI222">
        <v>0.39744889779559101</v>
      </c>
      <c r="GJ222">
        <v>2.2817051797333999E-2</v>
      </c>
      <c r="GR222">
        <v>0.36459719438877802</v>
      </c>
      <c r="GS222">
        <v>0.18805603344385</v>
      </c>
      <c r="GT222">
        <v>0.39744889779559101</v>
      </c>
      <c r="GU222">
        <v>0.18805603344385</v>
      </c>
      <c r="HC222">
        <v>161.507537688442</v>
      </c>
      <c r="HD222">
        <v>0.71820603015075402</v>
      </c>
      <c r="HN222">
        <v>161.507537688442</v>
      </c>
      <c r="HO222">
        <v>0.28179396984924598</v>
      </c>
    </row>
    <row r="223" spans="1:223" x14ac:dyDescent="0.3">
      <c r="A223" t="s">
        <v>88</v>
      </c>
      <c r="CS223">
        <v>122.764367816092</v>
      </c>
      <c r="CT223">
        <v>-17.287879156953601</v>
      </c>
      <c r="CU223">
        <v>122.764367816092</v>
      </c>
      <c r="CV223">
        <v>-17.287879156953601</v>
      </c>
      <c r="CW223">
        <v>64.729480895123601</v>
      </c>
      <c r="CX223">
        <v>-9.3156916344732306</v>
      </c>
      <c r="DD223">
        <v>122.764367816092</v>
      </c>
      <c r="DE223">
        <v>17.287879156953601</v>
      </c>
      <c r="DF223">
        <v>122.764367816092</v>
      </c>
      <c r="DG223">
        <v>17.287879156953601</v>
      </c>
      <c r="DH223">
        <v>64.729480895123601</v>
      </c>
      <c r="DI223">
        <v>9.3156916344732696</v>
      </c>
      <c r="FM223">
        <v>0.30195979899497499</v>
      </c>
      <c r="FN223">
        <v>-0.29260089947380202</v>
      </c>
      <c r="FX223">
        <v>0.69804020100502495</v>
      </c>
      <c r="FY223">
        <v>-0.29260089947380202</v>
      </c>
      <c r="GG223">
        <v>0.365571142284569</v>
      </c>
      <c r="GH223">
        <v>2.3179039819216801E-2</v>
      </c>
      <c r="GI223">
        <v>0.39861723446893799</v>
      </c>
      <c r="GJ223">
        <v>2.3179039819216801E-2</v>
      </c>
      <c r="GR223">
        <v>0.365571142284569</v>
      </c>
      <c r="GS223">
        <v>0.18701724097865699</v>
      </c>
      <c r="GT223">
        <v>0.39861723446893799</v>
      </c>
      <c r="GU223">
        <v>0.18701724097865699</v>
      </c>
      <c r="HC223">
        <v>162.457286432161</v>
      </c>
      <c r="HD223">
        <v>0.71896582914572804</v>
      </c>
      <c r="HN223">
        <v>162.457286432161</v>
      </c>
      <c r="HO223">
        <v>0.28103417085427201</v>
      </c>
    </row>
    <row r="224" spans="1:223" x14ac:dyDescent="0.3">
      <c r="A224" t="s">
        <v>88</v>
      </c>
      <c r="CS224">
        <v>124.487931034483</v>
      </c>
      <c r="CT224">
        <v>-17.3874588923332</v>
      </c>
      <c r="CU224">
        <v>124.487931034483</v>
      </c>
      <c r="CV224">
        <v>-17.3874588923332</v>
      </c>
      <c r="CW224">
        <v>65.110242351369394</v>
      </c>
      <c r="CX224">
        <v>-9.3157202309235405</v>
      </c>
      <c r="DD224">
        <v>124.487931034483</v>
      </c>
      <c r="DE224">
        <v>17.3874588923332</v>
      </c>
      <c r="DF224">
        <v>124.487931034483</v>
      </c>
      <c r="DG224">
        <v>17.3874588923332</v>
      </c>
      <c r="DH224">
        <v>65.110242351369394</v>
      </c>
      <c r="DI224">
        <v>9.3157202309235796</v>
      </c>
      <c r="FM224">
        <v>0.29903015075376899</v>
      </c>
      <c r="FN224">
        <v>-0.29611003145492898</v>
      </c>
      <c r="FX224">
        <v>0.70096984924623096</v>
      </c>
      <c r="FY224">
        <v>-0.29611003145492898</v>
      </c>
      <c r="GG224">
        <v>0.36654509018036102</v>
      </c>
      <c r="GH224">
        <v>2.3544596999344299E-2</v>
      </c>
      <c r="GI224">
        <v>0.39978557114228502</v>
      </c>
      <c r="GJ224">
        <v>2.3544596999344299E-2</v>
      </c>
      <c r="GR224">
        <v>0.36654509018036102</v>
      </c>
      <c r="GS224">
        <v>0.18598105060367101</v>
      </c>
      <c r="GT224">
        <v>0.39978557114228502</v>
      </c>
      <c r="GU224">
        <v>0.18598105060367101</v>
      </c>
      <c r="HC224">
        <v>163.407035175879</v>
      </c>
      <c r="HD224">
        <v>0.71972562814070395</v>
      </c>
      <c r="HN224">
        <v>163.407035175879</v>
      </c>
      <c r="HO224">
        <v>0.28027437185929599</v>
      </c>
    </row>
    <row r="225" spans="1:223" x14ac:dyDescent="0.3">
      <c r="A225" t="s">
        <v>88</v>
      </c>
      <c r="CS225">
        <v>126.211494252874</v>
      </c>
      <c r="CT225">
        <v>-17.4806462993376</v>
      </c>
      <c r="CU225">
        <v>126.211494252874</v>
      </c>
      <c r="CV225">
        <v>-17.4806462993376</v>
      </c>
      <c r="CW225">
        <v>65.491003807615201</v>
      </c>
      <c r="CX225">
        <v>-9.3157364914955707</v>
      </c>
      <c r="DD225">
        <v>126.211494252874</v>
      </c>
      <c r="DE225">
        <v>17.4806462993376</v>
      </c>
      <c r="DF225">
        <v>126.211494252874</v>
      </c>
      <c r="DG225">
        <v>17.4806462993376</v>
      </c>
      <c r="DH225">
        <v>65.491003807615201</v>
      </c>
      <c r="DI225">
        <v>9.3157364914956204</v>
      </c>
      <c r="FM225">
        <v>0.29610050251256298</v>
      </c>
      <c r="FN225">
        <v>-0.29974679587201603</v>
      </c>
      <c r="FX225">
        <v>0.70389949748743696</v>
      </c>
      <c r="FY225">
        <v>-0.29974679587201603</v>
      </c>
      <c r="GG225">
        <v>0.36751903807615199</v>
      </c>
      <c r="GH225">
        <v>2.3913737348111499E-2</v>
      </c>
      <c r="GI225">
        <v>0.40095390781563101</v>
      </c>
      <c r="GJ225">
        <v>2.3913737348111499E-2</v>
      </c>
      <c r="GR225">
        <v>0.36751903807615199</v>
      </c>
      <c r="GS225">
        <v>0.18494746370426399</v>
      </c>
      <c r="GT225">
        <v>0.40095390781563101</v>
      </c>
      <c r="GU225">
        <v>0.18494746370426399</v>
      </c>
      <c r="HC225">
        <v>164.356783919598</v>
      </c>
      <c r="HD225">
        <v>0.72048542713567798</v>
      </c>
      <c r="HN225">
        <v>164.356783919598</v>
      </c>
      <c r="HO225">
        <v>0.27951457286432202</v>
      </c>
    </row>
    <row r="226" spans="1:223" x14ac:dyDescent="0.3">
      <c r="A226" t="s">
        <v>88</v>
      </c>
      <c r="CS226">
        <v>127.935057471264</v>
      </c>
      <c r="CT226">
        <v>-17.5680657570467</v>
      </c>
      <c r="CU226">
        <v>127.935057471264</v>
      </c>
      <c r="CV226">
        <v>-17.5680657570467</v>
      </c>
      <c r="CW226">
        <v>65.871765263861107</v>
      </c>
      <c r="CX226">
        <v>-9.3157501116998898</v>
      </c>
      <c r="DD226">
        <v>127.935057471264</v>
      </c>
      <c r="DE226">
        <v>17.5680657570466</v>
      </c>
      <c r="DF226">
        <v>127.935057471264</v>
      </c>
      <c r="DG226">
        <v>17.5680657570466</v>
      </c>
      <c r="DH226">
        <v>65.871765263861107</v>
      </c>
      <c r="DI226">
        <v>9.3157501116999502</v>
      </c>
      <c r="FM226">
        <v>0.29317085427135697</v>
      </c>
      <c r="FN226">
        <v>-0.303520828670301</v>
      </c>
      <c r="FX226">
        <v>0.70682914572864297</v>
      </c>
      <c r="FY226">
        <v>-0.303520828670301</v>
      </c>
      <c r="GG226">
        <v>0.36849298597194402</v>
      </c>
      <c r="GH226">
        <v>2.4286474848735501E-2</v>
      </c>
      <c r="GI226">
        <v>0.40212224448897799</v>
      </c>
      <c r="GJ226">
        <v>2.4286474848735501E-2</v>
      </c>
      <c r="GR226">
        <v>0.36849298597194402</v>
      </c>
      <c r="GS226">
        <v>0.18391648167077801</v>
      </c>
      <c r="GT226">
        <v>0.40212224448897799</v>
      </c>
      <c r="GU226">
        <v>0.18391648167077801</v>
      </c>
      <c r="HC226">
        <v>165.306532663317</v>
      </c>
      <c r="HD226">
        <v>0.72124522613065301</v>
      </c>
      <c r="HN226">
        <v>165.306532663317</v>
      </c>
      <c r="HO226">
        <v>0.27875477386934699</v>
      </c>
    </row>
    <row r="227" spans="1:223" x14ac:dyDescent="0.3">
      <c r="A227" t="s">
        <v>88</v>
      </c>
      <c r="CS227">
        <v>129.65862068965501</v>
      </c>
      <c r="CT227">
        <v>-17.650285717962099</v>
      </c>
      <c r="CU227">
        <v>129.65862068965501</v>
      </c>
      <c r="CV227">
        <v>-17.650285717962099</v>
      </c>
      <c r="CW227">
        <v>66.2525267201069</v>
      </c>
      <c r="CX227">
        <v>-9.3157566461979702</v>
      </c>
      <c r="DD227">
        <v>129.65862068965501</v>
      </c>
      <c r="DE227">
        <v>17.650285717961999</v>
      </c>
      <c r="DF227">
        <v>129.65862068965501</v>
      </c>
      <c r="DG227">
        <v>17.650285717961999</v>
      </c>
      <c r="DH227">
        <v>66.2525267201069</v>
      </c>
      <c r="DI227">
        <v>9.3157566461980306</v>
      </c>
      <c r="FM227">
        <v>0.29024120603015102</v>
      </c>
      <c r="FN227">
        <v>-0.30744289998562901</v>
      </c>
      <c r="FX227">
        <v>0.70975879396984898</v>
      </c>
      <c r="FY227">
        <v>-0.30744289998562901</v>
      </c>
      <c r="GG227">
        <v>0.36946693386773499</v>
      </c>
      <c r="GH227">
        <v>2.4662823457465601E-2</v>
      </c>
      <c r="GI227">
        <v>0.40329058116232502</v>
      </c>
      <c r="GJ227">
        <v>2.4662823457465601E-2</v>
      </c>
      <c r="GR227">
        <v>0.36946693386773499</v>
      </c>
      <c r="GS227">
        <v>0.18288810589856</v>
      </c>
      <c r="GT227">
        <v>0.40329058116232502</v>
      </c>
      <c r="GU227">
        <v>0.18288810589856</v>
      </c>
      <c r="HC227">
        <v>166.256281407035</v>
      </c>
      <c r="HD227">
        <v>0.72200502512562803</v>
      </c>
      <c r="HN227">
        <v>166.256281407035</v>
      </c>
      <c r="HO227">
        <v>0.27799497487437203</v>
      </c>
    </row>
    <row r="228" spans="1:223" x14ac:dyDescent="0.3">
      <c r="A228" t="s">
        <v>88</v>
      </c>
      <c r="CS228">
        <v>131.38218390804599</v>
      </c>
      <c r="CT228">
        <v>-17.727777884719899</v>
      </c>
      <c r="CU228">
        <v>131.38218390804599</v>
      </c>
      <c r="CV228">
        <v>-17.727777884719899</v>
      </c>
      <c r="CW228">
        <v>66.633288176352707</v>
      </c>
      <c r="CX228">
        <v>-9.3157624456306305</v>
      </c>
      <c r="DD228">
        <v>131.38218390804599</v>
      </c>
      <c r="DE228">
        <v>17.727777884719799</v>
      </c>
      <c r="DF228">
        <v>131.38218390804599</v>
      </c>
      <c r="DG228">
        <v>17.727777884719799</v>
      </c>
      <c r="DH228">
        <v>66.633288176352707</v>
      </c>
      <c r="DI228">
        <v>9.3157624456306696</v>
      </c>
      <c r="FM228">
        <v>0.28731155778894502</v>
      </c>
      <c r="FN228">
        <v>-0.311525099437655</v>
      </c>
      <c r="FX228">
        <v>0.71268844221105498</v>
      </c>
      <c r="FY228">
        <v>-0.311525099437655</v>
      </c>
      <c r="GG228">
        <v>0.37044088176352702</v>
      </c>
      <c r="GH228">
        <v>2.50427971037907E-2</v>
      </c>
      <c r="GI228">
        <v>0.40445891783567101</v>
      </c>
      <c r="GJ228">
        <v>2.50427971037907E-2</v>
      </c>
      <c r="GR228">
        <v>0.37044088176352702</v>
      </c>
      <c r="GS228">
        <v>0.18186233778799399</v>
      </c>
      <c r="GT228">
        <v>0.40445891783567101</v>
      </c>
      <c r="GU228">
        <v>0.18186233778799399</v>
      </c>
      <c r="HC228">
        <v>167.206030150754</v>
      </c>
      <c r="HD228">
        <v>0.72276482412060306</v>
      </c>
      <c r="HN228">
        <v>167.206030150754</v>
      </c>
      <c r="HO228">
        <v>0.277235175879397</v>
      </c>
    </row>
    <row r="229" spans="1:223" x14ac:dyDescent="0.3">
      <c r="A229" t="s">
        <v>88</v>
      </c>
      <c r="CS229">
        <v>133.105747126437</v>
      </c>
      <c r="CT229">
        <v>-17.800972567835501</v>
      </c>
      <c r="CU229">
        <v>133.105747126437</v>
      </c>
      <c r="CV229">
        <v>-17.800972567835501</v>
      </c>
      <c r="CW229">
        <v>67.0140496325985</v>
      </c>
      <c r="CX229">
        <v>-9.3157654996097392</v>
      </c>
      <c r="DD229">
        <v>133.105747126437</v>
      </c>
      <c r="DE229">
        <v>17.800972567835402</v>
      </c>
      <c r="DF229">
        <v>133.105747126437</v>
      </c>
      <c r="DG229">
        <v>17.800972567835402</v>
      </c>
      <c r="DH229">
        <v>67.0140496325985</v>
      </c>
      <c r="DI229">
        <v>9.3157654996097801</v>
      </c>
      <c r="FM229">
        <v>0.28438190954773901</v>
      </c>
      <c r="FN229">
        <v>-0.315781060879534</v>
      </c>
      <c r="FX229">
        <v>0.71561809045226099</v>
      </c>
      <c r="FY229">
        <v>-0.315781060879534</v>
      </c>
      <c r="GG229">
        <v>0.37141482965931899</v>
      </c>
      <c r="GH229">
        <v>2.5426409690644101E-2</v>
      </c>
      <c r="GI229">
        <v>0.40562725450901799</v>
      </c>
      <c r="GJ229">
        <v>2.5426409690644199E-2</v>
      </c>
      <c r="GR229">
        <v>0.37141482965931899</v>
      </c>
      <c r="GS229">
        <v>0.18083917874453601</v>
      </c>
      <c r="GT229">
        <v>0.40562725450901799</v>
      </c>
      <c r="GU229">
        <v>0.18083917874453601</v>
      </c>
      <c r="HC229">
        <v>168.15577889447201</v>
      </c>
      <c r="HD229">
        <v>0.72352462311557797</v>
      </c>
      <c r="HN229">
        <v>168.15577889447201</v>
      </c>
      <c r="HO229">
        <v>0.27647537688442198</v>
      </c>
    </row>
    <row r="230" spans="1:223" x14ac:dyDescent="0.3">
      <c r="A230" t="s">
        <v>88</v>
      </c>
      <c r="CS230">
        <v>134.829310344828</v>
      </c>
      <c r="CT230">
        <v>-17.870233948218701</v>
      </c>
      <c r="CU230">
        <v>134.829310344828</v>
      </c>
      <c r="CV230">
        <v>-17.870233948218701</v>
      </c>
      <c r="CW230">
        <v>67.394811088844307</v>
      </c>
      <c r="CX230">
        <v>-9.3157678943390394</v>
      </c>
      <c r="DD230">
        <v>134.829310344828</v>
      </c>
      <c r="DE230">
        <v>17.870233948218701</v>
      </c>
      <c r="DF230">
        <v>134.829310344828</v>
      </c>
      <c r="DG230">
        <v>17.870233948218701</v>
      </c>
      <c r="DH230">
        <v>67.394811088844307</v>
      </c>
      <c r="DI230">
        <v>9.3157678943390696</v>
      </c>
      <c r="FM230">
        <v>0.281452261306533</v>
      </c>
      <c r="FN230">
        <v>-0.32022623713661802</v>
      </c>
      <c r="FX230">
        <v>0.718547738693467</v>
      </c>
      <c r="FY230">
        <v>-0.32022623713661802</v>
      </c>
      <c r="GG230">
        <v>0.37238877755511002</v>
      </c>
      <c r="GH230">
        <v>2.5813675094605502E-2</v>
      </c>
      <c r="GI230">
        <v>0.40679559118236502</v>
      </c>
      <c r="GJ230">
        <v>2.5813675094605502E-2</v>
      </c>
      <c r="GR230">
        <v>0.37238877755511002</v>
      </c>
      <c r="GS230">
        <v>0.179818630178748</v>
      </c>
      <c r="GT230">
        <v>0.40679559118236502</v>
      </c>
      <c r="GU230">
        <v>0.179818630178748</v>
      </c>
      <c r="HC230">
        <v>169.10552763819101</v>
      </c>
      <c r="HD230">
        <v>0.72428442211055299</v>
      </c>
      <c r="HN230">
        <v>169.10552763819101</v>
      </c>
      <c r="HO230">
        <v>0.27571557788944701</v>
      </c>
    </row>
    <row r="231" spans="1:223" x14ac:dyDescent="0.3">
      <c r="A231" t="s">
        <v>88</v>
      </c>
      <c r="CS231">
        <v>136.55287356321799</v>
      </c>
      <c r="CT231">
        <v>-17.935896462977801</v>
      </c>
      <c r="CU231">
        <v>136.55287356321799</v>
      </c>
      <c r="CV231">
        <v>-17.935896462977801</v>
      </c>
      <c r="CW231">
        <v>67.775572545090199</v>
      </c>
      <c r="CX231">
        <v>-9.3157693024376194</v>
      </c>
      <c r="DD231">
        <v>136.55287356321799</v>
      </c>
      <c r="DE231">
        <v>17.935896462977698</v>
      </c>
      <c r="DF231">
        <v>136.55287356321799</v>
      </c>
      <c r="DG231">
        <v>17.935896462977698</v>
      </c>
      <c r="DH231">
        <v>67.775572545090199</v>
      </c>
      <c r="DI231">
        <v>9.3157693024376407</v>
      </c>
      <c r="FM231">
        <v>0.278522613065327</v>
      </c>
      <c r="FN231">
        <v>-0.32487823870010701</v>
      </c>
      <c r="FX231">
        <v>0.721477386934673</v>
      </c>
      <c r="FY231">
        <v>-0.32487823870010701</v>
      </c>
      <c r="GG231">
        <v>0.37336272545090199</v>
      </c>
      <c r="GH231">
        <v>2.6204607166099798E-2</v>
      </c>
      <c r="GI231">
        <v>0.40796392785571101</v>
      </c>
      <c r="GJ231">
        <v>2.6204607166099798E-2</v>
      </c>
      <c r="GR231">
        <v>0.37336272545090199</v>
      </c>
      <c r="GS231">
        <v>0.17880069350632999</v>
      </c>
      <c r="GT231">
        <v>0.40796392785571101</v>
      </c>
      <c r="GU231">
        <v>0.17880069350632999</v>
      </c>
      <c r="HC231">
        <v>170.05527638191001</v>
      </c>
      <c r="HD231">
        <v>0.72503316582914601</v>
      </c>
      <c r="HN231">
        <v>170.05527638191001</v>
      </c>
      <c r="HO231">
        <v>0.27496683417085399</v>
      </c>
    </row>
    <row r="232" spans="1:223" x14ac:dyDescent="0.3">
      <c r="A232" t="s">
        <v>88</v>
      </c>
      <c r="CS232">
        <v>138.27643678160899</v>
      </c>
      <c r="CT232">
        <v>-17.9982448982487</v>
      </c>
      <c r="CU232">
        <v>138.27643678160899</v>
      </c>
      <c r="CV232">
        <v>-17.9982448982487</v>
      </c>
      <c r="CW232">
        <v>68.156334001336006</v>
      </c>
      <c r="CX232">
        <v>-9.3157702581018995</v>
      </c>
      <c r="DD232">
        <v>138.27643678160899</v>
      </c>
      <c r="DE232">
        <v>17.998244898248601</v>
      </c>
      <c r="DF232">
        <v>138.27643678160899</v>
      </c>
      <c r="DG232">
        <v>17.998244898248601</v>
      </c>
      <c r="DH232">
        <v>68.156334001336006</v>
      </c>
      <c r="DI232">
        <v>9.3157702581019297</v>
      </c>
      <c r="FM232">
        <v>0.27559296482412099</v>
      </c>
      <c r="FN232">
        <v>-0.32975725511705001</v>
      </c>
      <c r="FX232">
        <v>0.72440703517587901</v>
      </c>
      <c r="FY232">
        <v>-0.32975725511705001</v>
      </c>
      <c r="GG232">
        <v>0.37433667334669302</v>
      </c>
      <c r="GH232">
        <v>2.65992197295945E-2</v>
      </c>
      <c r="GI232">
        <v>0.40913226452905799</v>
      </c>
      <c r="GJ232">
        <v>2.65992197295945E-2</v>
      </c>
      <c r="GR232">
        <v>0.37433667334669302</v>
      </c>
      <c r="GS232">
        <v>0.17778537014816001</v>
      </c>
      <c r="GT232">
        <v>0.40913226452905799</v>
      </c>
      <c r="GU232">
        <v>0.17778537014816001</v>
      </c>
      <c r="HC232">
        <v>171.00502512562801</v>
      </c>
      <c r="HD232">
        <v>0.72560301507537694</v>
      </c>
      <c r="HN232">
        <v>171.00502512562801</v>
      </c>
      <c r="HO232">
        <v>0.274396984924623</v>
      </c>
    </row>
    <row r="233" spans="1:223" x14ac:dyDescent="0.3">
      <c r="A233" t="s">
        <v>88</v>
      </c>
      <c r="CS233">
        <v>140</v>
      </c>
      <c r="CT233">
        <v>-18.057542856838399</v>
      </c>
      <c r="CU233">
        <v>140</v>
      </c>
      <c r="CV233">
        <v>-18.057542856838399</v>
      </c>
      <c r="CW233">
        <v>68.537095457581799</v>
      </c>
      <c r="CX233">
        <v>-9.3157708992281894</v>
      </c>
      <c r="DD233">
        <v>140</v>
      </c>
      <c r="DE233">
        <v>18.0575428568383</v>
      </c>
      <c r="DF233">
        <v>140</v>
      </c>
      <c r="DG233">
        <v>18.0575428568383</v>
      </c>
      <c r="DH233">
        <v>68.537095457581799</v>
      </c>
      <c r="DI233">
        <v>9.3157708992282195</v>
      </c>
      <c r="FM233">
        <v>0.27266331658291498</v>
      </c>
      <c r="FN233">
        <v>-0.334886584555805</v>
      </c>
      <c r="FX233">
        <v>0.72733668341708502</v>
      </c>
      <c r="FY233">
        <v>-0.334886584555805</v>
      </c>
      <c r="GG233">
        <v>0.37531062124248499</v>
      </c>
      <c r="GH233">
        <v>2.6997526583793199E-2</v>
      </c>
      <c r="GI233">
        <v>0.41030060120240502</v>
      </c>
      <c r="GJ233">
        <v>2.6997526583793199E-2</v>
      </c>
      <c r="GR233">
        <v>0.37531062124248499</v>
      </c>
      <c r="GS233">
        <v>0.17677266153032301</v>
      </c>
      <c r="GT233">
        <v>0.41030060120240502</v>
      </c>
      <c r="GU233">
        <v>0.17677266153032301</v>
      </c>
      <c r="HC233">
        <v>171.95477386934701</v>
      </c>
      <c r="HD233">
        <v>0.72617286432160799</v>
      </c>
      <c r="HN233">
        <v>171.95477386934701</v>
      </c>
      <c r="HO233">
        <v>0.27382713567839201</v>
      </c>
    </row>
    <row r="234" spans="1:223" x14ac:dyDescent="0.3">
      <c r="A234" t="s">
        <v>88</v>
      </c>
      <c r="CS234">
        <v>140.01666666666699</v>
      </c>
      <c r="CT234">
        <v>-18.0715618930899</v>
      </c>
      <c r="CU234">
        <v>140.01666666666699</v>
      </c>
      <c r="CV234">
        <v>-18.0715618930899</v>
      </c>
      <c r="CW234">
        <v>68.917856913827706</v>
      </c>
      <c r="CX234">
        <v>-9.3157712655938507</v>
      </c>
      <c r="DD234">
        <v>140.01666666666699</v>
      </c>
      <c r="DE234">
        <v>18.0715618930898</v>
      </c>
      <c r="DF234">
        <v>140.01666666666699</v>
      </c>
      <c r="DG234">
        <v>18.0715618930898</v>
      </c>
      <c r="DH234">
        <v>68.917856913827706</v>
      </c>
      <c r="DI234">
        <v>9.3157712655938898</v>
      </c>
      <c r="FM234">
        <v>0.26973366834170898</v>
      </c>
      <c r="FN234">
        <v>-0.34029330668283297</v>
      </c>
      <c r="FX234">
        <v>0.73026633165829102</v>
      </c>
      <c r="FY234">
        <v>-0.34029330668283297</v>
      </c>
      <c r="GG234">
        <v>0.37628456913827701</v>
      </c>
      <c r="GH234">
        <v>2.7399541501827201E-2</v>
      </c>
      <c r="GI234">
        <v>0.41146893787575201</v>
      </c>
      <c r="GJ234">
        <v>2.7399541501827201E-2</v>
      </c>
      <c r="GR234">
        <v>0.37628456913827701</v>
      </c>
      <c r="GS234">
        <v>0.175762569084151</v>
      </c>
      <c r="GT234">
        <v>0.41146893787575201</v>
      </c>
      <c r="GU234">
        <v>0.175762569084151</v>
      </c>
      <c r="HC234">
        <v>172.90452261306501</v>
      </c>
      <c r="HD234">
        <v>0.72674271356783904</v>
      </c>
      <c r="HN234">
        <v>172.90452261306501</v>
      </c>
      <c r="HO234">
        <v>0.27325728643216102</v>
      </c>
    </row>
    <row r="235" spans="1:223" x14ac:dyDescent="0.3">
      <c r="A235" t="s">
        <v>88</v>
      </c>
      <c r="CS235">
        <v>141.740229885057</v>
      </c>
      <c r="CT235">
        <v>-18.3256607069567</v>
      </c>
      <c r="CU235">
        <v>141.740229885057</v>
      </c>
      <c r="CV235">
        <v>-18.3256607069567</v>
      </c>
      <c r="CW235">
        <v>69.298618370073498</v>
      </c>
      <c r="CX235">
        <v>-9.3157715541228505</v>
      </c>
      <c r="DD235">
        <v>141.740229885057</v>
      </c>
      <c r="DE235">
        <v>18.325660706956601</v>
      </c>
      <c r="DF235">
        <v>141.740229885057</v>
      </c>
      <c r="DG235">
        <v>18.325660706956601</v>
      </c>
      <c r="DH235">
        <v>69.298618370073498</v>
      </c>
      <c r="DI235">
        <v>9.3157715541228896</v>
      </c>
      <c r="FM235">
        <v>0.26680402010050303</v>
      </c>
      <c r="FN235">
        <v>-0.34600914806682798</v>
      </c>
      <c r="FX235">
        <v>0.73319597989949703</v>
      </c>
      <c r="FY235">
        <v>-0.34600914806682798</v>
      </c>
      <c r="GG235">
        <v>0.37725851703406799</v>
      </c>
      <c r="GH235">
        <v>2.7805278231445098E-2</v>
      </c>
      <c r="GI235">
        <v>0.41263727454909799</v>
      </c>
      <c r="GJ235">
        <v>2.7805278231445001E-2</v>
      </c>
      <c r="GR235">
        <v>0.37725851703406799</v>
      </c>
      <c r="GS235">
        <v>0.17475509424625599</v>
      </c>
      <c r="GT235">
        <v>0.41263727454909799</v>
      </c>
      <c r="GU235">
        <v>0.17475509424625599</v>
      </c>
      <c r="HC235">
        <v>173.85427135678401</v>
      </c>
      <c r="HD235">
        <v>0.72731256281406997</v>
      </c>
      <c r="HN235">
        <v>173.85427135678401</v>
      </c>
      <c r="HO235">
        <v>0.27268743718593003</v>
      </c>
    </row>
    <row r="236" spans="1:223" x14ac:dyDescent="0.3">
      <c r="A236" t="s">
        <v>88</v>
      </c>
      <c r="CS236">
        <v>143.46379310344801</v>
      </c>
      <c r="CT236">
        <v>-18.457107824261399</v>
      </c>
      <c r="CU236">
        <v>143.46379310344801</v>
      </c>
      <c r="CV236">
        <v>-18.457107824261399</v>
      </c>
      <c r="CW236">
        <v>69.679379826319305</v>
      </c>
      <c r="CX236">
        <v>-9.3157716875980601</v>
      </c>
      <c r="DD236">
        <v>143.46379310344801</v>
      </c>
      <c r="DE236">
        <v>18.457107824261399</v>
      </c>
      <c r="DF236">
        <v>143.46379310344801</v>
      </c>
      <c r="DG236">
        <v>18.457107824261399</v>
      </c>
      <c r="DH236">
        <v>69.679379826319305</v>
      </c>
      <c r="DI236">
        <v>9.3157716875980991</v>
      </c>
      <c r="FM236">
        <v>0.26387437185929602</v>
      </c>
      <c r="FN236">
        <v>-0.352071610248471</v>
      </c>
      <c r="FX236">
        <v>0.73612562814070404</v>
      </c>
      <c r="FY236">
        <v>-0.352071610248471</v>
      </c>
      <c r="GG236">
        <v>0.37823246492986001</v>
      </c>
      <c r="GH236">
        <v>2.82147504951984E-2</v>
      </c>
      <c r="GI236">
        <v>0.41380561122244502</v>
      </c>
      <c r="GJ236">
        <v>2.82147504951984E-2</v>
      </c>
      <c r="GR236">
        <v>0.37823246492986001</v>
      </c>
      <c r="GS236">
        <v>0.17375023845856899</v>
      </c>
      <c r="GT236">
        <v>0.41380561122244502</v>
      </c>
      <c r="GU236">
        <v>0.17375023845856899</v>
      </c>
      <c r="HC236">
        <v>174.80402010050199</v>
      </c>
      <c r="HD236">
        <v>0.72788241206030202</v>
      </c>
      <c r="HN236">
        <v>174.80402010050199</v>
      </c>
      <c r="HO236">
        <v>0.27211758793969798</v>
      </c>
    </row>
    <row r="237" spans="1:223" x14ac:dyDescent="0.3">
      <c r="A237" t="s">
        <v>88</v>
      </c>
      <c r="CS237">
        <v>145.18735632183899</v>
      </c>
      <c r="CT237">
        <v>-18.567907850228799</v>
      </c>
      <c r="CU237">
        <v>145.18735632183899</v>
      </c>
      <c r="CV237">
        <v>-18.567907850228799</v>
      </c>
      <c r="CW237">
        <v>70.060141282565098</v>
      </c>
      <c r="CX237">
        <v>-9.3358189013739601</v>
      </c>
      <c r="DD237">
        <v>145.18735632183899</v>
      </c>
      <c r="DE237">
        <v>18.5679078502287</v>
      </c>
      <c r="DF237">
        <v>145.18735632183899</v>
      </c>
      <c r="DG237">
        <v>18.5679078502287</v>
      </c>
      <c r="DH237">
        <v>70.060141282565098</v>
      </c>
      <c r="DI237">
        <v>9.3358189013740294</v>
      </c>
      <c r="FM237">
        <v>0.26094472361809001</v>
      </c>
      <c r="FN237">
        <v>-0.35852546236222799</v>
      </c>
      <c r="FX237">
        <v>0.73905527638191004</v>
      </c>
      <c r="FY237">
        <v>-0.35852546236222799</v>
      </c>
      <c r="GG237">
        <v>0.37920641282565098</v>
      </c>
      <c r="GH237">
        <v>2.86279719906271E-2</v>
      </c>
      <c r="GI237">
        <v>0.41497394789579201</v>
      </c>
      <c r="GJ237">
        <v>2.86279719906271E-2</v>
      </c>
      <c r="GR237">
        <v>0.37920641282565098</v>
      </c>
      <c r="GS237">
        <v>0.17274800316837399</v>
      </c>
      <c r="GT237">
        <v>0.41497394789579201</v>
      </c>
      <c r="GU237">
        <v>0.17274800316837399</v>
      </c>
      <c r="HC237">
        <v>175.75376884422101</v>
      </c>
      <c r="HD237">
        <v>0.72845226130653296</v>
      </c>
      <c r="HN237">
        <v>175.75376884422101</v>
      </c>
      <c r="HO237">
        <v>0.27154773869346699</v>
      </c>
    </row>
    <row r="238" spans="1:223" x14ac:dyDescent="0.3">
      <c r="A238" t="s">
        <v>88</v>
      </c>
      <c r="CS238">
        <v>146.91091954023</v>
      </c>
      <c r="CT238">
        <v>-18.6663159527474</v>
      </c>
      <c r="CU238">
        <v>146.91091954023</v>
      </c>
      <c r="CV238">
        <v>-18.6663159527474</v>
      </c>
      <c r="CW238">
        <v>70.440902738811005</v>
      </c>
      <c r="CX238">
        <v>-9.4627394533056801</v>
      </c>
      <c r="DD238">
        <v>146.91091954023</v>
      </c>
      <c r="DE238">
        <v>18.666315952747301</v>
      </c>
      <c r="DF238">
        <v>146.91091954023</v>
      </c>
      <c r="DG238">
        <v>18.666315952747301</v>
      </c>
      <c r="DH238">
        <v>70.440902738811005</v>
      </c>
      <c r="DI238">
        <v>9.4627394533057601</v>
      </c>
      <c r="FM238">
        <v>0.25801507537688401</v>
      </c>
      <c r="FN238">
        <v>-0.36542474951092302</v>
      </c>
      <c r="FX238">
        <v>0.74198492462311605</v>
      </c>
      <c r="FY238">
        <v>-0.36542474951092302</v>
      </c>
      <c r="GG238">
        <v>0.38018036072144301</v>
      </c>
      <c r="GH238">
        <v>2.9044956390440298E-2</v>
      </c>
      <c r="GI238">
        <v>0.41614228456913799</v>
      </c>
      <c r="GJ238">
        <v>2.9044956390440298E-2</v>
      </c>
      <c r="GR238">
        <v>0.38018036072144301</v>
      </c>
      <c r="GS238">
        <v>0.171748389828346</v>
      </c>
      <c r="GT238">
        <v>0.41614228456913799</v>
      </c>
      <c r="GU238">
        <v>0.171748389828346</v>
      </c>
      <c r="HC238">
        <v>176.70351758794001</v>
      </c>
      <c r="HD238">
        <v>0.729022110552764</v>
      </c>
      <c r="HN238">
        <v>176.70351758794001</v>
      </c>
      <c r="HO238">
        <v>0.270977889447236</v>
      </c>
    </row>
    <row r="239" spans="1:223" x14ac:dyDescent="0.3">
      <c r="A239" t="s">
        <v>88</v>
      </c>
      <c r="CS239">
        <v>148.634482758621</v>
      </c>
      <c r="CT239">
        <v>-18.755729698420701</v>
      </c>
      <c r="CU239">
        <v>148.634482758621</v>
      </c>
      <c r="CV239">
        <v>-18.755729698420701</v>
      </c>
      <c r="CW239">
        <v>70.821664195056798</v>
      </c>
      <c r="CX239">
        <v>-9.58965907787967</v>
      </c>
      <c r="DD239">
        <v>148.634482758621</v>
      </c>
      <c r="DE239">
        <v>18.755729698420499</v>
      </c>
      <c r="DF239">
        <v>148.634482758621</v>
      </c>
      <c r="DG239">
        <v>18.755729698420499</v>
      </c>
      <c r="DH239">
        <v>70.821664195056798</v>
      </c>
      <c r="DI239">
        <v>9.5896590778797499</v>
      </c>
      <c r="FM239">
        <v>0.255085427135678</v>
      </c>
      <c r="FN239">
        <v>-0.37283554672629599</v>
      </c>
      <c r="FX239">
        <v>0.74491457286432206</v>
      </c>
      <c r="FY239">
        <v>-0.37283554672629599</v>
      </c>
      <c r="GG239">
        <v>0.38115430861723498</v>
      </c>
      <c r="GH239">
        <v>2.94657173426967E-2</v>
      </c>
      <c r="GI239">
        <v>0.41731062124248502</v>
      </c>
      <c r="GJ239">
        <v>2.94657173426967E-2</v>
      </c>
      <c r="GR239">
        <v>0.38115430861723498</v>
      </c>
      <c r="GS239">
        <v>0.170751399896588</v>
      </c>
      <c r="GT239">
        <v>0.41731062124248502</v>
      </c>
      <c r="GU239">
        <v>0.170751399896588</v>
      </c>
      <c r="HC239">
        <v>177.65326633165799</v>
      </c>
      <c r="HD239">
        <v>0.72959195979899505</v>
      </c>
      <c r="HN239">
        <v>177.65326633165799</v>
      </c>
      <c r="HO239">
        <v>0.27040804020100501</v>
      </c>
    </row>
    <row r="240" spans="1:223" x14ac:dyDescent="0.3">
      <c r="A240" t="s">
        <v>88</v>
      </c>
      <c r="CS240">
        <v>150.35804597701201</v>
      </c>
      <c r="CT240">
        <v>-18.838000761094701</v>
      </c>
      <c r="CU240">
        <v>150.35804597701201</v>
      </c>
      <c r="CV240">
        <v>-18.838000761094701</v>
      </c>
      <c r="CW240">
        <v>71.202425651302605</v>
      </c>
      <c r="CX240">
        <v>-9.7165768178675904</v>
      </c>
      <c r="DD240">
        <v>150.35804597701201</v>
      </c>
      <c r="DE240">
        <v>18.838000761094602</v>
      </c>
      <c r="DF240">
        <v>150.35804597701201</v>
      </c>
      <c r="DG240">
        <v>18.838000761094602</v>
      </c>
      <c r="DH240">
        <v>71.202425651302605</v>
      </c>
      <c r="DI240">
        <v>9.7165768178676792</v>
      </c>
      <c r="FM240">
        <v>0.25215577889447199</v>
      </c>
      <c r="FN240">
        <v>-0.38083981749364898</v>
      </c>
      <c r="FX240">
        <v>0.74784422110552795</v>
      </c>
      <c r="FY240">
        <v>-0.38083981749364898</v>
      </c>
      <c r="GG240">
        <v>0.38212825651302601</v>
      </c>
      <c r="GH240">
        <v>2.9890268470981401E-2</v>
      </c>
      <c r="GI240">
        <v>0.41847895791583201</v>
      </c>
      <c r="GJ240">
        <v>2.9890268470981401E-2</v>
      </c>
      <c r="GR240">
        <v>0.38212825651302601</v>
      </c>
      <c r="GS240">
        <v>0.16975703483666801</v>
      </c>
      <c r="GT240">
        <v>0.41847895791583201</v>
      </c>
      <c r="GU240">
        <v>0.16975703483666801</v>
      </c>
      <c r="HC240">
        <v>178.60301507537699</v>
      </c>
      <c r="HD240">
        <v>0.73016180904522598</v>
      </c>
      <c r="HN240">
        <v>178.60301507537699</v>
      </c>
      <c r="HO240">
        <v>0.26983819095477402</v>
      </c>
    </row>
    <row r="241" spans="1:223" x14ac:dyDescent="0.3">
      <c r="A241" t="s">
        <v>88</v>
      </c>
      <c r="CS241">
        <v>152.081609195402</v>
      </c>
      <c r="CT241">
        <v>-18.914272346299899</v>
      </c>
      <c r="CU241">
        <v>152.081609195402</v>
      </c>
      <c r="CV241">
        <v>-18.914272346299899</v>
      </c>
      <c r="CW241">
        <v>71.583187107548397</v>
      </c>
      <c r="CX241">
        <v>-9.8434132436888593</v>
      </c>
      <c r="DD241">
        <v>152.081609195402</v>
      </c>
      <c r="DE241">
        <v>18.9142723462997</v>
      </c>
      <c r="DF241">
        <v>152.081609195402</v>
      </c>
      <c r="DG241">
        <v>18.9142723462997</v>
      </c>
      <c r="DH241">
        <v>71.583187107548397</v>
      </c>
      <c r="DI241">
        <v>9.8434132436889605</v>
      </c>
      <c r="FM241">
        <v>0.24922613065326599</v>
      </c>
      <c r="FN241">
        <v>-0.389540955192612</v>
      </c>
      <c r="FX241">
        <v>0.75077386934673396</v>
      </c>
      <c r="FY241">
        <v>-0.389540955192612</v>
      </c>
      <c r="GG241">
        <v>0.38310220440881798</v>
      </c>
      <c r="GH241">
        <v>3.0318623374581299E-2</v>
      </c>
      <c r="GI241">
        <v>0.41964729458917799</v>
      </c>
      <c r="GJ241">
        <v>3.0318623374581299E-2</v>
      </c>
      <c r="GR241">
        <v>0.38310220440881798</v>
      </c>
      <c r="GS241">
        <v>0.168765296117661</v>
      </c>
      <c r="GT241">
        <v>0.41964729458917799</v>
      </c>
      <c r="GU241">
        <v>0.168765296117661</v>
      </c>
      <c r="HC241">
        <v>179.55276381909499</v>
      </c>
      <c r="HD241">
        <v>0.73073165829145703</v>
      </c>
      <c r="HN241">
        <v>179.55276381909499</v>
      </c>
      <c r="HO241">
        <v>0.26926834170854302</v>
      </c>
    </row>
    <row r="242" spans="1:223" x14ac:dyDescent="0.3">
      <c r="A242" t="s">
        <v>88</v>
      </c>
      <c r="CS242">
        <v>153.805172413793</v>
      </c>
      <c r="CT242">
        <v>-18.985368466096599</v>
      </c>
      <c r="CU242">
        <v>153.805172413793</v>
      </c>
      <c r="CV242">
        <v>-18.985368466096599</v>
      </c>
      <c r="CW242">
        <v>71.963948563794304</v>
      </c>
      <c r="CX242">
        <v>-9.9701743523140394</v>
      </c>
      <c r="DD242">
        <v>153.805172413793</v>
      </c>
      <c r="DE242">
        <v>18.985368466096499</v>
      </c>
      <c r="DF242">
        <v>153.805172413793</v>
      </c>
      <c r="DG242">
        <v>18.985368466096499</v>
      </c>
      <c r="DH242">
        <v>71.963948563794304</v>
      </c>
      <c r="DI242">
        <v>9.9701743523141406</v>
      </c>
      <c r="FM242">
        <v>0.24629648241206001</v>
      </c>
      <c r="FN242">
        <v>-0.39907197317304499</v>
      </c>
      <c r="FX242">
        <v>0.75370351758793996</v>
      </c>
      <c r="FY242">
        <v>-0.39907197317304499</v>
      </c>
      <c r="GG242">
        <v>0.38407615230460901</v>
      </c>
      <c r="GH242">
        <v>3.0750795628658002E-2</v>
      </c>
      <c r="GI242">
        <v>0.42081563126252503</v>
      </c>
      <c r="GJ242">
        <v>3.0750795628658002E-2</v>
      </c>
      <c r="GR242">
        <v>0.38407615230460901</v>
      </c>
      <c r="GS242">
        <v>0.16777618521418</v>
      </c>
      <c r="GT242">
        <v>0.42081563126252503</v>
      </c>
      <c r="GU242">
        <v>0.16777618521418</v>
      </c>
      <c r="HC242">
        <v>180.50251256281399</v>
      </c>
      <c r="HD242">
        <v>0.73120100502512597</v>
      </c>
      <c r="HN242">
        <v>180.50251256281399</v>
      </c>
      <c r="HO242">
        <v>0.26879899497487397</v>
      </c>
    </row>
    <row r="243" spans="1:223" x14ac:dyDescent="0.3">
      <c r="A243" t="s">
        <v>88</v>
      </c>
      <c r="CS243">
        <v>155.52873563218401</v>
      </c>
      <c r="CT243">
        <v>-19.0518992718861</v>
      </c>
      <c r="CU243">
        <v>155.52873563218401</v>
      </c>
      <c r="CV243">
        <v>-19.0518992718861</v>
      </c>
      <c r="CW243">
        <v>72.344710020040097</v>
      </c>
      <c r="CX243">
        <v>-10.0959796546987</v>
      </c>
      <c r="DD243">
        <v>155.52873563218401</v>
      </c>
      <c r="DE243">
        <v>19.051899271885901</v>
      </c>
      <c r="DF243">
        <v>155.52873563218401</v>
      </c>
      <c r="DG243">
        <v>19.051899271885901</v>
      </c>
      <c r="DH243">
        <v>72.344710020040097</v>
      </c>
      <c r="DI243">
        <v>10.0959796546988</v>
      </c>
      <c r="FM243">
        <v>0.243366834170854</v>
      </c>
      <c r="FN243">
        <v>-0.40960802473882701</v>
      </c>
      <c r="FX243">
        <v>0.75663316582914597</v>
      </c>
      <c r="FY243">
        <v>-0.40960802473882701</v>
      </c>
      <c r="GG243">
        <v>0.38505010020040098</v>
      </c>
      <c r="GH243">
        <v>3.1186798784418601E-2</v>
      </c>
      <c r="GI243">
        <v>0.42198396793587201</v>
      </c>
      <c r="GJ243">
        <v>3.1186798784418601E-2</v>
      </c>
      <c r="GR243">
        <v>0.38505010020040098</v>
      </c>
      <c r="GS243">
        <v>0.16678970360642301</v>
      </c>
      <c r="GT243">
        <v>0.42198396793587201</v>
      </c>
      <c r="GU243">
        <v>0.16678970360642301</v>
      </c>
      <c r="HC243">
        <v>181.45226130653299</v>
      </c>
      <c r="HD243">
        <v>0.73158090452261304</v>
      </c>
      <c r="HN243">
        <v>181.45226130653299</v>
      </c>
      <c r="HO243">
        <v>0.26841909547738702</v>
      </c>
    </row>
    <row r="244" spans="1:223" x14ac:dyDescent="0.3">
      <c r="A244" t="s">
        <v>88</v>
      </c>
      <c r="CS244">
        <v>157.25229885057499</v>
      </c>
      <c r="CT244">
        <v>-19.114363216556001</v>
      </c>
      <c r="CU244">
        <v>157.25229885057499</v>
      </c>
      <c r="CV244">
        <v>-19.114363216556001</v>
      </c>
      <c r="CW244">
        <v>72.725471476285904</v>
      </c>
      <c r="CX244">
        <v>-10.221391697228899</v>
      </c>
      <c r="DD244">
        <v>157.25229885057499</v>
      </c>
      <c r="DE244">
        <v>19.114363216555802</v>
      </c>
      <c r="DF244">
        <v>157.25229885057499</v>
      </c>
      <c r="DG244">
        <v>19.114363216555802</v>
      </c>
      <c r="DH244">
        <v>72.725471476285904</v>
      </c>
      <c r="DI244">
        <v>10.221391697229</v>
      </c>
      <c r="FM244">
        <v>0.240437185929648</v>
      </c>
      <c r="FN244">
        <v>-0.42138632830446598</v>
      </c>
      <c r="FX244">
        <v>0.75956281407035198</v>
      </c>
      <c r="FY244">
        <v>-0.42138632830446598</v>
      </c>
      <c r="GG244">
        <v>0.38602404809619201</v>
      </c>
      <c r="GH244">
        <v>3.1626646369284001E-2</v>
      </c>
      <c r="GI244">
        <v>0.42315230460921799</v>
      </c>
      <c r="GJ244">
        <v>3.1626646369284001E-2</v>
      </c>
      <c r="GR244">
        <v>0.38602404809619201</v>
      </c>
      <c r="GS244">
        <v>0.16580585278020599</v>
      </c>
      <c r="GT244">
        <v>0.42315230460921799</v>
      </c>
      <c r="GU244">
        <v>0.16580585278020599</v>
      </c>
      <c r="HC244">
        <v>182.40201005025099</v>
      </c>
      <c r="HD244">
        <v>0.7319608040201</v>
      </c>
      <c r="HN244">
        <v>182.40201005025099</v>
      </c>
      <c r="HO244">
        <v>0.2680391959799</v>
      </c>
    </row>
    <row r="245" spans="1:223" x14ac:dyDescent="0.3">
      <c r="A245" t="s">
        <v>88</v>
      </c>
      <c r="CS245">
        <v>158.975862068965</v>
      </c>
      <c r="CT245">
        <v>-19.1731614335609</v>
      </c>
      <c r="CU245">
        <v>158.975862068965</v>
      </c>
      <c r="CV245">
        <v>-19.1731614335609</v>
      </c>
      <c r="CW245">
        <v>73.106232932531697</v>
      </c>
      <c r="CX245">
        <v>-10.3424468062014</v>
      </c>
      <c r="DD245">
        <v>158.975862068965</v>
      </c>
      <c r="DE245">
        <v>19.173161433560701</v>
      </c>
      <c r="DF245">
        <v>158.975862068965</v>
      </c>
      <c r="DG245">
        <v>19.173161433560701</v>
      </c>
      <c r="DH245">
        <v>73.106232932531697</v>
      </c>
      <c r="DI245">
        <v>10.342446806201499</v>
      </c>
      <c r="FM245">
        <v>0.23750753768844199</v>
      </c>
      <c r="FN245">
        <v>-0.434739467566918</v>
      </c>
      <c r="FX245">
        <v>0.76249246231155798</v>
      </c>
      <c r="FY245">
        <v>-0.434739467566918</v>
      </c>
      <c r="GG245">
        <v>0.38699799599198398</v>
      </c>
      <c r="GH245">
        <v>3.2070351887056099E-2</v>
      </c>
      <c r="GI245">
        <v>0.42432064128256503</v>
      </c>
      <c r="GJ245">
        <v>3.2070351887056099E-2</v>
      </c>
      <c r="GR245">
        <v>0.38699799599198398</v>
      </c>
      <c r="GS245">
        <v>0.164824634227005</v>
      </c>
      <c r="GT245">
        <v>0.42432064128256503</v>
      </c>
      <c r="GU245">
        <v>0.164824634227005</v>
      </c>
      <c r="HC245">
        <v>183.35175879396999</v>
      </c>
      <c r="HD245">
        <v>0.73234070351758795</v>
      </c>
      <c r="HN245">
        <v>183.35175879396999</v>
      </c>
      <c r="HO245">
        <v>0.26765929648241199</v>
      </c>
    </row>
    <row r="246" spans="1:223" x14ac:dyDescent="0.3">
      <c r="A246" t="s">
        <v>88</v>
      </c>
      <c r="CS246">
        <v>160.69942528735601</v>
      </c>
      <c r="CT246">
        <v>-19.2286421196644</v>
      </c>
      <c r="CU246">
        <v>160.69942528735601</v>
      </c>
      <c r="CV246">
        <v>-19.2286421196644</v>
      </c>
      <c r="CW246">
        <v>73.486994388777603</v>
      </c>
      <c r="CX246">
        <v>-10.4622728372858</v>
      </c>
      <c r="DD246">
        <v>160.69942528735601</v>
      </c>
      <c r="DE246">
        <v>19.228642119664201</v>
      </c>
      <c r="DF246">
        <v>160.69942528735601</v>
      </c>
      <c r="DG246">
        <v>19.228642119664201</v>
      </c>
      <c r="DH246">
        <v>73.486994388777603</v>
      </c>
      <c r="DI246">
        <v>10.462272837285999</v>
      </c>
      <c r="FM246">
        <v>0.23457788944723601</v>
      </c>
      <c r="FN246">
        <v>-0.45015453554964402</v>
      </c>
      <c r="FX246">
        <v>0.76542211055276399</v>
      </c>
      <c r="FY246">
        <v>-0.45015453554964402</v>
      </c>
      <c r="GG246">
        <v>0.38797194388777601</v>
      </c>
      <c r="GH246">
        <v>3.2517928818082097E-2</v>
      </c>
      <c r="GI246">
        <v>0.42548897795591201</v>
      </c>
      <c r="GJ246">
        <v>3.2517928818082097E-2</v>
      </c>
      <c r="GR246">
        <v>0.38797194388777601</v>
      </c>
      <c r="GS246">
        <v>0.163846049443998</v>
      </c>
      <c r="GT246">
        <v>0.42548897795591201</v>
      </c>
      <c r="GU246">
        <v>0.163846049443998</v>
      </c>
      <c r="HC246">
        <v>184.301507537688</v>
      </c>
      <c r="HD246">
        <v>0.73272060301507502</v>
      </c>
      <c r="HN246">
        <v>184.301507537688</v>
      </c>
      <c r="HO246">
        <v>0.26727939698492498</v>
      </c>
    </row>
    <row r="247" spans="1:223" x14ac:dyDescent="0.3">
      <c r="A247" t="s">
        <v>88</v>
      </c>
      <c r="CS247">
        <v>162.42298850574701</v>
      </c>
      <c r="CT247">
        <v>-19.281096406134601</v>
      </c>
      <c r="CU247">
        <v>162.42298850574701</v>
      </c>
      <c r="CV247">
        <v>-19.281096406134601</v>
      </c>
      <c r="CW247">
        <v>73.867755845023396</v>
      </c>
      <c r="CX247">
        <v>-10.574421858042101</v>
      </c>
      <c r="DD247">
        <v>162.42298850574701</v>
      </c>
      <c r="DE247">
        <v>19.281096406134399</v>
      </c>
      <c r="DF247">
        <v>162.42298850574701</v>
      </c>
      <c r="DG247">
        <v>19.281096406134399</v>
      </c>
      <c r="DH247">
        <v>73.867755845023396</v>
      </c>
      <c r="DI247">
        <v>10.5744218580423</v>
      </c>
      <c r="FM247">
        <v>0.23164824120603</v>
      </c>
      <c r="FN247">
        <v>-0.46838669122903898</v>
      </c>
      <c r="FX247">
        <v>0.76835175879397</v>
      </c>
      <c r="FY247">
        <v>-0.46838669122903898</v>
      </c>
      <c r="GG247">
        <v>0.38894589178356698</v>
      </c>
      <c r="GH247">
        <v>3.2969390619416998E-2</v>
      </c>
      <c r="GI247">
        <v>0.42665731462925799</v>
      </c>
      <c r="GJ247">
        <v>3.2969390619417102E-2</v>
      </c>
      <c r="GR247">
        <v>0.38894589178356698</v>
      </c>
      <c r="GS247">
        <v>0.16287009993410201</v>
      </c>
      <c r="GT247">
        <v>0.42665731462925799</v>
      </c>
      <c r="GU247">
        <v>0.16287009993410201</v>
      </c>
      <c r="HC247">
        <v>185.251256281407</v>
      </c>
      <c r="HD247">
        <v>0.73315075376884398</v>
      </c>
      <c r="HN247">
        <v>185.251256281407</v>
      </c>
      <c r="HO247">
        <v>0.26684924623115602</v>
      </c>
    </row>
    <row r="248" spans="1:223" x14ac:dyDescent="0.3">
      <c r="A248" t="s">
        <v>88</v>
      </c>
      <c r="CS248">
        <v>164.14655172413799</v>
      </c>
      <c r="CT248">
        <v>-19.330784177906001</v>
      </c>
      <c r="CU248">
        <v>164.14655172413799</v>
      </c>
      <c r="CV248">
        <v>-19.330784177906001</v>
      </c>
      <c r="CW248">
        <v>74.248517301269203</v>
      </c>
      <c r="CX248">
        <v>-10.6833806487089</v>
      </c>
      <c r="DD248">
        <v>164.14655172413799</v>
      </c>
      <c r="DE248">
        <v>19.330784177905901</v>
      </c>
      <c r="DF248">
        <v>164.14655172413799</v>
      </c>
      <c r="DG248">
        <v>19.330784177905901</v>
      </c>
      <c r="DH248">
        <v>74.248517301269203</v>
      </c>
      <c r="DI248">
        <v>10.683380648709001</v>
      </c>
      <c r="FM248">
        <v>0.228718592964824</v>
      </c>
      <c r="FN248">
        <v>-0.49070104636046002</v>
      </c>
      <c r="FX248">
        <v>0.771281407035176</v>
      </c>
      <c r="FY248">
        <v>-0.49070104636046002</v>
      </c>
      <c r="GG248">
        <v>0.389919839679359</v>
      </c>
      <c r="GH248">
        <v>3.3424750724984499E-2</v>
      </c>
      <c r="GI248">
        <v>0.42782565130260503</v>
      </c>
      <c r="GJ248">
        <v>3.3424750724984499E-2</v>
      </c>
      <c r="GR248">
        <v>0.389919839679359</v>
      </c>
      <c r="GS248">
        <v>0.161896787206015</v>
      </c>
      <c r="GT248">
        <v>0.42782565130260503</v>
      </c>
      <c r="GU248">
        <v>0.161896787206015</v>
      </c>
      <c r="HC248">
        <v>186.20100502512599</v>
      </c>
      <c r="HD248">
        <v>0.73372060301507502</v>
      </c>
      <c r="HN248">
        <v>186.20100502512599</v>
      </c>
      <c r="HO248">
        <v>0.26627939698492498</v>
      </c>
    </row>
    <row r="249" spans="1:223" x14ac:dyDescent="0.3">
      <c r="A249" t="s">
        <v>88</v>
      </c>
      <c r="CS249">
        <v>165.870114942529</v>
      </c>
      <c r="CT249">
        <v>-19.377927581170599</v>
      </c>
      <c r="CU249">
        <v>165.870114942529</v>
      </c>
      <c r="CV249">
        <v>-19.377927581170599</v>
      </c>
      <c r="CW249">
        <v>74.629278757514996</v>
      </c>
      <c r="CX249">
        <v>-10.783993779404501</v>
      </c>
      <c r="DD249">
        <v>165.870114942529</v>
      </c>
      <c r="DE249">
        <v>19.3779275811705</v>
      </c>
      <c r="DF249">
        <v>165.870114942529</v>
      </c>
      <c r="DG249">
        <v>19.3779275811705</v>
      </c>
      <c r="DH249">
        <v>74.629278757514996</v>
      </c>
      <c r="DI249">
        <v>10.7839937794046</v>
      </c>
      <c r="FM249">
        <v>0.22578894472361799</v>
      </c>
      <c r="FN249">
        <v>-0.519469253605639</v>
      </c>
      <c r="FX249">
        <v>0.77421105527638201</v>
      </c>
      <c r="FY249">
        <v>-0.519469253605639</v>
      </c>
      <c r="GG249">
        <v>0.39089378757514998</v>
      </c>
      <c r="GH249">
        <v>3.3884022545735103E-2</v>
      </c>
      <c r="GI249">
        <v>0.42899398797595201</v>
      </c>
      <c r="GJ249">
        <v>3.3884022545735103E-2</v>
      </c>
      <c r="GR249">
        <v>0.39089378757514998</v>
      </c>
      <c r="GS249">
        <v>0.160926112774259</v>
      </c>
      <c r="GT249">
        <v>0.42899398797595201</v>
      </c>
      <c r="GU249">
        <v>0.160926112774259</v>
      </c>
      <c r="HC249">
        <v>187.150753768844</v>
      </c>
      <c r="HD249">
        <v>0.73429045226130696</v>
      </c>
      <c r="HN249">
        <v>187.150753768844</v>
      </c>
      <c r="HO249">
        <v>0.26570954773869299</v>
      </c>
    </row>
    <row r="250" spans="1:223" x14ac:dyDescent="0.3">
      <c r="A250" t="s">
        <v>88</v>
      </c>
      <c r="CS250">
        <v>167.59367816092001</v>
      </c>
      <c r="CT250">
        <v>-19.422728635514702</v>
      </c>
      <c r="CU250">
        <v>167.59367816092001</v>
      </c>
      <c r="CV250">
        <v>-19.422728635514702</v>
      </c>
      <c r="CW250">
        <v>75.010040213760902</v>
      </c>
      <c r="CX250">
        <v>-10.878388328166</v>
      </c>
      <c r="DD250">
        <v>167.59367816092001</v>
      </c>
      <c r="DE250">
        <v>19.422728635514598</v>
      </c>
      <c r="DF250">
        <v>167.59367816092001</v>
      </c>
      <c r="DG250">
        <v>19.422728635514598</v>
      </c>
      <c r="DH250">
        <v>75.010040213760902</v>
      </c>
      <c r="DI250">
        <v>10.878388328166199</v>
      </c>
      <c r="FM250">
        <v>0.22285929648241201</v>
      </c>
      <c r="FN250">
        <v>-0.56001576441645395</v>
      </c>
      <c r="FX250">
        <v>0.77714070351758802</v>
      </c>
      <c r="FY250">
        <v>-0.56001576441645395</v>
      </c>
      <c r="GG250">
        <v>0.391867735470942</v>
      </c>
      <c r="GH250">
        <v>3.4347219469803701E-2</v>
      </c>
      <c r="GI250">
        <v>0.43016232464929899</v>
      </c>
      <c r="GJ250">
        <v>3.4347219469803701E-2</v>
      </c>
      <c r="GR250">
        <v>0.391867735470942</v>
      </c>
      <c r="GS250">
        <v>0.159958078159219</v>
      </c>
      <c r="GT250">
        <v>0.43016232464929899</v>
      </c>
      <c r="GU250">
        <v>0.159958078159219</v>
      </c>
      <c r="HC250">
        <v>188.100502512563</v>
      </c>
      <c r="HD250">
        <v>0.73486030150753801</v>
      </c>
      <c r="HN250">
        <v>188.100502512563</v>
      </c>
      <c r="HO250">
        <v>0.26513969849246199</v>
      </c>
    </row>
    <row r="251" spans="1:223" x14ac:dyDescent="0.3">
      <c r="A251" t="s">
        <v>88</v>
      </c>
      <c r="CS251">
        <v>169.31724137930999</v>
      </c>
      <c r="CT251">
        <v>-19.465362592071799</v>
      </c>
      <c r="CU251">
        <v>169.31724137930999</v>
      </c>
      <c r="CV251">
        <v>-19.465362592071799</v>
      </c>
      <c r="CW251">
        <v>75.390801670006695</v>
      </c>
      <c r="CX251">
        <v>-10.9656539811052</v>
      </c>
      <c r="DD251">
        <v>169.31724137930999</v>
      </c>
      <c r="DE251">
        <v>19.465362592071699</v>
      </c>
      <c r="DF251">
        <v>169.31724137930999</v>
      </c>
      <c r="DG251">
        <v>19.465362592071699</v>
      </c>
      <c r="DH251">
        <v>75.390801670006695</v>
      </c>
      <c r="DI251">
        <v>10.965653981105399</v>
      </c>
      <c r="FM251">
        <v>0.219929648241206</v>
      </c>
      <c r="FN251">
        <v>-0.62933048247244905</v>
      </c>
      <c r="FX251">
        <v>0.78007035175879402</v>
      </c>
      <c r="FY251">
        <v>-0.62933048247244905</v>
      </c>
      <c r="GG251">
        <v>0.39284168336673397</v>
      </c>
      <c r="GH251">
        <v>3.4814354862664099E-2</v>
      </c>
      <c r="GI251">
        <v>0.43133066132264503</v>
      </c>
      <c r="GJ251">
        <v>3.4814354862664099E-2</v>
      </c>
      <c r="GR251">
        <v>0.39284168336673397</v>
      </c>
      <c r="GS251">
        <v>0.15899268488718801</v>
      </c>
      <c r="GT251">
        <v>0.43133066132264503</v>
      </c>
      <c r="GU251">
        <v>0.15899268488718801</v>
      </c>
      <c r="HC251">
        <v>189.050251256281</v>
      </c>
      <c r="HD251">
        <v>0.73543015075376905</v>
      </c>
      <c r="HN251">
        <v>189.050251256281</v>
      </c>
      <c r="HO251">
        <v>0.264569849246231</v>
      </c>
    </row>
    <row r="252" spans="1:223" x14ac:dyDescent="0.3">
      <c r="A252" t="s">
        <v>88</v>
      </c>
      <c r="CS252">
        <v>171.04080459770199</v>
      </c>
      <c r="CT252">
        <v>-19.505990171641301</v>
      </c>
      <c r="CU252">
        <v>171.04080459770199</v>
      </c>
      <c r="CV252">
        <v>-19.505990171641301</v>
      </c>
      <c r="CW252">
        <v>75.771563126252502</v>
      </c>
      <c r="CX252">
        <v>-11.0439734076497</v>
      </c>
      <c r="DD252">
        <v>171.04080459770199</v>
      </c>
      <c r="DE252">
        <v>19.505990171641301</v>
      </c>
      <c r="DF252">
        <v>171.04080459770199</v>
      </c>
      <c r="DG252">
        <v>19.505990171641301</v>
      </c>
      <c r="DH252">
        <v>75.771563126252502</v>
      </c>
      <c r="DI252">
        <v>11.043973407649901</v>
      </c>
      <c r="FM252">
        <v>0.217</v>
      </c>
      <c r="FN252">
        <v>-2.4025850847200099</v>
      </c>
      <c r="FX252">
        <v>0.78300000000000003</v>
      </c>
      <c r="FY252">
        <v>-2.4025850847200099</v>
      </c>
      <c r="GG252">
        <v>0.393815631262525</v>
      </c>
      <c r="GH252">
        <v>3.5285442067281798E-2</v>
      </c>
      <c r="GI252">
        <v>0.43249899799599201</v>
      </c>
      <c r="GJ252">
        <v>3.5285442067281798E-2</v>
      </c>
      <c r="GR252">
        <v>0.393815631262525</v>
      </c>
      <c r="GS252">
        <v>0.158029934490409</v>
      </c>
      <c r="GT252">
        <v>0.43249899799599201</v>
      </c>
      <c r="GU252">
        <v>0.158029934490408</v>
      </c>
      <c r="HC252">
        <v>190</v>
      </c>
      <c r="HD252">
        <v>0.73599999999999999</v>
      </c>
      <c r="HN252">
        <v>190</v>
      </c>
      <c r="HO252">
        <v>0.26400000000000001</v>
      </c>
    </row>
    <row r="253" spans="1:223" x14ac:dyDescent="0.3">
      <c r="A253" t="s">
        <v>88</v>
      </c>
      <c r="CS253">
        <v>172.764367816092</v>
      </c>
      <c r="CT253">
        <v>-19.544752285779499</v>
      </c>
      <c r="CU253">
        <v>172.764367816092</v>
      </c>
      <c r="CV253">
        <v>-19.544752285779499</v>
      </c>
      <c r="CW253">
        <v>76.152324582498295</v>
      </c>
      <c r="CX253">
        <v>-11.1175859226562</v>
      </c>
      <c r="DD253">
        <v>172.764367816092</v>
      </c>
      <c r="DE253">
        <v>19.544752285779399</v>
      </c>
      <c r="DF253">
        <v>172.764367816092</v>
      </c>
      <c r="DG253">
        <v>19.544752285779399</v>
      </c>
      <c r="DH253">
        <v>76.152324582498295</v>
      </c>
      <c r="DI253">
        <v>11.117585922656399</v>
      </c>
      <c r="GG253">
        <v>0.39478957915831703</v>
      </c>
      <c r="GH253">
        <v>3.5760494404265999E-2</v>
      </c>
      <c r="GI253">
        <v>0.43366733466933899</v>
      </c>
      <c r="GJ253">
        <v>3.5760494404265999E-2</v>
      </c>
      <c r="GR253">
        <v>0.39478957915831703</v>
      </c>
      <c r="GS253">
        <v>0.15706982850711301</v>
      </c>
      <c r="GT253">
        <v>0.43366733466933899</v>
      </c>
      <c r="GU253">
        <v>0.15706982850711301</v>
      </c>
    </row>
    <row r="254" spans="1:223" x14ac:dyDescent="0.3">
      <c r="A254" t="s">
        <v>88</v>
      </c>
      <c r="CS254">
        <v>174.48793103448301</v>
      </c>
      <c r="CT254">
        <v>-19.5817791937646</v>
      </c>
      <c r="CU254">
        <v>174.48793103448301</v>
      </c>
      <c r="CV254">
        <v>-19.5817791937646</v>
      </c>
      <c r="CW254">
        <v>76.533086038744202</v>
      </c>
      <c r="CX254">
        <v>-11.1802461893572</v>
      </c>
      <c r="DD254">
        <v>174.48793103448301</v>
      </c>
      <c r="DE254">
        <v>19.5817791937646</v>
      </c>
      <c r="DF254">
        <v>174.48793103448301</v>
      </c>
      <c r="DG254">
        <v>19.5817791937646</v>
      </c>
      <c r="DH254">
        <v>76.533086038744202</v>
      </c>
      <c r="DI254">
        <v>11.1802461893573</v>
      </c>
      <c r="GG254">
        <v>0.395763527054108</v>
      </c>
      <c r="GH254">
        <v>3.6239525172018602E-2</v>
      </c>
      <c r="GI254">
        <v>0.43483567134268503</v>
      </c>
      <c r="GJ254">
        <v>3.6239525172018602E-2</v>
      </c>
      <c r="GR254">
        <v>0.395763527054108</v>
      </c>
      <c r="GS254">
        <v>0.15611236848157201</v>
      </c>
      <c r="GT254">
        <v>0.43483567134268503</v>
      </c>
      <c r="GU254">
        <v>0.15611236848157201</v>
      </c>
    </row>
    <row r="255" spans="1:223" x14ac:dyDescent="0.3">
      <c r="A255" t="s">
        <v>88</v>
      </c>
      <c r="CS255">
        <v>176.211494252873</v>
      </c>
      <c r="CT255">
        <v>-19.617186052588799</v>
      </c>
      <c r="CU255">
        <v>176.211494252873</v>
      </c>
      <c r="CV255">
        <v>-19.617186052588799</v>
      </c>
      <c r="CW255">
        <v>76.913847494989994</v>
      </c>
      <c r="CX255">
        <v>-11.240497343765099</v>
      </c>
      <c r="DD255">
        <v>176.211494252873</v>
      </c>
      <c r="DE255">
        <v>19.617186052588799</v>
      </c>
      <c r="DF255">
        <v>176.211494252873</v>
      </c>
      <c r="DG255">
        <v>19.617186052588799</v>
      </c>
      <c r="DH255">
        <v>76.913847494989994</v>
      </c>
      <c r="DI255">
        <v>11.240497343765201</v>
      </c>
      <c r="GG255">
        <v>0.39673747494990003</v>
      </c>
      <c r="GH255">
        <v>3.6722547646882098E-2</v>
      </c>
      <c r="GI255">
        <v>0.43600400801603201</v>
      </c>
      <c r="GJ255">
        <v>3.6722547646882098E-2</v>
      </c>
      <c r="GR255">
        <v>0.39673747494990003</v>
      </c>
      <c r="GS255">
        <v>0.155157555964136</v>
      </c>
      <c r="GT255">
        <v>0.43600400801603201</v>
      </c>
      <c r="GU255">
        <v>0.155157555964136</v>
      </c>
    </row>
    <row r="256" spans="1:223" x14ac:dyDescent="0.3">
      <c r="A256" t="s">
        <v>88</v>
      </c>
      <c r="CS256">
        <v>177.935057471265</v>
      </c>
      <c r="CT256">
        <v>-19.651079895885101</v>
      </c>
      <c r="CU256">
        <v>177.935057471265</v>
      </c>
      <c r="CV256">
        <v>-19.651079895885101</v>
      </c>
      <c r="CW256">
        <v>77.294608951235801</v>
      </c>
      <c r="CX256">
        <v>-11.289537953221201</v>
      </c>
      <c r="DD256">
        <v>177.935057471265</v>
      </c>
      <c r="DE256">
        <v>19.651079895885001</v>
      </c>
      <c r="DF256">
        <v>177.935057471265</v>
      </c>
      <c r="DG256">
        <v>19.651079895885001</v>
      </c>
      <c r="DH256">
        <v>77.294608951235801</v>
      </c>
      <c r="DI256">
        <v>11.2895379532213</v>
      </c>
      <c r="GG256">
        <v>0.397711422845691</v>
      </c>
      <c r="GH256">
        <v>3.7209575083285797E-2</v>
      </c>
      <c r="GI256">
        <v>0.43717234468937899</v>
      </c>
      <c r="GJ256">
        <v>3.7209575083285797E-2</v>
      </c>
      <c r="GR256">
        <v>0.397711422845691</v>
      </c>
      <c r="GS256">
        <v>0.15420539251127699</v>
      </c>
      <c r="GT256">
        <v>0.43717234468937899</v>
      </c>
      <c r="GU256">
        <v>0.15420539251127699</v>
      </c>
    </row>
    <row r="257" spans="1:203" x14ac:dyDescent="0.3">
      <c r="A257" t="s">
        <v>88</v>
      </c>
      <c r="CS257">
        <v>179.65862068965501</v>
      </c>
      <c r="CT257">
        <v>-19.6835558508124</v>
      </c>
      <c r="CU257">
        <v>179.65862068965501</v>
      </c>
      <c r="CV257">
        <v>-19.6835558508124</v>
      </c>
      <c r="CW257">
        <v>77.675370407481594</v>
      </c>
      <c r="CX257">
        <v>-11.3363322322997</v>
      </c>
      <c r="DD257">
        <v>179.65862068965501</v>
      </c>
      <c r="DE257">
        <v>19.683555850812301</v>
      </c>
      <c r="DF257">
        <v>179.65862068965501</v>
      </c>
      <c r="DG257">
        <v>19.683555850812301</v>
      </c>
      <c r="DH257">
        <v>77.675370407481594</v>
      </c>
      <c r="DI257">
        <v>11.336332232299799</v>
      </c>
      <c r="GG257">
        <v>0.39868537074148303</v>
      </c>
      <c r="GH257">
        <v>3.770062071389E-2</v>
      </c>
      <c r="GI257">
        <v>0.43834068136272503</v>
      </c>
      <c r="GJ257">
        <v>3.7700620713889903E-2</v>
      </c>
      <c r="GR257">
        <v>0.39868537074148303</v>
      </c>
      <c r="GS257">
        <v>0.153255879685639</v>
      </c>
      <c r="GT257">
        <v>0.43834068136272503</v>
      </c>
      <c r="GU257">
        <v>0.153255879685639</v>
      </c>
    </row>
    <row r="258" spans="1:203" x14ac:dyDescent="0.3">
      <c r="A258" t="s">
        <v>88</v>
      </c>
      <c r="CS258">
        <v>181.38218390804701</v>
      </c>
      <c r="CT258">
        <v>-19.714702929401899</v>
      </c>
      <c r="CU258">
        <v>181.38218390804701</v>
      </c>
      <c r="CV258">
        <v>-19.714702929401899</v>
      </c>
      <c r="CW258">
        <v>78.056131863727501</v>
      </c>
      <c r="CX258">
        <v>-11.375313327585999</v>
      </c>
      <c r="DD258">
        <v>181.38218390804701</v>
      </c>
      <c r="DE258">
        <v>19.714702929401899</v>
      </c>
      <c r="DF258">
        <v>181.38218390804701</v>
      </c>
      <c r="DG258">
        <v>19.714702929401899</v>
      </c>
      <c r="DH258">
        <v>78.056131863727501</v>
      </c>
      <c r="DI258">
        <v>11.375313327586101</v>
      </c>
      <c r="GG258">
        <v>0.399659318637275</v>
      </c>
      <c r="GH258">
        <v>3.8195697749728703E-2</v>
      </c>
      <c r="GI258">
        <v>0.43950901803607201</v>
      </c>
      <c r="GJ258">
        <v>3.8195697749728801E-2</v>
      </c>
      <c r="GR258">
        <v>0.399659318637275</v>
      </c>
      <c r="GS258">
        <v>0.15230901905607899</v>
      </c>
      <c r="GT258">
        <v>0.43950901803607201</v>
      </c>
      <c r="GU258">
        <v>0.15230901905607899</v>
      </c>
    </row>
    <row r="259" spans="1:203" x14ac:dyDescent="0.3">
      <c r="A259" t="s">
        <v>88</v>
      </c>
      <c r="CS259">
        <v>183.105747126437</v>
      </c>
      <c r="CT259">
        <v>-19.744601170574501</v>
      </c>
      <c r="CU259">
        <v>183.105747126437</v>
      </c>
      <c r="CV259">
        <v>-19.744601170574501</v>
      </c>
      <c r="CW259">
        <v>78.436893319973294</v>
      </c>
      <c r="CX259">
        <v>-11.410808392318</v>
      </c>
      <c r="DD259">
        <v>183.105747126437</v>
      </c>
      <c r="DE259">
        <v>19.744601170574501</v>
      </c>
      <c r="DF259">
        <v>183.105747126437</v>
      </c>
      <c r="DG259">
        <v>19.744601170574501</v>
      </c>
      <c r="DH259">
        <v>78.436893319973294</v>
      </c>
      <c r="DI259">
        <v>11.410808392318099</v>
      </c>
      <c r="GG259">
        <v>0.40063326653306602</v>
      </c>
      <c r="GH259">
        <v>3.8694819380351297E-2</v>
      </c>
      <c r="GI259">
        <v>0.44067735470941899</v>
      </c>
      <c r="GJ259">
        <v>3.8694819380351297E-2</v>
      </c>
      <c r="GR259">
        <v>0.40063326653306602</v>
      </c>
      <c r="GS259">
        <v>0.151364812197717</v>
      </c>
      <c r="GT259">
        <v>0.44067735470941899</v>
      </c>
      <c r="GU259">
        <v>0.151364812197717</v>
      </c>
    </row>
    <row r="260" spans="1:203" x14ac:dyDescent="0.3">
      <c r="A260" t="s">
        <v>88</v>
      </c>
      <c r="CS260">
        <v>184.829310344828</v>
      </c>
      <c r="CT260">
        <v>-19.773325234904298</v>
      </c>
      <c r="CU260">
        <v>184.829310344828</v>
      </c>
      <c r="CV260">
        <v>-19.773325234904298</v>
      </c>
      <c r="CW260">
        <v>78.817654776219101</v>
      </c>
      <c r="CX260">
        <v>-11.4413416834107</v>
      </c>
      <c r="DD260">
        <v>184.829310344828</v>
      </c>
      <c r="DE260">
        <v>19.773325234904298</v>
      </c>
      <c r="DF260">
        <v>184.829310344828</v>
      </c>
      <c r="DG260">
        <v>19.773325234904298</v>
      </c>
      <c r="DH260">
        <v>78.817654776219101</v>
      </c>
      <c r="DI260">
        <v>11.441341683410799</v>
      </c>
      <c r="GG260">
        <v>0.40160721442885799</v>
      </c>
      <c r="GH260">
        <v>3.9197998773960997E-2</v>
      </c>
      <c r="GI260">
        <v>0.44184569138276603</v>
      </c>
      <c r="GJ260">
        <v>3.9197998773960997E-2</v>
      </c>
      <c r="GR260">
        <v>0.40160721442885799</v>
      </c>
      <c r="GS260">
        <v>0.15042326069197601</v>
      </c>
      <c r="GT260">
        <v>0.44184569138276603</v>
      </c>
      <c r="GU260">
        <v>0.15042326069197601</v>
      </c>
    </row>
    <row r="261" spans="1:203" x14ac:dyDescent="0.3">
      <c r="A261" t="s">
        <v>88</v>
      </c>
      <c r="CS261">
        <v>186.55287356321799</v>
      </c>
      <c r="CT261">
        <v>-19.800942582645199</v>
      </c>
      <c r="CU261">
        <v>186.55287356321799</v>
      </c>
      <c r="CV261">
        <v>-19.800942582645199</v>
      </c>
      <c r="CW261">
        <v>79.198416232464893</v>
      </c>
      <c r="CX261">
        <v>-11.4676747912869</v>
      </c>
      <c r="DD261">
        <v>186.55287356321799</v>
      </c>
      <c r="DE261">
        <v>19.800942582645199</v>
      </c>
      <c r="DF261">
        <v>186.55287356321799</v>
      </c>
      <c r="DG261">
        <v>19.800942582645199</v>
      </c>
      <c r="DH261">
        <v>79.198416232464893</v>
      </c>
      <c r="DI261">
        <v>11.4676747912871</v>
      </c>
      <c r="GG261">
        <v>0.40258116232464902</v>
      </c>
      <c r="GH261">
        <v>3.9705249077553698E-2</v>
      </c>
      <c r="GI261">
        <v>0.44301402805611201</v>
      </c>
      <c r="GJ261">
        <v>3.9705249077553698E-2</v>
      </c>
      <c r="GR261">
        <v>0.40258116232464902</v>
      </c>
      <c r="GS261">
        <v>0.14948436612663701</v>
      </c>
      <c r="GT261">
        <v>0.44301402805611201</v>
      </c>
      <c r="GU261">
        <v>0.14948436612663701</v>
      </c>
    </row>
    <row r="262" spans="1:203" x14ac:dyDescent="0.3">
      <c r="A262" t="s">
        <v>88</v>
      </c>
      <c r="CS262">
        <v>188.27643678160999</v>
      </c>
      <c r="CT262">
        <v>-19.827516613783398</v>
      </c>
      <c r="CU262">
        <v>188.27643678160999</v>
      </c>
      <c r="CV262">
        <v>-19.827516613783398</v>
      </c>
      <c r="CW262">
        <v>79.5791776887108</v>
      </c>
      <c r="CX262">
        <v>-11.491231107918701</v>
      </c>
      <c r="DD262">
        <v>188.27643678160999</v>
      </c>
      <c r="DE262">
        <v>19.827516613783501</v>
      </c>
      <c r="DF262">
        <v>188.27643678160999</v>
      </c>
      <c r="DG262">
        <v>19.827516613783501</v>
      </c>
      <c r="DH262">
        <v>79.5791776887108</v>
      </c>
      <c r="DI262">
        <v>11.4912311079188</v>
      </c>
      <c r="GG262">
        <v>0.40355511022044099</v>
      </c>
      <c r="GH262">
        <v>4.0216583417053899E-2</v>
      </c>
      <c r="GI262">
        <v>0.44418236472945899</v>
      </c>
      <c r="GJ262">
        <v>4.0216583417053899E-2</v>
      </c>
      <c r="GR262">
        <v>0.40355511022044099</v>
      </c>
      <c r="GS262">
        <v>0.14854813009588</v>
      </c>
      <c r="GT262">
        <v>0.44418236472945899</v>
      </c>
      <c r="GU262">
        <v>0.14854813009588</v>
      </c>
    </row>
    <row r="263" spans="1:203" x14ac:dyDescent="0.3">
      <c r="A263" t="s">
        <v>88</v>
      </c>
      <c r="CS263">
        <v>190</v>
      </c>
      <c r="CT263">
        <v>-19.853104632784301</v>
      </c>
      <c r="CU263">
        <v>190</v>
      </c>
      <c r="CV263">
        <v>-19.853104632784301</v>
      </c>
      <c r="CW263">
        <v>79.959939144956607</v>
      </c>
      <c r="CX263">
        <v>-11.5103256949987</v>
      </c>
      <c r="DD263">
        <v>190</v>
      </c>
      <c r="DE263">
        <v>19.8531046327845</v>
      </c>
      <c r="DF263">
        <v>190</v>
      </c>
      <c r="DG263">
        <v>19.8531046327845</v>
      </c>
      <c r="DH263">
        <v>79.959939144956607</v>
      </c>
      <c r="DI263">
        <v>11.5103256949988</v>
      </c>
      <c r="GG263">
        <v>0.40452905811623302</v>
      </c>
      <c r="GH263">
        <v>4.0732014897449501E-2</v>
      </c>
      <c r="GI263">
        <v>0.44535070140280603</v>
      </c>
      <c r="GJ263">
        <v>4.0732014897449501E-2</v>
      </c>
      <c r="GR263">
        <v>0.40452905811623302</v>
      </c>
      <c r="GS263">
        <v>0.14761455420033301</v>
      </c>
      <c r="GT263">
        <v>0.44535070140280603</v>
      </c>
      <c r="GU263">
        <v>0.14761455420033301</v>
      </c>
    </row>
    <row r="264" spans="1:203" x14ac:dyDescent="0.3">
      <c r="A264" t="s">
        <v>88</v>
      </c>
      <c r="CW264">
        <v>80.3407006012024</v>
      </c>
      <c r="CX264">
        <v>-11.528243941304501</v>
      </c>
      <c r="DH264">
        <v>80.3407006012024</v>
      </c>
      <c r="DI264">
        <v>11.5282439413046</v>
      </c>
      <c r="GG264">
        <v>0.40550300601202399</v>
      </c>
      <c r="GH264">
        <v>4.1251556602925503E-2</v>
      </c>
      <c r="GI264">
        <v>0.44651903807615201</v>
      </c>
      <c r="GJ264">
        <v>4.12515566029256E-2</v>
      </c>
      <c r="GR264">
        <v>0.40550300601202399</v>
      </c>
      <c r="GS264">
        <v>0.146683640047125</v>
      </c>
      <c r="GT264">
        <v>0.44651903807615201</v>
      </c>
      <c r="GU264">
        <v>0.146683640047125</v>
      </c>
    </row>
    <row r="265" spans="1:203" x14ac:dyDescent="0.3">
      <c r="A265" t="s">
        <v>88</v>
      </c>
      <c r="CW265">
        <v>80.721462057448207</v>
      </c>
      <c r="CX265">
        <v>-11.541754479071701</v>
      </c>
      <c r="DH265">
        <v>80.721462057448207</v>
      </c>
      <c r="DI265">
        <v>11.5417544790718</v>
      </c>
      <c r="GG265">
        <v>0.40647695390781602</v>
      </c>
      <c r="GH265">
        <v>4.1775221596995503E-2</v>
      </c>
      <c r="GI265">
        <v>0.44768737474949899</v>
      </c>
      <c r="GJ265">
        <v>4.1775221596995503E-2</v>
      </c>
      <c r="GR265">
        <v>0.40647695390781602</v>
      </c>
      <c r="GS265">
        <v>0.14575538924992801</v>
      </c>
      <c r="GT265">
        <v>0.44768737474949899</v>
      </c>
      <c r="GU265">
        <v>0.14575538924992801</v>
      </c>
    </row>
    <row r="266" spans="1:203" x14ac:dyDescent="0.3">
      <c r="A266" t="s">
        <v>88</v>
      </c>
      <c r="CW266">
        <v>81.102223513694099</v>
      </c>
      <c r="CX266">
        <v>-11.5545806696787</v>
      </c>
      <c r="DH266">
        <v>81.102223513694099</v>
      </c>
      <c r="DI266">
        <v>11.554580669678799</v>
      </c>
      <c r="GG266">
        <v>0.40745090180360699</v>
      </c>
      <c r="GH266">
        <v>4.2303022922632001E-2</v>
      </c>
      <c r="GI266">
        <v>0.44885571142284603</v>
      </c>
      <c r="GJ266">
        <v>4.2303022922632001E-2</v>
      </c>
      <c r="GR266">
        <v>0.40745090180360699</v>
      </c>
      <c r="GS266">
        <v>0.144829803429014</v>
      </c>
      <c r="GT266">
        <v>0.44885571142284603</v>
      </c>
      <c r="GU266">
        <v>0.144829803429014</v>
      </c>
    </row>
    <row r="267" spans="1:203" x14ac:dyDescent="0.3">
      <c r="A267" t="s">
        <v>88</v>
      </c>
      <c r="CW267">
        <v>81.482984969939906</v>
      </c>
      <c r="CX267">
        <v>-11.5644901882791</v>
      </c>
      <c r="DH267">
        <v>81.482984969939906</v>
      </c>
      <c r="DI267">
        <v>11.564490188279301</v>
      </c>
      <c r="GG267">
        <v>0.40842484969939902</v>
      </c>
      <c r="GH267">
        <v>4.2834973602395902E-2</v>
      </c>
      <c r="GI267">
        <v>0.45002404809619201</v>
      </c>
      <c r="GJ267">
        <v>4.2834973602395902E-2</v>
      </c>
      <c r="GR267">
        <v>0.40842484969939902</v>
      </c>
      <c r="GS267">
        <v>0.14390688421129899</v>
      </c>
      <c r="GT267">
        <v>0.45002404809619201</v>
      </c>
      <c r="GU267">
        <v>0.14390688421129899</v>
      </c>
    </row>
    <row r="268" spans="1:203" x14ac:dyDescent="0.3">
      <c r="A268" t="s">
        <v>88</v>
      </c>
      <c r="CW268">
        <v>81.863746426185699</v>
      </c>
      <c r="CX268">
        <v>-11.573426542624</v>
      </c>
      <c r="DH268">
        <v>81.863746426185699</v>
      </c>
      <c r="DI268">
        <v>11.5734265426241</v>
      </c>
      <c r="GG268">
        <v>0.40939879759518999</v>
      </c>
      <c r="GH268">
        <v>4.33710866385634E-2</v>
      </c>
      <c r="GI268">
        <v>0.45119238476953899</v>
      </c>
      <c r="GJ268">
        <v>4.33710866385634E-2</v>
      </c>
      <c r="GR268">
        <v>0.40939879759518999</v>
      </c>
      <c r="GS268">
        <v>0.14298663323039501</v>
      </c>
      <c r="GT268">
        <v>0.45119238476953899</v>
      </c>
      <c r="GU268">
        <v>0.14298663323039501</v>
      </c>
    </row>
    <row r="269" spans="1:203" x14ac:dyDescent="0.3">
      <c r="A269" t="s">
        <v>88</v>
      </c>
      <c r="CW269">
        <v>82.244507882431506</v>
      </c>
      <c r="CX269">
        <v>-11.580628397511999</v>
      </c>
      <c r="DH269">
        <v>82.244507882431506</v>
      </c>
      <c r="DI269">
        <v>11.5806283975121</v>
      </c>
      <c r="GG269">
        <v>0.41037274549098202</v>
      </c>
      <c r="GH269">
        <v>4.3911375013252797E-2</v>
      </c>
      <c r="GI269">
        <v>0.45236072144288603</v>
      </c>
      <c r="GJ269">
        <v>4.39113750132527E-2</v>
      </c>
      <c r="GR269">
        <v>0.41037274549098202</v>
      </c>
      <c r="GS269">
        <v>0.14206905212666501</v>
      </c>
      <c r="GT269">
        <v>0.45236072144288603</v>
      </c>
      <c r="GU269">
        <v>0.14206905212666501</v>
      </c>
    </row>
    <row r="270" spans="1:203" x14ac:dyDescent="0.3">
      <c r="A270" t="s">
        <v>88</v>
      </c>
      <c r="CW270">
        <v>82.625269338677398</v>
      </c>
      <c r="CX270">
        <v>-11.5867071639576</v>
      </c>
      <c r="DH270">
        <v>82.625269338677398</v>
      </c>
      <c r="DI270">
        <v>11.5867071639577</v>
      </c>
      <c r="GG270">
        <v>0.41134669338677399</v>
      </c>
      <c r="GH270">
        <v>4.4455851688548598E-2</v>
      </c>
      <c r="GI270">
        <v>0.45352905811623201</v>
      </c>
      <c r="GJ270">
        <v>4.4455851688548598E-2</v>
      </c>
      <c r="GR270">
        <v>0.41134669338677399</v>
      </c>
      <c r="GS270">
        <v>0.14115414254726999</v>
      </c>
      <c r="GT270">
        <v>0.45352905811623201</v>
      </c>
      <c r="GU270">
        <v>0.14115414254726999</v>
      </c>
    </row>
    <row r="271" spans="1:203" x14ac:dyDescent="0.3">
      <c r="A271" t="s">
        <v>88</v>
      </c>
      <c r="CW271">
        <v>83.006030794923205</v>
      </c>
      <c r="CX271">
        <v>-11.591862433977999</v>
      </c>
      <c r="DH271">
        <v>83.006030794923205</v>
      </c>
      <c r="DI271">
        <v>11.5918624339781</v>
      </c>
      <c r="GG271">
        <v>0.41232064128256501</v>
      </c>
      <c r="GH271">
        <v>4.50045296066258E-2</v>
      </c>
      <c r="GI271">
        <v>0.45469739478957899</v>
      </c>
      <c r="GJ271">
        <v>4.5004529606625703E-2</v>
      </c>
      <c r="GR271">
        <v>0.41232064128256501</v>
      </c>
      <c r="GS271">
        <v>0.14024190614622301</v>
      </c>
      <c r="GT271">
        <v>0.45469739478957899</v>
      </c>
      <c r="GU271">
        <v>0.14024190614622301</v>
      </c>
    </row>
    <row r="272" spans="1:203" x14ac:dyDescent="0.3">
      <c r="A272" t="s">
        <v>88</v>
      </c>
      <c r="CW272">
        <v>83.386792251168998</v>
      </c>
      <c r="CX272">
        <v>-11.595893985549299</v>
      </c>
      <c r="DH272">
        <v>83.386792251168998</v>
      </c>
      <c r="DI272">
        <v>11.595893985549401</v>
      </c>
      <c r="GG272">
        <v>0.41329458917835699</v>
      </c>
      <c r="GH272">
        <v>4.5557421689871001E-2</v>
      </c>
      <c r="GI272">
        <v>0.45586573146292603</v>
      </c>
      <c r="GJ272">
        <v>4.5557421689871001E-2</v>
      </c>
      <c r="GR272">
        <v>0.41329458917835699</v>
      </c>
      <c r="GS272">
        <v>0.13933234458444399</v>
      </c>
      <c r="GT272">
        <v>0.45586573146292603</v>
      </c>
      <c r="GU272">
        <v>0.13933234458444399</v>
      </c>
    </row>
    <row r="273" spans="1:203" x14ac:dyDescent="0.3">
      <c r="A273" t="s">
        <v>88</v>
      </c>
      <c r="CW273">
        <v>83.767553707414805</v>
      </c>
      <c r="CX273">
        <v>-11.5995268357323</v>
      </c>
      <c r="DH273">
        <v>83.767553707414805</v>
      </c>
      <c r="DI273">
        <v>11.5995268357324</v>
      </c>
      <c r="GG273">
        <v>0.41426853707414801</v>
      </c>
      <c r="GH273">
        <v>4.6114540841004303E-2</v>
      </c>
      <c r="GI273">
        <v>0.45703406813627301</v>
      </c>
      <c r="GJ273">
        <v>4.6114540841004303E-2</v>
      </c>
      <c r="GR273">
        <v>0.41426853707414801</v>
      </c>
      <c r="GS273">
        <v>0.138425459529811</v>
      </c>
      <c r="GT273">
        <v>0.45703406813627301</v>
      </c>
      <c r="GU273">
        <v>0.138425459529811</v>
      </c>
    </row>
    <row r="274" spans="1:203" x14ac:dyDescent="0.3">
      <c r="A274" t="s">
        <v>88</v>
      </c>
      <c r="CW274">
        <v>84.148315163660598</v>
      </c>
      <c r="CX274">
        <v>-11.6021296235719</v>
      </c>
      <c r="DH274">
        <v>84.148315163660598</v>
      </c>
      <c r="DI274">
        <v>11.602129623572001</v>
      </c>
      <c r="GG274">
        <v>0.41524248496993998</v>
      </c>
      <c r="GH274">
        <v>4.6675899943197902E-2</v>
      </c>
      <c r="GI274">
        <v>0.45820240480961899</v>
      </c>
      <c r="GJ274">
        <v>4.6675899943197902E-2</v>
      </c>
      <c r="GR274">
        <v>0.41524248496993998</v>
      </c>
      <c r="GS274">
        <v>0.13752125265721399</v>
      </c>
      <c r="GT274">
        <v>0.45820240480961899</v>
      </c>
      <c r="GU274">
        <v>0.13752125265721399</v>
      </c>
    </row>
    <row r="275" spans="1:203" x14ac:dyDescent="0.3">
      <c r="A275" t="s">
        <v>88</v>
      </c>
      <c r="CW275">
        <v>84.529076619906505</v>
      </c>
      <c r="CX275">
        <v>-11.604558744362301</v>
      </c>
      <c r="DH275">
        <v>84.529076619906505</v>
      </c>
      <c r="DI275">
        <v>11.6045587443624</v>
      </c>
      <c r="GG275">
        <v>0.41621643286573201</v>
      </c>
      <c r="GH275">
        <v>4.7241511860195103E-2</v>
      </c>
      <c r="GI275">
        <v>0.45937074148296603</v>
      </c>
      <c r="GJ275">
        <v>4.7241511860194998E-2</v>
      </c>
      <c r="GR275">
        <v>0.41621643286573201</v>
      </c>
      <c r="GS275">
        <v>0.136619725648611</v>
      </c>
      <c r="GT275">
        <v>0.45937074148296603</v>
      </c>
      <c r="GU275">
        <v>0.136619725648611</v>
      </c>
    </row>
    <row r="276" spans="1:203" x14ac:dyDescent="0.3">
      <c r="A276" t="s">
        <v>88</v>
      </c>
      <c r="CW276">
        <v>84.909838076152298</v>
      </c>
      <c r="CX276">
        <v>-11.6062839259138</v>
      </c>
      <c r="DH276">
        <v>84.909838076152298</v>
      </c>
      <c r="DI276">
        <v>11.6062839259139</v>
      </c>
      <c r="GG276">
        <v>0.41719038076152298</v>
      </c>
      <c r="GH276">
        <v>4.7811389436426599E-2</v>
      </c>
      <c r="GI276">
        <v>0.46053907815631301</v>
      </c>
      <c r="GJ276">
        <v>4.7811389436426502E-2</v>
      </c>
      <c r="GR276">
        <v>0.41719038076152298</v>
      </c>
      <c r="GS276">
        <v>0.13572088019308601</v>
      </c>
      <c r="GT276">
        <v>0.46053907815631301</v>
      </c>
      <c r="GU276">
        <v>0.13572088019308601</v>
      </c>
    </row>
    <row r="277" spans="1:203" x14ac:dyDescent="0.3">
      <c r="A277" t="s">
        <v>88</v>
      </c>
      <c r="CW277">
        <v>85.290599532398105</v>
      </c>
      <c r="CX277">
        <v>-11.607837050572501</v>
      </c>
      <c r="DH277">
        <v>85.290599532398105</v>
      </c>
      <c r="DI277">
        <v>11.6078370505726</v>
      </c>
      <c r="GG277">
        <v>0.41816432865731501</v>
      </c>
      <c r="GH277">
        <v>4.8385545497126897E-2</v>
      </c>
      <c r="GI277">
        <v>0.46170741482965899</v>
      </c>
      <c r="GJ277">
        <v>4.8385545497126897E-2</v>
      </c>
      <c r="GR277">
        <v>0.41816432865731501</v>
      </c>
      <c r="GS277">
        <v>0.13482471798689799</v>
      </c>
      <c r="GT277">
        <v>0.46170741482965899</v>
      </c>
      <c r="GU277">
        <v>0.13482471798689799</v>
      </c>
    </row>
    <row r="278" spans="1:203" x14ac:dyDescent="0.3">
      <c r="A278" t="s">
        <v>88</v>
      </c>
      <c r="CW278">
        <v>85.671360988643997</v>
      </c>
      <c r="CX278">
        <v>-11.609000261157201</v>
      </c>
      <c r="DH278">
        <v>85.671360988643997</v>
      </c>
      <c r="DI278">
        <v>11.6090002611573</v>
      </c>
      <c r="GG278">
        <v>0.41913827655310598</v>
      </c>
      <c r="GH278">
        <v>4.8963992848448802E-2</v>
      </c>
      <c r="GI278">
        <v>0.46287575150300603</v>
      </c>
      <c r="GJ278">
        <v>4.8963992848448802E-2</v>
      </c>
      <c r="GR278">
        <v>0.41913827655310598</v>
      </c>
      <c r="GS278">
        <v>0.13393124073354501</v>
      </c>
      <c r="GT278">
        <v>0.46287575150300603</v>
      </c>
      <c r="GU278">
        <v>0.13393124073354501</v>
      </c>
    </row>
    <row r="279" spans="1:203" x14ac:dyDescent="0.3">
      <c r="A279" t="s">
        <v>88</v>
      </c>
      <c r="CW279">
        <v>86.052122444889804</v>
      </c>
      <c r="CX279">
        <v>-11.609970451774201</v>
      </c>
      <c r="DH279">
        <v>86.052122444889804</v>
      </c>
      <c r="DI279">
        <v>11.6099704517743</v>
      </c>
      <c r="GG279">
        <v>0.42011222444889801</v>
      </c>
      <c r="GH279">
        <v>4.9546744277576403E-2</v>
      </c>
      <c r="GI279">
        <v>0.46404408817635301</v>
      </c>
      <c r="GJ279">
        <v>4.9546744277576403E-2</v>
      </c>
      <c r="GR279">
        <v>0.42011222444889801</v>
      </c>
      <c r="GS279">
        <v>0.13304045014381599</v>
      </c>
      <c r="GT279">
        <v>0.46404408817635301</v>
      </c>
      <c r="GU279">
        <v>0.13304045014381599</v>
      </c>
    </row>
    <row r="280" spans="1:203" x14ac:dyDescent="0.3">
      <c r="A280" t="s">
        <v>88</v>
      </c>
      <c r="CW280">
        <v>86.432883901135597</v>
      </c>
      <c r="CX280">
        <v>-11.610744130689801</v>
      </c>
      <c r="DH280">
        <v>86.432883901135597</v>
      </c>
      <c r="DI280">
        <v>11.6107441306899</v>
      </c>
      <c r="GG280">
        <v>0.42108617234468898</v>
      </c>
      <c r="GH280">
        <v>5.0133812552837602E-2</v>
      </c>
      <c r="GI280">
        <v>0.46521242484969899</v>
      </c>
      <c r="GJ280">
        <v>5.0133812552837699E-2</v>
      </c>
      <c r="GR280">
        <v>0.42108617234468898</v>
      </c>
      <c r="GS280">
        <v>0.13215234793585401</v>
      </c>
      <c r="GT280">
        <v>0.46521242484969899</v>
      </c>
      <c r="GU280">
        <v>0.13215234793585401</v>
      </c>
    </row>
    <row r="281" spans="1:203" x14ac:dyDescent="0.3">
      <c r="A281" t="s">
        <v>88</v>
      </c>
      <c r="CW281">
        <v>86.813645357381404</v>
      </c>
      <c r="CX281">
        <v>-11.6113358759061</v>
      </c>
      <c r="DH281">
        <v>86.813645357381404</v>
      </c>
      <c r="DI281">
        <v>11.611335875906301</v>
      </c>
      <c r="GG281">
        <v>0.42206012024048101</v>
      </c>
      <c r="GH281">
        <v>5.0725210423815399E-2</v>
      </c>
      <c r="GI281">
        <v>0.46638076152304597</v>
      </c>
      <c r="GJ281">
        <v>5.0725210423815399E-2</v>
      </c>
      <c r="GR281">
        <v>0.42206012024048101</v>
      </c>
      <c r="GS281">
        <v>0.13126693583521001</v>
      </c>
      <c r="GT281">
        <v>0.46638076152304597</v>
      </c>
      <c r="GU281">
        <v>0.13126693583521001</v>
      </c>
    </row>
    <row r="282" spans="1:203" x14ac:dyDescent="0.3">
      <c r="A282" t="s">
        <v>88</v>
      </c>
      <c r="CW282">
        <v>87.194406813627296</v>
      </c>
      <c r="CX282">
        <v>-11.6118439074557</v>
      </c>
      <c r="DH282">
        <v>87.194406813627296</v>
      </c>
      <c r="DI282">
        <v>11.611843907455899</v>
      </c>
      <c r="GG282">
        <v>0.42303406813627298</v>
      </c>
      <c r="GH282">
        <v>5.1320950621457001E-2</v>
      </c>
      <c r="GI282">
        <v>0.46754909819639301</v>
      </c>
      <c r="GJ282">
        <v>5.1320950621457001E-2</v>
      </c>
      <c r="GR282">
        <v>0.42303406813627298</v>
      </c>
      <c r="GS282">
        <v>0.13038421557490401</v>
      </c>
      <c r="GT282">
        <v>0.46754909819639301</v>
      </c>
      <c r="GU282">
        <v>0.13038421557490401</v>
      </c>
    </row>
    <row r="283" spans="1:203" x14ac:dyDescent="0.3">
      <c r="A283" t="s">
        <v>88</v>
      </c>
      <c r="CW283">
        <v>87.575168269873103</v>
      </c>
      <c r="CX283">
        <v>-11.6121959173737</v>
      </c>
      <c r="DH283">
        <v>87.575168269873103</v>
      </c>
      <c r="DI283">
        <v>11.612195917373899</v>
      </c>
      <c r="GG283">
        <v>0.42400801603206401</v>
      </c>
      <c r="GH283">
        <v>5.1921045858183697E-2</v>
      </c>
      <c r="GI283">
        <v>0.46871743486973899</v>
      </c>
      <c r="GJ283">
        <v>5.1921045858183697E-2</v>
      </c>
      <c r="GR283">
        <v>0.42400801603206401</v>
      </c>
      <c r="GS283">
        <v>0.12950418889548701</v>
      </c>
      <c r="GT283">
        <v>0.46871743486973899</v>
      </c>
      <c r="GU283">
        <v>0.12950418889548701</v>
      </c>
    </row>
    <row r="284" spans="1:203" x14ac:dyDescent="0.3">
      <c r="A284" t="s">
        <v>88</v>
      </c>
      <c r="CW284">
        <v>87.955929726118896</v>
      </c>
      <c r="CX284">
        <v>-11.6125179652723</v>
      </c>
      <c r="DH284">
        <v>87.955929726118896</v>
      </c>
      <c r="DI284">
        <v>11.612517965272501</v>
      </c>
      <c r="GG284">
        <v>0.42498196392785598</v>
      </c>
      <c r="GH284">
        <v>5.2525508827997502E-2</v>
      </c>
      <c r="GI284">
        <v>0.46988577154308597</v>
      </c>
      <c r="GJ284">
        <v>5.25255088279976E-2</v>
      </c>
      <c r="GR284">
        <v>0.42498196392785598</v>
      </c>
      <c r="GS284">
        <v>0.128626857545099</v>
      </c>
      <c r="GT284">
        <v>0.46988577154308597</v>
      </c>
      <c r="GU284">
        <v>0.128626857545099</v>
      </c>
    </row>
    <row r="285" spans="1:203" x14ac:dyDescent="0.3">
      <c r="A285" t="s">
        <v>88</v>
      </c>
      <c r="CW285">
        <v>88.336691182364703</v>
      </c>
      <c r="CX285">
        <v>-11.6127293267089</v>
      </c>
      <c r="DH285">
        <v>88.336691182364703</v>
      </c>
      <c r="DI285">
        <v>11.612729326708999</v>
      </c>
      <c r="GG285">
        <v>0.425955911823647</v>
      </c>
      <c r="GH285">
        <v>5.3134352206588797E-2</v>
      </c>
      <c r="GI285">
        <v>0.47105410821643301</v>
      </c>
      <c r="GJ285">
        <v>5.3134352206588797E-2</v>
      </c>
      <c r="GR285">
        <v>0.425955911823647</v>
      </c>
      <c r="GS285">
        <v>0.12775222327953201</v>
      </c>
      <c r="GT285">
        <v>0.47105410821643301</v>
      </c>
      <c r="GU285">
        <v>0.12775222327953201</v>
      </c>
    </row>
    <row r="286" spans="1:203" x14ac:dyDescent="0.3">
      <c r="A286" t="s">
        <v>88</v>
      </c>
      <c r="CW286">
        <v>88.717452638610595</v>
      </c>
      <c r="CX286">
        <v>-11.6129211499651</v>
      </c>
      <c r="DH286">
        <v>88.717452638610595</v>
      </c>
      <c r="DI286">
        <v>11.612921149965199</v>
      </c>
      <c r="GG286">
        <v>0.42692985971943898</v>
      </c>
      <c r="GH286">
        <v>5.3747588651440803E-2</v>
      </c>
      <c r="GI286">
        <v>0.47222244488977999</v>
      </c>
      <c r="GJ286">
        <v>5.3747588651440803E-2</v>
      </c>
      <c r="GR286">
        <v>0.42692985971943898</v>
      </c>
      <c r="GS286">
        <v>0.126880287862293</v>
      </c>
      <c r="GT286">
        <v>0.47222244488977999</v>
      </c>
      <c r="GU286">
        <v>0.126880287862293</v>
      </c>
    </row>
    <row r="287" spans="1:203" x14ac:dyDescent="0.3">
      <c r="A287" t="s">
        <v>88</v>
      </c>
      <c r="CW287">
        <v>89.098214094856402</v>
      </c>
      <c r="CX287">
        <v>-11.6130552617883</v>
      </c>
      <c r="DH287">
        <v>89.098214094856402</v>
      </c>
      <c r="DI287">
        <v>11.613055261788499</v>
      </c>
      <c r="GG287">
        <v>0.427903807615231</v>
      </c>
      <c r="GH287">
        <v>5.43652308019347E-2</v>
      </c>
      <c r="GI287">
        <v>0.47339078156312597</v>
      </c>
      <c r="GJ287">
        <v>5.43652308019347E-2</v>
      </c>
      <c r="GR287">
        <v>0.427903807615231</v>
      </c>
      <c r="GS287">
        <v>0.12601105306466501</v>
      </c>
      <c r="GT287">
        <v>0.47339078156312597</v>
      </c>
      <c r="GU287">
        <v>0.12601105306466501</v>
      </c>
    </row>
    <row r="288" spans="1:203" x14ac:dyDescent="0.3">
      <c r="A288" t="s">
        <v>88</v>
      </c>
      <c r="CW288">
        <v>89.478975551102195</v>
      </c>
      <c r="CX288">
        <v>-11.613167322275499</v>
      </c>
      <c r="DH288">
        <v>89.478975551102195</v>
      </c>
      <c r="DI288">
        <v>11.6131673222757</v>
      </c>
      <c r="GG288">
        <v>0.42887775551102197</v>
      </c>
      <c r="GH288">
        <v>5.4987291279453003E-2</v>
      </c>
      <c r="GI288">
        <v>0.47455911823647301</v>
      </c>
      <c r="GJ288">
        <v>5.4987291279453003E-2</v>
      </c>
      <c r="GR288">
        <v>0.42887775551102197</v>
      </c>
      <c r="GS288">
        <v>0.12514452066577</v>
      </c>
      <c r="GT288">
        <v>0.47455911823647301</v>
      </c>
      <c r="GU288">
        <v>0.12514452066577</v>
      </c>
    </row>
    <row r="289" spans="1:203" x14ac:dyDescent="0.3">
      <c r="A289" t="s">
        <v>88</v>
      </c>
      <c r="CW289">
        <v>89.859737007348002</v>
      </c>
      <c r="CX289">
        <v>-11.6132515750905</v>
      </c>
      <c r="DH289">
        <v>89.859737007348002</v>
      </c>
      <c r="DI289">
        <v>11.6132515750907</v>
      </c>
      <c r="GG289">
        <v>0.429851703406814</v>
      </c>
      <c r="GH289">
        <v>5.5613782687481697E-2</v>
      </c>
      <c r="GI289">
        <v>0.47572745490981999</v>
      </c>
      <c r="GJ289">
        <v>5.5613782687481697E-2</v>
      </c>
      <c r="GR289">
        <v>0.429851703406814</v>
      </c>
      <c r="GS289">
        <v>0.12428069245263799</v>
      </c>
      <c r="GT289">
        <v>0.47572745490981999</v>
      </c>
      <c r="GU289">
        <v>0.12428069245263799</v>
      </c>
    </row>
    <row r="290" spans="1:203" x14ac:dyDescent="0.3">
      <c r="A290" t="s">
        <v>88</v>
      </c>
      <c r="CW290">
        <v>90.240498463593894</v>
      </c>
      <c r="CX290">
        <v>-11.6934757862734</v>
      </c>
      <c r="DH290">
        <v>90.240498463593894</v>
      </c>
      <c r="DI290">
        <v>11.693475786273501</v>
      </c>
      <c r="GG290">
        <v>0.43082565130260497</v>
      </c>
      <c r="GH290">
        <v>5.6244717611711799E-2</v>
      </c>
      <c r="GI290">
        <v>0.47689579158316597</v>
      </c>
      <c r="GJ290">
        <v>5.6244717611711799E-2</v>
      </c>
      <c r="GR290">
        <v>0.43082565130260497</v>
      </c>
      <c r="GS290">
        <v>0.123419570220269</v>
      </c>
      <c r="GT290">
        <v>0.47689579158316597</v>
      </c>
      <c r="GU290">
        <v>0.123419570220269</v>
      </c>
    </row>
    <row r="291" spans="1:203" x14ac:dyDescent="0.3">
      <c r="A291" t="s">
        <v>88</v>
      </c>
      <c r="CW291">
        <v>90.621259919839702</v>
      </c>
      <c r="CX291">
        <v>-11.8204364678588</v>
      </c>
      <c r="DH291">
        <v>90.621259919839702</v>
      </c>
      <c r="DI291">
        <v>11.820436467858899</v>
      </c>
      <c r="GG291">
        <v>0.431799599198397</v>
      </c>
      <c r="GH291">
        <v>5.6880108620139501E-2</v>
      </c>
      <c r="GI291">
        <v>0.47806412825651301</v>
      </c>
      <c r="GJ291">
        <v>5.6880108620139501E-2</v>
      </c>
      <c r="GR291">
        <v>0.431799599198397</v>
      </c>
      <c r="GS291">
        <v>0.122561155771697</v>
      </c>
      <c r="GT291">
        <v>0.47806412825651301</v>
      </c>
      <c r="GU291">
        <v>0.122561155771697</v>
      </c>
    </row>
    <row r="292" spans="1:203" x14ac:dyDescent="0.3">
      <c r="A292" t="s">
        <v>88</v>
      </c>
      <c r="CW292">
        <v>91.002021376085494</v>
      </c>
      <c r="CX292">
        <v>-11.9473971494442</v>
      </c>
      <c r="DH292">
        <v>91.002021376085494</v>
      </c>
      <c r="DI292">
        <v>11.947397149444299</v>
      </c>
      <c r="GG292">
        <v>0.43277354709418803</v>
      </c>
      <c r="GH292">
        <v>5.7519968263166001E-2</v>
      </c>
      <c r="GI292">
        <v>0.47923246492985999</v>
      </c>
      <c r="GJ292">
        <v>5.7519968263166001E-2</v>
      </c>
      <c r="GR292">
        <v>0.43277354709418803</v>
      </c>
      <c r="GS292">
        <v>0.12170545091806199</v>
      </c>
      <c r="GT292">
        <v>0.47923246492985999</v>
      </c>
      <c r="GU292">
        <v>0.12170545091806199</v>
      </c>
    </row>
    <row r="293" spans="1:203" x14ac:dyDescent="0.3">
      <c r="A293" t="s">
        <v>88</v>
      </c>
      <c r="CW293">
        <v>91.382782832331301</v>
      </c>
      <c r="CX293">
        <v>-12.0743578310296</v>
      </c>
      <c r="DH293">
        <v>91.382782832331301</v>
      </c>
      <c r="DI293">
        <v>12.074357831029699</v>
      </c>
      <c r="GG293">
        <v>0.43374749498998</v>
      </c>
      <c r="GH293">
        <v>5.8164309073695297E-2</v>
      </c>
      <c r="GI293">
        <v>0.48040080160320597</v>
      </c>
      <c r="GJ293">
        <v>5.8164309073695297E-2</v>
      </c>
      <c r="GR293">
        <v>0.43374749498998</v>
      </c>
      <c r="GS293">
        <v>0.120852457478673</v>
      </c>
      <c r="GT293">
        <v>0.48040080160320597</v>
      </c>
      <c r="GU293">
        <v>0.120852457478673</v>
      </c>
    </row>
    <row r="294" spans="1:203" x14ac:dyDescent="0.3">
      <c r="A294" t="s">
        <v>88</v>
      </c>
      <c r="CW294">
        <v>91.763544288577194</v>
      </c>
      <c r="CX294">
        <v>-12.2013120040142</v>
      </c>
      <c r="DH294">
        <v>91.763544288577194</v>
      </c>
      <c r="DI294">
        <v>12.2013120040143</v>
      </c>
      <c r="GG294">
        <v>0.43472144288577202</v>
      </c>
      <c r="GH294">
        <v>5.8813143567232197E-2</v>
      </c>
      <c r="GI294">
        <v>0.48156913827655301</v>
      </c>
      <c r="GJ294">
        <v>5.8813143567232301E-2</v>
      </c>
      <c r="GR294">
        <v>0.43472144288577202</v>
      </c>
      <c r="GS294">
        <v>0.12000217728108099</v>
      </c>
      <c r="GT294">
        <v>0.48156913827655301</v>
      </c>
      <c r="GU294">
        <v>0.12000217728108099</v>
      </c>
    </row>
    <row r="295" spans="1:203" x14ac:dyDescent="0.3">
      <c r="A295" t="s">
        <v>88</v>
      </c>
      <c r="CW295">
        <v>92.144305744823001</v>
      </c>
      <c r="CX295">
        <v>-12.328166389748899</v>
      </c>
      <c r="DH295">
        <v>92.144305744823001</v>
      </c>
      <c r="DI295">
        <v>12.3281663897491</v>
      </c>
      <c r="GG295">
        <v>0.435695390781563</v>
      </c>
      <c r="GH295">
        <v>5.9466484241978701E-2</v>
      </c>
      <c r="GI295">
        <v>0.48273747494989999</v>
      </c>
      <c r="GJ295">
        <v>5.9466484241978701E-2</v>
      </c>
      <c r="GR295">
        <v>0.435695390781563</v>
      </c>
      <c r="GS295">
        <v>0.119154612161142</v>
      </c>
      <c r="GT295">
        <v>0.48273747494989999</v>
      </c>
      <c r="GU295">
        <v>0.119154612161142</v>
      </c>
    </row>
    <row r="296" spans="1:203" x14ac:dyDescent="0.3">
      <c r="A296" t="s">
        <v>88</v>
      </c>
      <c r="CW296">
        <v>92.525067201068794</v>
      </c>
      <c r="CX296">
        <v>-12.4550207754837</v>
      </c>
      <c r="DH296">
        <v>92.525067201068794</v>
      </c>
      <c r="DI296">
        <v>12.455020775483799</v>
      </c>
      <c r="GG296">
        <v>0.43666933867735502</v>
      </c>
      <c r="GH296">
        <v>6.0124343578929103E-2</v>
      </c>
      <c r="GI296">
        <v>0.48390581162324597</v>
      </c>
      <c r="GJ296">
        <v>6.0124343578929103E-2</v>
      </c>
      <c r="GR296">
        <v>0.43666933867735502</v>
      </c>
      <c r="GS296">
        <v>0.118309763963096</v>
      </c>
      <c r="GT296">
        <v>0.48390581162324597</v>
      </c>
      <c r="GU296">
        <v>0.118309763963096</v>
      </c>
    </row>
    <row r="297" spans="1:203" x14ac:dyDescent="0.3">
      <c r="A297" t="s">
        <v>88</v>
      </c>
      <c r="CW297">
        <v>92.905828657314601</v>
      </c>
      <c r="CX297">
        <v>-12.5818751612185</v>
      </c>
      <c r="DH297">
        <v>92.905828657314601</v>
      </c>
      <c r="DI297">
        <v>12.5818751612186</v>
      </c>
      <c r="GG297">
        <v>0.437643286573146</v>
      </c>
      <c r="GH297">
        <v>6.0786734041965197E-2</v>
      </c>
      <c r="GI297">
        <v>0.48507414829659301</v>
      </c>
      <c r="GJ297">
        <v>6.0786734041965197E-2</v>
      </c>
      <c r="GR297">
        <v>0.437643286573146</v>
      </c>
      <c r="GS297">
        <v>0.117467634539629</v>
      </c>
      <c r="GT297">
        <v>0.48507414829659301</v>
      </c>
      <c r="GU297">
        <v>0.117467634539629</v>
      </c>
    </row>
    <row r="298" spans="1:203" x14ac:dyDescent="0.3">
      <c r="A298" t="s">
        <v>88</v>
      </c>
      <c r="CW298">
        <v>93.286590113560493</v>
      </c>
      <c r="CX298">
        <v>-12.7087295469533</v>
      </c>
      <c r="DH298">
        <v>93.286590113560493</v>
      </c>
      <c r="DI298">
        <v>12.7087295469534</v>
      </c>
      <c r="GG298">
        <v>0.43861723446893802</v>
      </c>
      <c r="GH298">
        <v>6.1453668077949802E-2</v>
      </c>
      <c r="GI298">
        <v>0.48624248496993999</v>
      </c>
      <c r="GJ298">
        <v>6.1453668077949802E-2</v>
      </c>
      <c r="GR298">
        <v>0.43861723446893802</v>
      </c>
      <c r="GS298">
        <v>0.11662822575195</v>
      </c>
      <c r="GT298">
        <v>0.48624248496993999</v>
      </c>
      <c r="GU298">
        <v>0.11662822575195</v>
      </c>
    </row>
    <row r="299" spans="1:203" x14ac:dyDescent="0.3">
      <c r="A299" t="s">
        <v>88</v>
      </c>
      <c r="CW299">
        <v>93.6673515698063</v>
      </c>
      <c r="CX299">
        <v>-12.834539450091601</v>
      </c>
      <c r="DH299">
        <v>93.6673515698063</v>
      </c>
      <c r="DI299">
        <v>12.8345394500917</v>
      </c>
      <c r="GG299">
        <v>0.43959118236472899</v>
      </c>
      <c r="GH299">
        <v>6.2125158116819602E-2</v>
      </c>
      <c r="GI299">
        <v>0.48741082164328697</v>
      </c>
      <c r="GJ299">
        <v>6.2125158116819602E-2</v>
      </c>
      <c r="GR299">
        <v>0.43959118236472899</v>
      </c>
      <c r="GS299">
        <v>0.11579153946986501</v>
      </c>
      <c r="GT299">
        <v>0.48741082164328697</v>
      </c>
      <c r="GU299">
        <v>0.11579153946986501</v>
      </c>
    </row>
    <row r="300" spans="1:203" x14ac:dyDescent="0.3">
      <c r="A300" t="s">
        <v>88</v>
      </c>
      <c r="CW300">
        <v>94.048113026052107</v>
      </c>
      <c r="CX300">
        <v>-12.959440103704299</v>
      </c>
      <c r="DH300">
        <v>94.048113026052107</v>
      </c>
      <c r="DI300">
        <v>12.9594401037044</v>
      </c>
      <c r="GG300">
        <v>0.44056513026052102</v>
      </c>
      <c r="GH300">
        <v>6.2801216571677296E-2</v>
      </c>
      <c r="GI300">
        <v>0.48857915831663301</v>
      </c>
      <c r="GJ300">
        <v>6.2801216571677296E-2</v>
      </c>
      <c r="GR300">
        <v>0.44056513026052102</v>
      </c>
      <c r="GS300">
        <v>0.11495757757184601</v>
      </c>
      <c r="GT300">
        <v>0.48857915831663301</v>
      </c>
      <c r="GU300">
        <v>0.11495757757184601</v>
      </c>
    </row>
    <row r="301" spans="1:203" x14ac:dyDescent="0.3">
      <c r="A301" t="s">
        <v>88</v>
      </c>
      <c r="CW301">
        <v>94.4288744822979</v>
      </c>
      <c r="CX301">
        <v>-13.0843407573169</v>
      </c>
      <c r="DH301">
        <v>94.4288744822979</v>
      </c>
      <c r="DI301">
        <v>13.084340757316999</v>
      </c>
      <c r="GG301">
        <v>0.44153907815631299</v>
      </c>
      <c r="GH301">
        <v>6.3481855838882398E-2</v>
      </c>
      <c r="GI301">
        <v>0.48974749498997999</v>
      </c>
      <c r="GJ301">
        <v>6.3481855838882398E-2</v>
      </c>
      <c r="GR301">
        <v>0.44153907815631299</v>
      </c>
      <c r="GS301">
        <v>0.11412634194511</v>
      </c>
      <c r="GT301">
        <v>0.48974749498997999</v>
      </c>
      <c r="GU301">
        <v>0.11412634194511</v>
      </c>
    </row>
    <row r="302" spans="1:203" x14ac:dyDescent="0.3">
      <c r="A302" t="s">
        <v>88</v>
      </c>
      <c r="CW302">
        <v>94.809635938543806</v>
      </c>
      <c r="CX302">
        <v>-13.2092414109296</v>
      </c>
      <c r="DH302">
        <v>94.809635938543806</v>
      </c>
      <c r="DI302">
        <v>13.2092414109297</v>
      </c>
      <c r="GG302">
        <v>0.44251302605210402</v>
      </c>
      <c r="GH302">
        <v>6.4167088298141495E-2</v>
      </c>
      <c r="GI302">
        <v>0.49091583166332697</v>
      </c>
      <c r="GJ302">
        <v>6.4167088298141495E-2</v>
      </c>
      <c r="GR302">
        <v>0.44251302605210402</v>
      </c>
      <c r="GS302">
        <v>0.113297834485693</v>
      </c>
      <c r="GT302">
        <v>0.49091583166332697</v>
      </c>
      <c r="GU302">
        <v>0.113297834485693</v>
      </c>
    </row>
    <row r="303" spans="1:203" x14ac:dyDescent="0.3">
      <c r="A303" t="s">
        <v>88</v>
      </c>
      <c r="CW303">
        <v>95.190397394789599</v>
      </c>
      <c r="CX303">
        <v>-13.334077399007301</v>
      </c>
      <c r="DH303">
        <v>95.190397394789599</v>
      </c>
      <c r="DI303">
        <v>13.3340773990074</v>
      </c>
      <c r="GG303">
        <v>0.44348697394789599</v>
      </c>
      <c r="GH303">
        <v>6.4856926312597804E-2</v>
      </c>
      <c r="GI303">
        <v>0.49208416833667301</v>
      </c>
      <c r="GJ303">
        <v>6.4856926312597804E-2</v>
      </c>
      <c r="GR303">
        <v>0.44348697394789599</v>
      </c>
      <c r="GS303">
        <v>0.11247205709852499</v>
      </c>
      <c r="GT303">
        <v>0.49208416833667301</v>
      </c>
      <c r="GU303">
        <v>0.11247205709852499</v>
      </c>
    </row>
    <row r="304" spans="1:203" x14ac:dyDescent="0.3">
      <c r="A304" t="s">
        <v>88</v>
      </c>
      <c r="CW304">
        <v>95.571158851035406</v>
      </c>
      <c r="CX304">
        <v>-13.450881521018401</v>
      </c>
      <c r="DH304">
        <v>95.571158851035406</v>
      </c>
      <c r="DI304">
        <v>13.4508815210185</v>
      </c>
      <c r="GG304">
        <v>0.44446092184368702</v>
      </c>
      <c r="GH304">
        <v>6.5551382228919902E-2</v>
      </c>
      <c r="GI304">
        <v>0.49325250501001999</v>
      </c>
      <c r="GJ304">
        <v>6.5551382228919902E-2</v>
      </c>
      <c r="GR304">
        <v>0.44446092184368702</v>
      </c>
      <c r="GS304">
        <v>0.111649011697512</v>
      </c>
      <c r="GT304">
        <v>0.49325250501001999</v>
      </c>
      <c r="GU304">
        <v>0.111649011697512</v>
      </c>
    </row>
    <row r="305" spans="1:203" x14ac:dyDescent="0.3">
      <c r="A305" t="s">
        <v>88</v>
      </c>
      <c r="CW305">
        <v>95.951920307281199</v>
      </c>
      <c r="CX305">
        <v>-13.567685643029501</v>
      </c>
      <c r="DH305">
        <v>95.951920307281199</v>
      </c>
      <c r="DI305">
        <v>13.5676856430296</v>
      </c>
      <c r="GG305">
        <v>0.44543486973947899</v>
      </c>
      <c r="GH305">
        <v>6.6250468377388794E-2</v>
      </c>
      <c r="GI305">
        <v>0.49442084168336697</v>
      </c>
      <c r="GJ305">
        <v>6.6250468377388794E-2</v>
      </c>
      <c r="GR305">
        <v>0.44543486973947899</v>
      </c>
      <c r="GS305">
        <v>0.11082870020560801</v>
      </c>
      <c r="GT305">
        <v>0.49442084168336697</v>
      </c>
      <c r="GU305">
        <v>0.11082870020560801</v>
      </c>
    </row>
    <row r="306" spans="1:203" x14ac:dyDescent="0.3">
      <c r="A306" t="s">
        <v>88</v>
      </c>
      <c r="CW306">
        <v>96.332681763527106</v>
      </c>
      <c r="CX306">
        <v>-13.6844897650405</v>
      </c>
      <c r="DH306">
        <v>96.332681763527106</v>
      </c>
      <c r="DI306">
        <v>13.684489765040601</v>
      </c>
      <c r="GG306">
        <v>0.44640881763527102</v>
      </c>
      <c r="GH306">
        <v>6.6954197071985605E-2</v>
      </c>
      <c r="GI306">
        <v>0.49558917835671301</v>
      </c>
      <c r="GJ306">
        <v>6.6954197071985605E-2</v>
      </c>
      <c r="GR306">
        <v>0.44640881763527102</v>
      </c>
      <c r="GS306">
        <v>0.110011124554902</v>
      </c>
      <c r="GT306">
        <v>0.49558917835671301</v>
      </c>
      <c r="GU306">
        <v>0.110011124554902</v>
      </c>
    </row>
    <row r="307" spans="1:203" x14ac:dyDescent="0.3">
      <c r="A307" t="s">
        <v>88</v>
      </c>
      <c r="CW307">
        <v>96.713443219772898</v>
      </c>
      <c r="CX307">
        <v>-13.8012938870516</v>
      </c>
      <c r="DH307">
        <v>96.713443219772898</v>
      </c>
      <c r="DI307">
        <v>13.801293887051701</v>
      </c>
      <c r="GG307">
        <v>0.44738276553106199</v>
      </c>
      <c r="GH307">
        <v>6.7662580610477099E-2</v>
      </c>
      <c r="GI307">
        <v>0.49675751503005999</v>
      </c>
      <c r="GJ307">
        <v>6.7662580610477099E-2</v>
      </c>
      <c r="GR307">
        <v>0.44738276553106199</v>
      </c>
      <c r="GS307">
        <v>0.109196286686693</v>
      </c>
      <c r="GT307">
        <v>0.49675751503005999</v>
      </c>
      <c r="GU307">
        <v>0.109196286686693</v>
      </c>
    </row>
    <row r="308" spans="1:203" x14ac:dyDescent="0.3">
      <c r="A308" t="s">
        <v>88</v>
      </c>
      <c r="CW308">
        <v>97.094204676018705</v>
      </c>
      <c r="CX308">
        <v>-13.912196937638001</v>
      </c>
      <c r="DH308">
        <v>97.094204676018705</v>
      </c>
      <c r="DI308">
        <v>13.9121969376381</v>
      </c>
      <c r="GG308">
        <v>0.44835671342685401</v>
      </c>
      <c r="GH308">
        <v>6.8375631274501206E-2</v>
      </c>
      <c r="GI308">
        <v>0.49792585170340697</v>
      </c>
      <c r="GJ308">
        <v>6.8375631274501206E-2</v>
      </c>
      <c r="GR308">
        <v>0.44835671342685401</v>
      </c>
      <c r="GS308">
        <v>0.108384188551573</v>
      </c>
      <c r="GT308">
        <v>0.49792585170340697</v>
      </c>
      <c r="GU308">
        <v>0.108384188551573</v>
      </c>
    </row>
    <row r="309" spans="1:203" x14ac:dyDescent="0.3">
      <c r="A309" t="s">
        <v>88</v>
      </c>
      <c r="CW309">
        <v>97.474966132264498</v>
      </c>
      <c r="CX309">
        <v>-14.016742015622601</v>
      </c>
      <c r="DH309">
        <v>97.474966132264498</v>
      </c>
      <c r="DI309">
        <v>14.0167420156227</v>
      </c>
      <c r="GG309">
        <v>0.44933066132264499</v>
      </c>
      <c r="GH309">
        <v>6.9093361329651701E-2</v>
      </c>
      <c r="GI309">
        <v>0.49909418837675401</v>
      </c>
      <c r="GJ309">
        <v>6.9093361329651701E-2</v>
      </c>
      <c r="GR309">
        <v>0.44933066132264499</v>
      </c>
      <c r="GS309">
        <v>0.10757483210951301</v>
      </c>
      <c r="GT309">
        <v>0.49909418837675401</v>
      </c>
      <c r="GU309">
        <v>0.10757483210951301</v>
      </c>
    </row>
    <row r="310" spans="1:203" x14ac:dyDescent="0.3">
      <c r="A310" t="s">
        <v>88</v>
      </c>
      <c r="CW310">
        <v>97.855727588510405</v>
      </c>
      <c r="CX310">
        <v>-14.1212870936071</v>
      </c>
      <c r="DH310">
        <v>97.855727588510405</v>
      </c>
      <c r="DI310">
        <v>14.121287093607201</v>
      </c>
      <c r="GG310">
        <v>0.45030460921843701</v>
      </c>
      <c r="GH310">
        <v>6.9815783025561504E-2</v>
      </c>
      <c r="GI310">
        <v>0.50026252505010005</v>
      </c>
      <c r="GJ310">
        <v>6.9815783025561504E-2</v>
      </c>
      <c r="GR310">
        <v>0.45030460921843701</v>
      </c>
      <c r="GS310">
        <v>0.10676821932994</v>
      </c>
      <c r="GT310">
        <v>0.50026252505010005</v>
      </c>
      <c r="GU310">
        <v>0.10676821932994</v>
      </c>
    </row>
    <row r="311" spans="1:203" x14ac:dyDescent="0.3">
      <c r="A311" t="s">
        <v>88</v>
      </c>
      <c r="CW311">
        <v>98.236489044756198</v>
      </c>
      <c r="CX311">
        <v>-14.2258321715916</v>
      </c>
      <c r="DH311">
        <v>98.236489044756198</v>
      </c>
      <c r="DI311">
        <v>14.2258321715917</v>
      </c>
      <c r="GG311">
        <v>0.45127855711422799</v>
      </c>
      <c r="GH311">
        <v>7.0542908595986303E-2</v>
      </c>
      <c r="GI311">
        <v>0.50143086172344697</v>
      </c>
      <c r="GJ311">
        <v>7.0542908595986303E-2</v>
      </c>
      <c r="GR311">
        <v>0.45127855711422799</v>
      </c>
      <c r="GS311">
        <v>0.10596435219182899</v>
      </c>
      <c r="GT311">
        <v>0.50143086172344697</v>
      </c>
      <c r="GU311">
        <v>0.10596435219182899</v>
      </c>
    </row>
    <row r="312" spans="1:203" x14ac:dyDescent="0.3">
      <c r="A312" t="s">
        <v>88</v>
      </c>
      <c r="CW312">
        <v>98.617250501002005</v>
      </c>
      <c r="CX312">
        <v>-14.330377249576101</v>
      </c>
      <c r="DH312">
        <v>98.617250501002005</v>
      </c>
      <c r="DI312">
        <v>14.3303772495762</v>
      </c>
      <c r="GG312">
        <v>0.45225250501002001</v>
      </c>
      <c r="GH312">
        <v>7.1274750258886299E-2</v>
      </c>
      <c r="GI312">
        <v>0.50259919839679401</v>
      </c>
      <c r="GJ312">
        <v>7.1274750258886299E-2</v>
      </c>
      <c r="GR312">
        <v>0.45225250501002001</v>
      </c>
      <c r="GS312">
        <v>0.105163232683785</v>
      </c>
      <c r="GT312">
        <v>0.50259919839679401</v>
      </c>
      <c r="GU312">
        <v>0.105163232683785</v>
      </c>
    </row>
    <row r="313" spans="1:203" x14ac:dyDescent="0.3">
      <c r="A313" t="s">
        <v>88</v>
      </c>
      <c r="CW313">
        <v>98.998011957247797</v>
      </c>
      <c r="CX313">
        <v>-14.4216234739404</v>
      </c>
      <c r="DH313">
        <v>98.998011957247797</v>
      </c>
      <c r="DI313">
        <v>14.421623473940601</v>
      </c>
      <c r="GG313">
        <v>0.45322645290581198</v>
      </c>
      <c r="GH313">
        <v>7.2011320216507996E-2</v>
      </c>
      <c r="GI313">
        <v>0.50376753507014005</v>
      </c>
      <c r="GJ313">
        <v>7.2011320216507996E-2</v>
      </c>
      <c r="GR313">
        <v>0.45322645290581198</v>
      </c>
      <c r="GS313">
        <v>0.10436486280413</v>
      </c>
      <c r="GT313">
        <v>0.50376753507014005</v>
      </c>
      <c r="GU313">
        <v>0.10436486280413</v>
      </c>
    </row>
    <row r="314" spans="1:203" x14ac:dyDescent="0.3">
      <c r="A314" t="s">
        <v>88</v>
      </c>
      <c r="CW314">
        <v>99.378773413493704</v>
      </c>
      <c r="CX314">
        <v>-14.5122392970262</v>
      </c>
      <c r="DH314">
        <v>99.378773413493704</v>
      </c>
      <c r="DI314">
        <v>14.5122392970263</v>
      </c>
      <c r="GG314">
        <v>0.45420040080160301</v>
      </c>
      <c r="GH314">
        <v>7.2752630655464598E-2</v>
      </c>
      <c r="GI314">
        <v>0.50493587174348697</v>
      </c>
      <c r="GJ314">
        <v>7.2752630655464598E-2</v>
      </c>
      <c r="GR314">
        <v>0.45420040080160301</v>
      </c>
      <c r="GS314">
        <v>0.10356924456099501</v>
      </c>
      <c r="GT314">
        <v>0.50493587174348697</v>
      </c>
      <c r="GU314">
        <v>0.10356924456099501</v>
      </c>
    </row>
    <row r="315" spans="1:203" x14ac:dyDescent="0.3">
      <c r="A315" t="s">
        <v>88</v>
      </c>
      <c r="CW315">
        <v>99.759534869739497</v>
      </c>
      <c r="CX315">
        <v>-14.602855120111901</v>
      </c>
      <c r="DH315">
        <v>99.759534869739497</v>
      </c>
      <c r="DI315">
        <v>14.602855120112</v>
      </c>
      <c r="GG315">
        <v>0.45517434869739498</v>
      </c>
      <c r="GH315">
        <v>7.3498693746816501E-2</v>
      </c>
      <c r="GI315">
        <v>0.50610420841683401</v>
      </c>
      <c r="GJ315">
        <v>7.3498693746816501E-2</v>
      </c>
      <c r="GR315">
        <v>0.45517434869739498</v>
      </c>
      <c r="GS315">
        <v>0.10277637997240301</v>
      </c>
      <c r="GT315">
        <v>0.50610420841683401</v>
      </c>
      <c r="GU315">
        <v>0.10277637997240301</v>
      </c>
    </row>
    <row r="316" spans="1:203" x14ac:dyDescent="0.3">
      <c r="A316" t="s">
        <v>88</v>
      </c>
      <c r="CW316">
        <v>100.14029632598501</v>
      </c>
      <c r="CX316">
        <v>-14.6934709431976</v>
      </c>
      <c r="DH316">
        <v>100.14029632598501</v>
      </c>
      <c r="DI316">
        <v>14.693470943197701</v>
      </c>
      <c r="GG316">
        <v>0.45614829659318601</v>
      </c>
      <c r="GH316">
        <v>7.4249521646150396E-2</v>
      </c>
      <c r="GI316">
        <v>0.50727254509018005</v>
      </c>
      <c r="GJ316">
        <v>7.4249521646150396E-2</v>
      </c>
      <c r="GR316">
        <v>0.45614829659318601</v>
      </c>
      <c r="GS316">
        <v>0.101986271066366</v>
      </c>
      <c r="GT316">
        <v>0.50727254509018005</v>
      </c>
      <c r="GU316">
        <v>0.101986271066366</v>
      </c>
    </row>
    <row r="317" spans="1:203" x14ac:dyDescent="0.3">
      <c r="A317" t="s">
        <v>88</v>
      </c>
      <c r="CW317">
        <v>100.521057782231</v>
      </c>
      <c r="CX317">
        <v>-14.778746268814499</v>
      </c>
      <c r="DH317">
        <v>100.521057782231</v>
      </c>
      <c r="DI317">
        <v>14.778746268814601</v>
      </c>
      <c r="GG317">
        <v>0.45712224448897798</v>
      </c>
      <c r="GH317">
        <v>7.5005126493657898E-2</v>
      </c>
      <c r="GI317">
        <v>0.50844088176352698</v>
      </c>
      <c r="GJ317">
        <v>7.5005126493657898E-2</v>
      </c>
      <c r="GR317">
        <v>0.45712224448897798</v>
      </c>
      <c r="GS317">
        <v>0.101198919880974</v>
      </c>
      <c r="GT317">
        <v>0.50844088176352698</v>
      </c>
      <c r="GU317">
        <v>0.101198919880974</v>
      </c>
    </row>
    <row r="318" spans="1:203" x14ac:dyDescent="0.3">
      <c r="A318" t="s">
        <v>88</v>
      </c>
      <c r="CW318">
        <v>100.901819238477</v>
      </c>
      <c r="CX318">
        <v>-14.8568878076572</v>
      </c>
      <c r="DH318">
        <v>100.901819238477</v>
      </c>
      <c r="DI318">
        <v>14.8568878076573</v>
      </c>
      <c r="GG318">
        <v>0.45809619238477001</v>
      </c>
      <c r="GH318">
        <v>7.57655204142135E-2</v>
      </c>
      <c r="GI318">
        <v>0.50960921843687401</v>
      </c>
      <c r="GJ318">
        <v>7.5765520414213403E-2</v>
      </c>
      <c r="GR318">
        <v>0.45809619238477001</v>
      </c>
      <c r="GS318">
        <v>0.100414328464488</v>
      </c>
      <c r="GT318">
        <v>0.50960921843687401</v>
      </c>
      <c r="GU318">
        <v>0.100414328464488</v>
      </c>
    </row>
    <row r="319" spans="1:203" x14ac:dyDescent="0.3">
      <c r="A319" t="s">
        <v>88</v>
      </c>
      <c r="CW319">
        <v>101.28258069472299</v>
      </c>
      <c r="CX319">
        <v>-14.9350293464998</v>
      </c>
      <c r="DH319">
        <v>101.28258069472299</v>
      </c>
      <c r="DI319">
        <v>14.935029346499901</v>
      </c>
      <c r="GG319">
        <v>0.45907014028056098</v>
      </c>
      <c r="GH319">
        <v>7.6530715517451497E-2</v>
      </c>
      <c r="GI319">
        <v>0.51077755511022005</v>
      </c>
      <c r="GJ319">
        <v>7.6530715517451497E-2</v>
      </c>
      <c r="GR319">
        <v>0.45907014028056098</v>
      </c>
      <c r="GS319">
        <v>9.96324988754341E-2</v>
      </c>
      <c r="GT319">
        <v>0.51077755511022005</v>
      </c>
      <c r="GU319">
        <v>9.96324988754341E-2</v>
      </c>
    </row>
    <row r="320" spans="1:203" x14ac:dyDescent="0.3">
      <c r="A320" t="s">
        <v>88</v>
      </c>
      <c r="CW320">
        <v>101.663342150969</v>
      </c>
      <c r="CX320">
        <v>-15.013170885342401</v>
      </c>
      <c r="DH320">
        <v>101.663342150969</v>
      </c>
      <c r="DI320">
        <v>15.0131708853425</v>
      </c>
      <c r="GG320">
        <v>0.46004408817635301</v>
      </c>
      <c r="GH320">
        <v>7.7300723897843301E-2</v>
      </c>
      <c r="GI320">
        <v>0.51194589178356698</v>
      </c>
      <c r="GJ320">
        <v>7.7300723897843301E-2</v>
      </c>
      <c r="GR320">
        <v>0.46004408817635301</v>
      </c>
      <c r="GS320">
        <v>9.8853433182700401E-2</v>
      </c>
      <c r="GT320">
        <v>0.51194589178356698</v>
      </c>
      <c r="GU320">
        <v>9.8853433182700401E-2</v>
      </c>
    </row>
    <row r="321" spans="1:203" x14ac:dyDescent="0.3">
      <c r="A321" t="s">
        <v>88</v>
      </c>
      <c r="CW321">
        <v>102.044103607214</v>
      </c>
      <c r="CX321">
        <v>-15.091312424185</v>
      </c>
      <c r="DH321">
        <v>102.044103607214</v>
      </c>
      <c r="DI321">
        <v>15.0913124241851</v>
      </c>
      <c r="GG321">
        <v>0.46101803607214398</v>
      </c>
      <c r="GH321">
        <v>7.8075557634772697E-2</v>
      </c>
      <c r="GI321">
        <v>0.51311422845691401</v>
      </c>
      <c r="GJ321">
        <v>7.8075557634772697E-2</v>
      </c>
      <c r="GR321">
        <v>0.46101803607214398</v>
      </c>
      <c r="GS321">
        <v>9.8077133465633598E-2</v>
      </c>
      <c r="GT321">
        <v>0.51311422845691401</v>
      </c>
      <c r="GU321">
        <v>9.8077133465633598E-2</v>
      </c>
    </row>
    <row r="322" spans="1:203" x14ac:dyDescent="0.3">
      <c r="A322" t="s">
        <v>88</v>
      </c>
      <c r="CW322">
        <v>102.42486506346</v>
      </c>
      <c r="CX322">
        <v>-15.160498670119599</v>
      </c>
      <c r="DH322">
        <v>102.42486506346</v>
      </c>
      <c r="DI322">
        <v>15.160498670119701</v>
      </c>
      <c r="GG322">
        <v>0.461991983967936</v>
      </c>
      <c r="GH322">
        <v>7.8855228792611004E-2</v>
      </c>
      <c r="GI322">
        <v>0.51428256513026005</v>
      </c>
      <c r="GJ322">
        <v>7.8855228792611004E-2</v>
      </c>
      <c r="GR322">
        <v>0.461991983967936</v>
      </c>
      <c r="GS322">
        <v>9.7303601814136706E-2</v>
      </c>
      <c r="GT322">
        <v>0.51428256513026005</v>
      </c>
      <c r="GU322">
        <v>9.7303601814136706E-2</v>
      </c>
    </row>
    <row r="323" spans="1:203" x14ac:dyDescent="0.3">
      <c r="A323" t="s">
        <v>88</v>
      </c>
      <c r="CW323">
        <v>102.805626519706</v>
      </c>
      <c r="CX323">
        <v>-15.228706422868299</v>
      </c>
      <c r="DH323">
        <v>102.805626519706</v>
      </c>
      <c r="DI323">
        <v>15.228706422868401</v>
      </c>
      <c r="GG323">
        <v>0.46296593186372698</v>
      </c>
      <c r="GH323">
        <v>7.9639749420792105E-2</v>
      </c>
      <c r="GI323">
        <v>0.51545090180360698</v>
      </c>
      <c r="GJ323">
        <v>7.9639749420792105E-2</v>
      </c>
      <c r="GR323">
        <v>0.46296593186372698</v>
      </c>
      <c r="GS323">
        <v>9.6532840328769104E-2</v>
      </c>
      <c r="GT323">
        <v>0.51545090180360698</v>
      </c>
      <c r="GU323">
        <v>9.6532840328769104E-2</v>
      </c>
    </row>
    <row r="324" spans="1:203" x14ac:dyDescent="0.3">
      <c r="A324" t="s">
        <v>88</v>
      </c>
      <c r="CW324">
        <v>103.186387975952</v>
      </c>
      <c r="CX324">
        <v>-15.296914175616999</v>
      </c>
      <c r="DH324">
        <v>103.186387975952</v>
      </c>
      <c r="DI324">
        <v>15.296914175617101</v>
      </c>
      <c r="GG324">
        <v>0.463939879759519</v>
      </c>
      <c r="GH324">
        <v>8.0429131553885994E-2</v>
      </c>
      <c r="GI324">
        <v>0.51661923847695401</v>
      </c>
      <c r="GJ324">
        <v>8.0429131553885994E-2</v>
      </c>
      <c r="GR324">
        <v>0.463939879759519</v>
      </c>
      <c r="GS324">
        <v>9.5764851120847594E-2</v>
      </c>
      <c r="GT324">
        <v>0.51661923847695401</v>
      </c>
      <c r="GU324">
        <v>9.5764851120847594E-2</v>
      </c>
    </row>
    <row r="325" spans="1:203" x14ac:dyDescent="0.3">
      <c r="A325" t="s">
        <v>88</v>
      </c>
      <c r="CW325">
        <v>103.56714943219799</v>
      </c>
      <c r="CX325">
        <v>-15.365121928365699</v>
      </c>
      <c r="DH325">
        <v>103.56714943219799</v>
      </c>
      <c r="DI325">
        <v>15.3651219283658</v>
      </c>
      <c r="GG325">
        <v>0.46491382765531097</v>
      </c>
      <c r="GH325">
        <v>8.1223387211672493E-2</v>
      </c>
      <c r="GI325">
        <v>0.51778757515030105</v>
      </c>
      <c r="GJ325">
        <v>8.1223387211672493E-2</v>
      </c>
      <c r="GR325">
        <v>0.46491382765531097</v>
      </c>
      <c r="GS325">
        <v>9.4999636312548499E-2</v>
      </c>
      <c r="GT325">
        <v>0.51778757515030105</v>
      </c>
      <c r="GU325">
        <v>9.4999636312548499E-2</v>
      </c>
    </row>
    <row r="326" spans="1:203" x14ac:dyDescent="0.3">
      <c r="A326" t="s">
        <v>88</v>
      </c>
      <c r="CW326">
        <v>103.947910888444</v>
      </c>
      <c r="CX326">
        <v>-15.4302576260661</v>
      </c>
      <c r="DH326">
        <v>103.947910888444</v>
      </c>
      <c r="DI326">
        <v>15.430257626066201</v>
      </c>
      <c r="GG326">
        <v>0.465887775551102</v>
      </c>
      <c r="GH326">
        <v>8.2022528399213201E-2</v>
      </c>
      <c r="GI326">
        <v>0.51895591182364698</v>
      </c>
      <c r="GJ326">
        <v>8.2022528399213104E-2</v>
      </c>
      <c r="GR326">
        <v>0.465887775551102</v>
      </c>
      <c r="GS326">
        <v>9.4237198037011805E-2</v>
      </c>
      <c r="GT326">
        <v>0.51895591182364698</v>
      </c>
      <c r="GU326">
        <v>9.4237198037011902E-2</v>
      </c>
    </row>
    <row r="327" spans="1:203" x14ac:dyDescent="0.3">
      <c r="A327" t="s">
        <v>88</v>
      </c>
      <c r="CW327">
        <v>104.328672344689</v>
      </c>
      <c r="CX327">
        <v>-15.490270530462</v>
      </c>
      <c r="DH327">
        <v>104.328672344689</v>
      </c>
      <c r="DI327">
        <v>15.4902705304621</v>
      </c>
      <c r="GG327">
        <v>0.46686172344689397</v>
      </c>
      <c r="GH327">
        <v>8.2826567106924098E-2</v>
      </c>
      <c r="GI327">
        <v>0.52012424849699401</v>
      </c>
      <c r="GJ327">
        <v>8.2826567106924098E-2</v>
      </c>
      <c r="GR327">
        <v>0.46686172344689397</v>
      </c>
      <c r="GS327">
        <v>9.3477538438446695E-2</v>
      </c>
      <c r="GT327">
        <v>0.52012424849699401</v>
      </c>
      <c r="GU327">
        <v>9.3477538438446695E-2</v>
      </c>
    </row>
    <row r="328" spans="1:203" x14ac:dyDescent="0.3">
      <c r="A328" t="s">
        <v>88</v>
      </c>
      <c r="CW328">
        <v>104.709433800935</v>
      </c>
      <c r="CX328">
        <v>-15.550283434858001</v>
      </c>
      <c r="DH328">
        <v>104.709433800935</v>
      </c>
      <c r="DI328">
        <v>15.5502834348581</v>
      </c>
      <c r="GG328">
        <v>0.467835671342685</v>
      </c>
      <c r="GH328">
        <v>8.3635515310647002E-2</v>
      </c>
      <c r="GI328">
        <v>0.52129258517034105</v>
      </c>
      <c r="GJ328">
        <v>8.3635515310647002E-2</v>
      </c>
      <c r="GR328">
        <v>0.467835671342685</v>
      </c>
      <c r="GS328">
        <v>9.2720659672237707E-2</v>
      </c>
      <c r="GT328">
        <v>0.52129258517034105</v>
      </c>
      <c r="GU328">
        <v>9.2720659672237707E-2</v>
      </c>
    </row>
    <row r="329" spans="1:203" x14ac:dyDescent="0.3">
      <c r="A329" t="s">
        <v>88</v>
      </c>
      <c r="CW329">
        <v>105.09019525718099</v>
      </c>
      <c r="CX329">
        <v>-15.6102963392539</v>
      </c>
      <c r="DH329">
        <v>105.09019525718099</v>
      </c>
      <c r="DI329">
        <v>15.610296339254001</v>
      </c>
      <c r="GG329">
        <v>0.46880961923847703</v>
      </c>
      <c r="GH329">
        <v>8.4449384971720096E-2</v>
      </c>
      <c r="GI329">
        <v>0.52246092184368698</v>
      </c>
      <c r="GJ329">
        <v>8.4449384971720096E-2</v>
      </c>
      <c r="GR329">
        <v>0.46880961923847703</v>
      </c>
      <c r="GS329">
        <v>9.1966563905053395E-2</v>
      </c>
      <c r="GT329">
        <v>0.52246092184368698</v>
      </c>
      <c r="GU329">
        <v>9.1966563905053506E-2</v>
      </c>
    </row>
    <row r="330" spans="1:203" x14ac:dyDescent="0.3">
      <c r="A330" t="s">
        <v>88</v>
      </c>
      <c r="CW330">
        <v>105.470956713427</v>
      </c>
      <c r="CX330">
        <v>-15.6703092436498</v>
      </c>
      <c r="DH330">
        <v>105.470956713427</v>
      </c>
      <c r="DI330">
        <v>15.6703092436499</v>
      </c>
      <c r="GG330">
        <v>0.469783567134269</v>
      </c>
      <c r="GH330">
        <v>8.5268188037047901E-2</v>
      </c>
      <c r="GI330">
        <v>0.52362925851703401</v>
      </c>
      <c r="GJ330">
        <v>8.5268188037047901E-2</v>
      </c>
      <c r="GR330">
        <v>0.469783567134269</v>
      </c>
      <c r="GS330">
        <v>9.1215253314956696E-2</v>
      </c>
      <c r="GT330">
        <v>0.52362925851703401</v>
      </c>
      <c r="GU330">
        <v>9.1215253314956696E-2</v>
      </c>
    </row>
    <row r="331" spans="1:203" x14ac:dyDescent="0.3">
      <c r="A331" t="s">
        <v>88</v>
      </c>
      <c r="CW331">
        <v>105.85171816967301</v>
      </c>
      <c r="CX331">
        <v>-15.724514727894499</v>
      </c>
      <c r="DH331">
        <v>105.85171816967301</v>
      </c>
      <c r="DI331">
        <v>15.724514727894601</v>
      </c>
      <c r="GG331">
        <v>0.47075751503006003</v>
      </c>
      <c r="GH331">
        <v>8.6091936439171707E-2</v>
      </c>
      <c r="GI331">
        <v>0.52479759519038105</v>
      </c>
      <c r="GJ331">
        <v>8.6091936439171707E-2</v>
      </c>
      <c r="GR331">
        <v>0.47075751503006003</v>
      </c>
      <c r="GS331">
        <v>9.0466730091515096E-2</v>
      </c>
      <c r="GT331">
        <v>0.52479759519038105</v>
      </c>
      <c r="GU331">
        <v>9.0466730091515096E-2</v>
      </c>
    </row>
    <row r="332" spans="1:203" x14ac:dyDescent="0.3">
      <c r="A332" t="s">
        <v>88</v>
      </c>
      <c r="CW332">
        <v>106.232479625919</v>
      </c>
      <c r="CX332">
        <v>-15.7776813124522</v>
      </c>
      <c r="DH332">
        <v>106.232479625919</v>
      </c>
      <c r="DI332">
        <v>15.7776813124523</v>
      </c>
      <c r="GG332">
        <v>0.471731462925852</v>
      </c>
      <c r="GH332">
        <v>8.6920642096337805E-2</v>
      </c>
      <c r="GI332">
        <v>0.52596593186372698</v>
      </c>
      <c r="GJ332">
        <v>8.6920642096337694E-2</v>
      </c>
      <c r="GR332">
        <v>0.471731462925852</v>
      </c>
      <c r="GS332">
        <v>8.9720996435914899E-2</v>
      </c>
      <c r="GT332">
        <v>0.52596593186372698</v>
      </c>
      <c r="GU332">
        <v>8.9720996435914899E-2</v>
      </c>
    </row>
    <row r="333" spans="1:203" x14ac:dyDescent="0.3">
      <c r="A333" t="s">
        <v>88</v>
      </c>
      <c r="CW333">
        <v>106.613241082164</v>
      </c>
      <c r="CX333">
        <v>-15.8308478970098</v>
      </c>
      <c r="DH333">
        <v>106.613241082164</v>
      </c>
      <c r="DI333">
        <v>15.8308478970099</v>
      </c>
      <c r="GG333">
        <v>0.47270541082164302</v>
      </c>
      <c r="GH333">
        <v>8.7754316912566202E-2</v>
      </c>
      <c r="GI333">
        <v>0.52713426853707401</v>
      </c>
      <c r="GJ333">
        <v>8.7754316912566202E-2</v>
      </c>
      <c r="GR333">
        <v>0.47270541082164302</v>
      </c>
      <c r="GS333">
        <v>8.8978054561075298E-2</v>
      </c>
      <c r="GT333">
        <v>0.52713426853707401</v>
      </c>
      <c r="GU333">
        <v>8.8978054561075298E-2</v>
      </c>
    </row>
    <row r="334" spans="1:203" x14ac:dyDescent="0.3">
      <c r="A334" t="s">
        <v>88</v>
      </c>
      <c r="CW334">
        <v>106.99400253841</v>
      </c>
      <c r="CX334">
        <v>-15.884014481567499</v>
      </c>
      <c r="DH334">
        <v>106.99400253841</v>
      </c>
      <c r="DI334">
        <v>15.884014481567601</v>
      </c>
      <c r="GG334">
        <v>0.473679358717435</v>
      </c>
      <c r="GH334">
        <v>8.8592972777718798E-2</v>
      </c>
      <c r="GI334">
        <v>0.52830260521042105</v>
      </c>
      <c r="GJ334">
        <v>8.8592972777718798E-2</v>
      </c>
      <c r="GR334">
        <v>0.473679358717435</v>
      </c>
      <c r="GS334">
        <v>8.8237906691764401E-2</v>
      </c>
      <c r="GT334">
        <v>0.52830260521042105</v>
      </c>
      <c r="GU334">
        <v>8.8237906691764401E-2</v>
      </c>
    </row>
    <row r="335" spans="1:203" x14ac:dyDescent="0.3">
      <c r="A335" t="s">
        <v>88</v>
      </c>
      <c r="CW335">
        <v>107.37476399465601</v>
      </c>
      <c r="CX335">
        <v>-15.9353570643247</v>
      </c>
      <c r="DH335">
        <v>107.37476399465601</v>
      </c>
      <c r="DI335">
        <v>15.935357064324799</v>
      </c>
      <c r="GG335">
        <v>0.47465330661322702</v>
      </c>
      <c r="GH335">
        <v>8.9436621567566404E-2</v>
      </c>
      <c r="GI335">
        <v>0.52947094188376798</v>
      </c>
      <c r="GJ335">
        <v>8.9436621567566404E-2</v>
      </c>
      <c r="GR335">
        <v>0.47465330661322702</v>
      </c>
      <c r="GS335">
        <v>8.7500555064717905E-2</v>
      </c>
      <c r="GT335">
        <v>0.52947094188376798</v>
      </c>
      <c r="GU335">
        <v>8.7500555064718002E-2</v>
      </c>
    </row>
    <row r="336" spans="1:203" x14ac:dyDescent="0.3">
      <c r="A336" t="s">
        <v>88</v>
      </c>
      <c r="CW336">
        <v>107.755525450902</v>
      </c>
      <c r="CX336">
        <v>-15.982852569270801</v>
      </c>
      <c r="DH336">
        <v>107.755525450902</v>
      </c>
      <c r="DI336">
        <v>15.982852569270801</v>
      </c>
      <c r="GG336">
        <v>0.47562725450901799</v>
      </c>
      <c r="GH336">
        <v>9.0285275143855301E-2</v>
      </c>
      <c r="GI336">
        <v>0.53063927855711401</v>
      </c>
      <c r="GJ336">
        <v>9.0285275143855398E-2</v>
      </c>
      <c r="GR336">
        <v>0.47562725450901799</v>
      </c>
      <c r="GS336">
        <v>8.6766001928758496E-2</v>
      </c>
      <c r="GT336">
        <v>0.53063927855711401</v>
      </c>
      <c r="GU336">
        <v>8.6766001928758496E-2</v>
      </c>
    </row>
    <row r="337" spans="1:203" x14ac:dyDescent="0.3">
      <c r="A337" t="s">
        <v>88</v>
      </c>
      <c r="CW337">
        <v>108.136286907148</v>
      </c>
      <c r="CX337">
        <v>-16.0303480742168</v>
      </c>
      <c r="DH337">
        <v>108.136286907148</v>
      </c>
      <c r="DI337">
        <v>16.0303480742168</v>
      </c>
      <c r="GG337">
        <v>0.47660120240481002</v>
      </c>
      <c r="GH337">
        <v>9.1138945354374001E-2</v>
      </c>
      <c r="GI337">
        <v>0.53180761523046105</v>
      </c>
      <c r="GJ337">
        <v>9.1138945354374001E-2</v>
      </c>
      <c r="GR337">
        <v>0.47660120240481002</v>
      </c>
      <c r="GS337">
        <v>8.6034249544916896E-2</v>
      </c>
      <c r="GT337">
        <v>0.53180761523046105</v>
      </c>
      <c r="GU337">
        <v>8.6034249544916799E-2</v>
      </c>
    </row>
    <row r="338" spans="1:203" x14ac:dyDescent="0.3">
      <c r="A338" t="s">
        <v>88</v>
      </c>
      <c r="CW338">
        <v>108.517048363393</v>
      </c>
      <c r="CX338">
        <v>-16.077843579162799</v>
      </c>
      <c r="DH338">
        <v>108.517048363393</v>
      </c>
      <c r="DI338">
        <v>16.077843579162799</v>
      </c>
      <c r="GG338">
        <v>0.47757515030060099</v>
      </c>
      <c r="GH338">
        <v>9.1997644033018397E-2</v>
      </c>
      <c r="GI338">
        <v>0.53297595190380798</v>
      </c>
      <c r="GJ338">
        <v>9.1997644033018397E-2</v>
      </c>
      <c r="GR338">
        <v>0.47757515030060099</v>
      </c>
      <c r="GS338">
        <v>8.5305300186555702E-2</v>
      </c>
      <c r="GT338">
        <v>0.53297595190380798</v>
      </c>
      <c r="GU338">
        <v>8.5305300186555702E-2</v>
      </c>
    </row>
    <row r="339" spans="1:203" x14ac:dyDescent="0.3">
      <c r="A339" t="s">
        <v>88</v>
      </c>
      <c r="CW339">
        <v>108.89780981963899</v>
      </c>
      <c r="CX339">
        <v>-16.125339084108798</v>
      </c>
      <c r="DH339">
        <v>108.89780981963899</v>
      </c>
      <c r="DI339">
        <v>16.125339084108798</v>
      </c>
      <c r="GG339">
        <v>0.47854909819639302</v>
      </c>
      <c r="GH339">
        <v>9.2861382999857106E-2</v>
      </c>
      <c r="GI339">
        <v>0.53414428857715401</v>
      </c>
      <c r="GJ339">
        <v>9.2861382999857203E-2</v>
      </c>
      <c r="GR339">
        <v>0.47854909819639302</v>
      </c>
      <c r="GS339">
        <v>8.4579156139494405E-2</v>
      </c>
      <c r="GT339">
        <v>0.53414428857715401</v>
      </c>
      <c r="GU339">
        <v>8.4579156139494405E-2</v>
      </c>
    </row>
    <row r="340" spans="1:203" x14ac:dyDescent="0.3">
      <c r="A340" t="s">
        <v>88</v>
      </c>
      <c r="CW340">
        <v>109.278571275885</v>
      </c>
      <c r="CX340">
        <v>-16.169024974294601</v>
      </c>
      <c r="DH340">
        <v>109.278571275885</v>
      </c>
      <c r="DI340">
        <v>16.169024974294601</v>
      </c>
      <c r="GG340">
        <v>0.47952304609218399</v>
      </c>
      <c r="GH340">
        <v>9.37301740611962E-2</v>
      </c>
      <c r="GI340">
        <v>0.53531262525050105</v>
      </c>
      <c r="GJ340">
        <v>9.37301740611962E-2</v>
      </c>
      <c r="GR340">
        <v>0.47952304609218399</v>
      </c>
      <c r="GS340">
        <v>8.3855819702136097E-2</v>
      </c>
      <c r="GT340">
        <v>0.53531262525050105</v>
      </c>
      <c r="GU340">
        <v>8.3855819702136E-2</v>
      </c>
    </row>
    <row r="341" spans="1:203" x14ac:dyDescent="0.3">
      <c r="A341" t="s">
        <v>88</v>
      </c>
      <c r="CW341">
        <v>109.65933273213101</v>
      </c>
      <c r="CX341">
        <v>-16.211728571922599</v>
      </c>
      <c r="DH341">
        <v>109.65933273213101</v>
      </c>
      <c r="DI341">
        <v>16.211728571922599</v>
      </c>
      <c r="GG341">
        <v>0.48049699398797602</v>
      </c>
      <c r="GH341">
        <v>9.4604029009642904E-2</v>
      </c>
      <c r="GI341">
        <v>0.53648096192384798</v>
      </c>
      <c r="GJ341">
        <v>9.4604029009642904E-2</v>
      </c>
      <c r="GR341">
        <v>0.48049699398797602</v>
      </c>
      <c r="GS341">
        <v>8.3135293185596301E-2</v>
      </c>
      <c r="GT341">
        <v>0.53648096192384798</v>
      </c>
      <c r="GU341">
        <v>8.3135293185596301E-2</v>
      </c>
    </row>
    <row r="342" spans="1:203" x14ac:dyDescent="0.3">
      <c r="A342" t="s">
        <v>88</v>
      </c>
      <c r="CW342">
        <v>110.040094188377</v>
      </c>
      <c r="CX342">
        <v>-16.254432169550601</v>
      </c>
      <c r="DH342">
        <v>110.040094188377</v>
      </c>
      <c r="DI342">
        <v>16.254432169550601</v>
      </c>
      <c r="GG342">
        <v>0.48147094188376799</v>
      </c>
      <c r="GH342">
        <v>9.5482959624169306E-2</v>
      </c>
      <c r="GI342">
        <v>0.53764929859719401</v>
      </c>
      <c r="GJ342">
        <v>9.5482959624169403E-2</v>
      </c>
      <c r="GR342">
        <v>0.48147094188376799</v>
      </c>
      <c r="GS342">
        <v>8.2417578913834194E-2</v>
      </c>
      <c r="GT342">
        <v>0.53764929859719401</v>
      </c>
      <c r="GU342">
        <v>8.2417578913834097E-2</v>
      </c>
    </row>
    <row r="343" spans="1:203" x14ac:dyDescent="0.3">
      <c r="A343" t="s">
        <v>88</v>
      </c>
      <c r="CW343">
        <v>110.420855644623</v>
      </c>
      <c r="CX343">
        <v>-16.297135767178698</v>
      </c>
      <c r="DH343">
        <v>110.420855644623</v>
      </c>
      <c r="DI343">
        <v>16.297135767178698</v>
      </c>
      <c r="GG343">
        <v>0.48244488977955902</v>
      </c>
      <c r="GH343">
        <v>9.6366977670175796E-2</v>
      </c>
      <c r="GI343">
        <v>0.53881763527054105</v>
      </c>
      <c r="GJ343">
        <v>9.6366977670175796E-2</v>
      </c>
      <c r="GR343">
        <v>0.48244488977955902</v>
      </c>
      <c r="GS343">
        <v>8.1702679223784602E-2</v>
      </c>
      <c r="GT343">
        <v>0.53881763527054105</v>
      </c>
      <c r="GU343">
        <v>8.1702679223784602E-2</v>
      </c>
    </row>
    <row r="344" spans="1:203" x14ac:dyDescent="0.3">
      <c r="A344" t="s">
        <v>88</v>
      </c>
      <c r="CW344">
        <v>110.801617100868</v>
      </c>
      <c r="CX344">
        <v>-16.3387550930691</v>
      </c>
      <c r="DH344">
        <v>110.801617100868</v>
      </c>
      <c r="DI344">
        <v>16.3387550930691</v>
      </c>
      <c r="GG344">
        <v>0.48341883767535099</v>
      </c>
      <c r="GH344">
        <v>9.7256094899552697E-2</v>
      </c>
      <c r="GI344">
        <v>0.53998597194388798</v>
      </c>
      <c r="GJ344">
        <v>9.7256094899552697E-2</v>
      </c>
      <c r="GR344">
        <v>0.48341883767535099</v>
      </c>
      <c r="GS344">
        <v>8.09905964654936E-2</v>
      </c>
      <c r="GT344">
        <v>0.53998597194388798</v>
      </c>
      <c r="GU344">
        <v>8.09905964654936E-2</v>
      </c>
    </row>
    <row r="345" spans="1:203" x14ac:dyDescent="0.3">
      <c r="A345" t="s">
        <v>88</v>
      </c>
      <c r="CW345">
        <v>111.18237855711401</v>
      </c>
      <c r="CX345">
        <v>-16.3774187498096</v>
      </c>
      <c r="DH345">
        <v>111.18237855711401</v>
      </c>
      <c r="DI345">
        <v>16.3774187498096</v>
      </c>
      <c r="GG345">
        <v>0.48439278557114201</v>
      </c>
      <c r="GH345">
        <v>9.8150323050743199E-2</v>
      </c>
      <c r="GI345">
        <v>0.54115430861723401</v>
      </c>
      <c r="GJ345">
        <v>9.8150323050743199E-2</v>
      </c>
      <c r="GR345">
        <v>0.48439278557114201</v>
      </c>
      <c r="GS345">
        <v>8.0281333002254804E-2</v>
      </c>
      <c r="GT345">
        <v>0.54115430861723401</v>
      </c>
      <c r="GU345">
        <v>8.0281333002254804E-2</v>
      </c>
    </row>
    <row r="346" spans="1:203" x14ac:dyDescent="0.3">
      <c r="A346" t="s">
        <v>88</v>
      </c>
      <c r="CW346">
        <v>111.56314001336</v>
      </c>
      <c r="CX346">
        <v>-16.4160824065501</v>
      </c>
      <c r="DH346">
        <v>111.56314001336</v>
      </c>
      <c r="DI346">
        <v>16.4160824065501</v>
      </c>
      <c r="GG346">
        <v>0.48536673346693399</v>
      </c>
      <c r="GH346">
        <v>9.9049673848804295E-2</v>
      </c>
      <c r="GI346">
        <v>0.54232264529058105</v>
      </c>
      <c r="GJ346">
        <v>9.9049673848804295E-2</v>
      </c>
      <c r="GR346">
        <v>0.48536673346693399</v>
      </c>
      <c r="GS346">
        <v>7.9574891210748303E-2</v>
      </c>
      <c r="GT346">
        <v>0.54232264529058105</v>
      </c>
      <c r="GU346">
        <v>7.9574891210748303E-2</v>
      </c>
    </row>
    <row r="347" spans="1:203" x14ac:dyDescent="0.3">
      <c r="A347" t="s">
        <v>88</v>
      </c>
      <c r="CW347">
        <v>111.943901469606</v>
      </c>
      <c r="CX347">
        <v>-16.4547460632906</v>
      </c>
      <c r="DH347">
        <v>111.943901469606</v>
      </c>
      <c r="DI347">
        <v>16.4547460632906</v>
      </c>
      <c r="GG347">
        <v>0.48634068136272601</v>
      </c>
      <c r="GH347">
        <v>9.9954159005468002E-2</v>
      </c>
      <c r="GI347">
        <v>0.54349098196392798</v>
      </c>
      <c r="GJ347">
        <v>9.9954159005468002E-2</v>
      </c>
      <c r="GR347">
        <v>0.48634068136272601</v>
      </c>
      <c r="GS347">
        <v>7.8871273481181906E-2</v>
      </c>
      <c r="GT347">
        <v>0.54349098196392798</v>
      </c>
      <c r="GU347">
        <v>7.8871273481181906E-2</v>
      </c>
    </row>
    <row r="348" spans="1:203" x14ac:dyDescent="0.3">
      <c r="A348" t="s">
        <v>88</v>
      </c>
      <c r="CW348">
        <v>112.324662925852</v>
      </c>
      <c r="CX348">
        <v>-16.493409720031099</v>
      </c>
      <c r="DH348">
        <v>112.324662925852</v>
      </c>
      <c r="DI348">
        <v>16.493409720031099</v>
      </c>
      <c r="GG348">
        <v>0.48731462925851698</v>
      </c>
      <c r="GH348">
        <v>0.100863790219202</v>
      </c>
      <c r="GI348">
        <v>0.54465931863727501</v>
      </c>
      <c r="GJ348">
        <v>0.100863790219202</v>
      </c>
      <c r="GR348">
        <v>0.48731462925851698</v>
      </c>
      <c r="GS348">
        <v>7.8170482217434306E-2</v>
      </c>
      <c r="GT348">
        <v>0.54465931863727501</v>
      </c>
      <c r="GU348">
        <v>7.8170482217434306E-2</v>
      </c>
    </row>
    <row r="349" spans="1:203" x14ac:dyDescent="0.3">
      <c r="A349" t="s">
        <v>88</v>
      </c>
      <c r="CW349">
        <v>112.705424382098</v>
      </c>
      <c r="CX349">
        <v>-16.5294993263809</v>
      </c>
      <c r="DH349">
        <v>112.705424382098</v>
      </c>
      <c r="DI349">
        <v>16.5294993263809</v>
      </c>
      <c r="GG349">
        <v>0.48828857715430901</v>
      </c>
      <c r="GH349">
        <v>0.101778579175269</v>
      </c>
      <c r="GI349">
        <v>0.54582765531062105</v>
      </c>
      <c r="GJ349">
        <v>0.101778579175269</v>
      </c>
      <c r="GR349">
        <v>0.48828857715430901</v>
      </c>
      <c r="GS349">
        <v>7.7472519837200396E-2</v>
      </c>
      <c r="GT349">
        <v>0.54582765531062105</v>
      </c>
      <c r="GU349">
        <v>7.7472519837200396E-2</v>
      </c>
    </row>
    <row r="350" spans="1:203" x14ac:dyDescent="0.3">
      <c r="A350" t="s">
        <v>88</v>
      </c>
      <c r="CW350">
        <v>113.086185838343</v>
      </c>
      <c r="CX350">
        <v>-16.564692817829801</v>
      </c>
      <c r="DH350">
        <v>113.086185838343</v>
      </c>
      <c r="DI350">
        <v>16.564692817829801</v>
      </c>
      <c r="GG350">
        <v>0.48926252505009998</v>
      </c>
      <c r="GH350">
        <v>0.102698537545788</v>
      </c>
      <c r="GI350">
        <v>0.54699599198396798</v>
      </c>
      <c r="GJ350">
        <v>0.102698537545788</v>
      </c>
      <c r="GR350">
        <v>0.48926252505009998</v>
      </c>
      <c r="GS350">
        <v>7.6777388772139299E-2</v>
      </c>
      <c r="GT350">
        <v>0.54699599198396798</v>
      </c>
      <c r="GU350">
        <v>7.6777388772139299E-2</v>
      </c>
    </row>
    <row r="351" spans="1:203" x14ac:dyDescent="0.3">
      <c r="A351" t="s">
        <v>88</v>
      </c>
      <c r="CW351">
        <v>113.466947294589</v>
      </c>
      <c r="CX351">
        <v>-16.599886309278698</v>
      </c>
      <c r="DH351">
        <v>113.466947294589</v>
      </c>
      <c r="DI351">
        <v>16.599886309278698</v>
      </c>
      <c r="GG351">
        <v>0.49023647294589201</v>
      </c>
      <c r="GH351">
        <v>0.103623676989792</v>
      </c>
      <c r="GI351">
        <v>0.54816432865731501</v>
      </c>
      <c r="GJ351">
        <v>0.103623676989792</v>
      </c>
      <c r="GR351">
        <v>0.49023647294589201</v>
      </c>
      <c r="GS351">
        <v>7.6085091468024099E-2</v>
      </c>
      <c r="GT351">
        <v>0.54816432865731501</v>
      </c>
      <c r="GU351">
        <v>7.6085091468024002E-2</v>
      </c>
    </row>
    <row r="352" spans="1:203" x14ac:dyDescent="0.3">
      <c r="A352" t="s">
        <v>88</v>
      </c>
      <c r="CW352">
        <v>113.847708750835</v>
      </c>
      <c r="CX352">
        <v>-16.635079800727599</v>
      </c>
      <c r="DH352">
        <v>113.847708750835</v>
      </c>
      <c r="DI352">
        <v>16.635079800727599</v>
      </c>
      <c r="GG352">
        <v>0.49121042084168298</v>
      </c>
      <c r="GH352">
        <v>0.104554009153286</v>
      </c>
      <c r="GI352">
        <v>0.54933266533066105</v>
      </c>
      <c r="GJ352">
        <v>0.104554009153286</v>
      </c>
      <c r="GR352">
        <v>0.49121042084168298</v>
      </c>
      <c r="GS352">
        <v>7.5395630384894205E-2</v>
      </c>
      <c r="GT352">
        <v>0.54933266533066105</v>
      </c>
      <c r="GU352">
        <v>7.5395630384894205E-2</v>
      </c>
    </row>
    <row r="353" spans="1:203" x14ac:dyDescent="0.3">
      <c r="A353" t="s">
        <v>88</v>
      </c>
      <c r="CW353">
        <v>114.228470207081</v>
      </c>
      <c r="CX353">
        <v>-16.669632454294899</v>
      </c>
      <c r="DH353">
        <v>114.228470207081</v>
      </c>
      <c r="DI353">
        <v>16.669632454294899</v>
      </c>
      <c r="GG353">
        <v>0.49218436873747501</v>
      </c>
      <c r="GH353">
        <v>0.105489545669307</v>
      </c>
      <c r="GI353">
        <v>0.55050100200400798</v>
      </c>
      <c r="GJ353">
        <v>0.105489545669307</v>
      </c>
      <c r="GR353">
        <v>0.49218436873747501</v>
      </c>
      <c r="GS353">
        <v>7.4709007997210697E-2</v>
      </c>
      <c r="GT353">
        <v>0.55050100200400798</v>
      </c>
      <c r="GU353">
        <v>7.4709007997210697E-2</v>
      </c>
    </row>
    <row r="354" spans="1:203" x14ac:dyDescent="0.3">
      <c r="A354" t="s">
        <v>88</v>
      </c>
      <c r="CW354">
        <v>114.60923166332699</v>
      </c>
      <c r="CX354">
        <v>-16.701847297259999</v>
      </c>
      <c r="DH354">
        <v>114.60923166332699</v>
      </c>
      <c r="DI354">
        <v>16.701847297259999</v>
      </c>
      <c r="GG354">
        <v>0.49315831663326698</v>
      </c>
      <c r="GH354">
        <v>0.106430298157981</v>
      </c>
      <c r="GI354">
        <v>0.55166933867735501</v>
      </c>
      <c r="GJ354">
        <v>0.106430298157981</v>
      </c>
      <c r="GR354">
        <v>0.49315831663326698</v>
      </c>
      <c r="GS354">
        <v>7.4025226794012994E-2</v>
      </c>
      <c r="GT354">
        <v>0.55166933867735501</v>
      </c>
      <c r="GU354">
        <v>7.4025226794012994E-2</v>
      </c>
    </row>
    <row r="355" spans="1:203" x14ac:dyDescent="0.3">
      <c r="A355" t="s">
        <v>88</v>
      </c>
      <c r="CW355">
        <v>114.98999311957201</v>
      </c>
      <c r="CX355">
        <v>-16.734062140225099</v>
      </c>
      <c r="DH355">
        <v>114.98999311957201</v>
      </c>
      <c r="DI355">
        <v>16.734062140225099</v>
      </c>
      <c r="GG355">
        <v>0.49413226452905801</v>
      </c>
      <c r="GH355">
        <v>0.107376278226581</v>
      </c>
      <c r="GI355">
        <v>0.55283767535070105</v>
      </c>
      <c r="GJ355">
        <v>0.107376278226581</v>
      </c>
      <c r="GR355">
        <v>0.49413226452905801</v>
      </c>
      <c r="GS355">
        <v>7.3344289279078906E-2</v>
      </c>
      <c r="GT355">
        <v>0.55283767535070105</v>
      </c>
      <c r="GU355">
        <v>7.3344289279078906E-2</v>
      </c>
    </row>
    <row r="356" spans="1:203" x14ac:dyDescent="0.3">
      <c r="A356" t="s">
        <v>88</v>
      </c>
      <c r="CW356">
        <v>115.370754575818</v>
      </c>
      <c r="CX356">
        <v>-16.766276983190199</v>
      </c>
      <c r="DH356">
        <v>115.370754575818</v>
      </c>
      <c r="DI356">
        <v>16.766276983190199</v>
      </c>
      <c r="GG356">
        <v>0.49510621242484998</v>
      </c>
      <c r="GH356">
        <v>0.10832749746958099</v>
      </c>
      <c r="GI356">
        <v>0.55400601202404798</v>
      </c>
      <c r="GJ356">
        <v>0.10832749746958099</v>
      </c>
      <c r="GR356">
        <v>0.49510621242484998</v>
      </c>
      <c r="GS356">
        <v>7.2666197971087101E-2</v>
      </c>
      <c r="GT356">
        <v>0.55400601202404798</v>
      </c>
      <c r="GU356">
        <v>7.2666197971087101E-2</v>
      </c>
    </row>
    <row r="357" spans="1:203" x14ac:dyDescent="0.3">
      <c r="A357" t="s">
        <v>88</v>
      </c>
      <c r="CW357">
        <v>115.751516032064</v>
      </c>
      <c r="CX357">
        <v>-16.798491826155299</v>
      </c>
      <c r="DH357">
        <v>115.751516032064</v>
      </c>
      <c r="DI357">
        <v>16.798491826155299</v>
      </c>
      <c r="GG357">
        <v>0.49608016032064101</v>
      </c>
      <c r="GH357">
        <v>0.10928396746871499</v>
      </c>
      <c r="GI357">
        <v>0.55517434869739501</v>
      </c>
      <c r="GJ357">
        <v>0.10928396746871499</v>
      </c>
      <c r="GR357">
        <v>0.49608016032064101</v>
      </c>
      <c r="GS357">
        <v>7.19909554037821E-2</v>
      </c>
      <c r="GT357">
        <v>0.55517434869739501</v>
      </c>
      <c r="GU357">
        <v>7.1990955403782003E-2</v>
      </c>
    </row>
    <row r="358" spans="1:203" x14ac:dyDescent="0.3">
      <c r="A358" t="s">
        <v>88</v>
      </c>
      <c r="CW358">
        <v>116.13227748831</v>
      </c>
      <c r="CX358">
        <v>-16.828917763178001</v>
      </c>
      <c r="DH358">
        <v>116.13227748831</v>
      </c>
      <c r="DI358">
        <v>16.828917763178001</v>
      </c>
      <c r="GG358">
        <v>0.49705410821643298</v>
      </c>
      <c r="GH358">
        <v>0.110245699793035</v>
      </c>
      <c r="GI358">
        <v>0.55634268537074205</v>
      </c>
      <c r="GJ358">
        <v>0.110245699793035</v>
      </c>
      <c r="GR358">
        <v>0.49705410821643298</v>
      </c>
      <c r="GS358">
        <v>7.1318564126141501E-2</v>
      </c>
      <c r="GT358">
        <v>0.55634268537074205</v>
      </c>
      <c r="GU358">
        <v>7.1318564126141501E-2</v>
      </c>
    </row>
    <row r="359" spans="1:203" x14ac:dyDescent="0.3">
      <c r="A359" t="s">
        <v>88</v>
      </c>
      <c r="CW359">
        <v>116.513038944556</v>
      </c>
      <c r="CX359">
        <v>-16.858534422525</v>
      </c>
      <c r="DH359">
        <v>116.513038944556</v>
      </c>
      <c r="DI359">
        <v>16.8585344225251</v>
      </c>
      <c r="GG359">
        <v>0.498028056112224</v>
      </c>
      <c r="GH359">
        <v>0.11121270599896101</v>
      </c>
      <c r="GI359">
        <v>0.55751102204408798</v>
      </c>
      <c r="GJ359">
        <v>0.11121270599896101</v>
      </c>
      <c r="GR359">
        <v>0.498028056112224</v>
      </c>
      <c r="GS359">
        <v>7.0649026702547205E-2</v>
      </c>
      <c r="GT359">
        <v>0.55751102204408798</v>
      </c>
      <c r="GU359">
        <v>7.0649026702547205E-2</v>
      </c>
    </row>
    <row r="360" spans="1:203" x14ac:dyDescent="0.3">
      <c r="A360" t="s">
        <v>88</v>
      </c>
      <c r="CW360">
        <v>116.89380040080199</v>
      </c>
      <c r="CX360">
        <v>-16.888151081872099</v>
      </c>
      <c r="DH360">
        <v>116.89380040080199</v>
      </c>
      <c r="DI360">
        <v>16.888151081872099</v>
      </c>
      <c r="GG360">
        <v>0.49900200400801598</v>
      </c>
      <c r="GH360">
        <v>0.11218499763034</v>
      </c>
      <c r="GI360">
        <v>0.55867935871743502</v>
      </c>
      <c r="GJ360">
        <v>0.11218499763034</v>
      </c>
      <c r="GR360">
        <v>0.49900200400801598</v>
      </c>
      <c r="GS360">
        <v>6.9982345712957902E-2</v>
      </c>
      <c r="GT360">
        <v>0.55867935871743502</v>
      </c>
      <c r="GU360">
        <v>6.9982345712958E-2</v>
      </c>
    </row>
    <row r="361" spans="1:203" x14ac:dyDescent="0.3">
      <c r="A361" t="s">
        <v>88</v>
      </c>
      <c r="CW361">
        <v>117.274561857047</v>
      </c>
      <c r="CX361">
        <v>-16.917767741219102</v>
      </c>
      <c r="DH361">
        <v>117.274561857047</v>
      </c>
      <c r="DI361">
        <v>16.917767741219201</v>
      </c>
      <c r="GG361">
        <v>0.499975951903808</v>
      </c>
      <c r="GH361">
        <v>0.113162586218501</v>
      </c>
      <c r="GI361">
        <v>0.55984769539078205</v>
      </c>
      <c r="GJ361">
        <v>0.113162586218501</v>
      </c>
      <c r="GR361">
        <v>0.499975951903808</v>
      </c>
      <c r="GS361">
        <v>6.9318523753085601E-2</v>
      </c>
      <c r="GT361">
        <v>0.55984769539078205</v>
      </c>
      <c r="GU361">
        <v>6.9318523753085601E-2</v>
      </c>
    </row>
    <row r="362" spans="1:203" x14ac:dyDescent="0.3">
      <c r="A362" t="s">
        <v>88</v>
      </c>
      <c r="CW362">
        <v>117.655323313293</v>
      </c>
      <c r="CX362">
        <v>-16.9470176213195</v>
      </c>
      <c r="DH362">
        <v>117.655323313293</v>
      </c>
      <c r="DI362">
        <v>16.947017621319599</v>
      </c>
      <c r="GG362">
        <v>0.50094989979959903</v>
      </c>
      <c r="GH362">
        <v>0.114145483282306</v>
      </c>
      <c r="GI362">
        <v>0.56101603206412798</v>
      </c>
      <c r="GJ362">
        <v>0.114145483282306</v>
      </c>
      <c r="GR362">
        <v>0.50094989979959903</v>
      </c>
      <c r="GS362">
        <v>6.8657563434574298E-2</v>
      </c>
      <c r="GT362">
        <v>0.56101603206412798</v>
      </c>
      <c r="GU362">
        <v>6.8657563434574298E-2</v>
      </c>
    </row>
    <row r="363" spans="1:203" x14ac:dyDescent="0.3">
      <c r="A363" t="s">
        <v>88</v>
      </c>
      <c r="CW363">
        <v>118.036084769539</v>
      </c>
      <c r="CX363">
        <v>-16.974368808124201</v>
      </c>
      <c r="DH363">
        <v>118.036084769539</v>
      </c>
      <c r="DI363">
        <v>16.9743688081243</v>
      </c>
      <c r="GG363">
        <v>0.501923847695391</v>
      </c>
      <c r="GH363">
        <v>0.11513370032820899</v>
      </c>
      <c r="GI363">
        <v>0.56218436873747502</v>
      </c>
      <c r="GJ363">
        <v>0.11513370032820899</v>
      </c>
      <c r="GR363">
        <v>0.501923847695391</v>
      </c>
      <c r="GS363">
        <v>6.7999467385182005E-2</v>
      </c>
      <c r="GT363">
        <v>0.56218436873747502</v>
      </c>
      <c r="GU363">
        <v>6.7999467385182102E-2</v>
      </c>
    </row>
    <row r="364" spans="1:203" x14ac:dyDescent="0.3">
      <c r="A364" t="s">
        <v>88</v>
      </c>
      <c r="CW364">
        <v>118.41684622578499</v>
      </c>
      <c r="CX364">
        <v>-17.001719994928798</v>
      </c>
      <c r="DH364">
        <v>118.41684622578499</v>
      </c>
      <c r="DI364">
        <v>17.001719994928902</v>
      </c>
      <c r="GG364">
        <v>0.50289779559118197</v>
      </c>
      <c r="GH364">
        <v>0.116127248850303</v>
      </c>
      <c r="GI364">
        <v>0.56335270541082205</v>
      </c>
      <c r="GJ364">
        <v>0.116127248850303</v>
      </c>
      <c r="GR364">
        <v>0.50289779559118197</v>
      </c>
      <c r="GS364">
        <v>6.7344238248966307E-2</v>
      </c>
      <c r="GT364">
        <v>0.56335270541082205</v>
      </c>
      <c r="GU364">
        <v>6.7344238248966307E-2</v>
      </c>
    </row>
    <row r="365" spans="1:203" x14ac:dyDescent="0.3">
      <c r="A365" t="s">
        <v>88</v>
      </c>
      <c r="CW365">
        <v>118.797607682031</v>
      </c>
      <c r="CX365">
        <v>-17.029071181733499</v>
      </c>
      <c r="DH365">
        <v>118.797607682031</v>
      </c>
      <c r="DI365">
        <v>17.029071181733499</v>
      </c>
      <c r="GG365">
        <v>0.50387174348697406</v>
      </c>
      <c r="GH365">
        <v>0.11712614033037901</v>
      </c>
      <c r="GI365">
        <v>0.56452104208416798</v>
      </c>
      <c r="GJ365">
        <v>0.11712614033037901</v>
      </c>
      <c r="GR365">
        <v>0.50387174348697406</v>
      </c>
      <c r="GS365">
        <v>6.6691878686471695E-2</v>
      </c>
      <c r="GT365">
        <v>0.56452104208416798</v>
      </c>
      <c r="GU365">
        <v>6.6691878686471695E-2</v>
      </c>
    </row>
    <row r="366" spans="1:203" x14ac:dyDescent="0.3">
      <c r="A366" t="s">
        <v>88</v>
      </c>
      <c r="CW366">
        <v>119.17836913827701</v>
      </c>
      <c r="CX366">
        <v>-17.0564223685382</v>
      </c>
      <c r="DH366">
        <v>119.17836913827701</v>
      </c>
      <c r="DI366">
        <v>17.0564223685382</v>
      </c>
      <c r="GG366">
        <v>0.50484569138276603</v>
      </c>
      <c r="GH366">
        <v>0.118130386237977</v>
      </c>
      <c r="GI366">
        <v>0.56568937875751502</v>
      </c>
      <c r="GJ366">
        <v>0.118130386237976</v>
      </c>
      <c r="GR366">
        <v>0.50484569138276603</v>
      </c>
      <c r="GS366">
        <v>6.6042391374921294E-2</v>
      </c>
      <c r="GT366">
        <v>0.56568937875751502</v>
      </c>
      <c r="GU366">
        <v>6.6042391374921405E-2</v>
      </c>
    </row>
    <row r="367" spans="1:203" x14ac:dyDescent="0.3">
      <c r="A367" t="s">
        <v>88</v>
      </c>
      <c r="CW367">
        <v>119.559130594522</v>
      </c>
      <c r="CX367">
        <v>-17.082501449012302</v>
      </c>
      <c r="DH367">
        <v>119.559130594522</v>
      </c>
      <c r="DI367">
        <v>17.082501449012302</v>
      </c>
      <c r="GG367">
        <v>0.505819639278557</v>
      </c>
      <c r="GH367">
        <v>0.119139998030433</v>
      </c>
      <c r="GI367">
        <v>0.56685771543086205</v>
      </c>
      <c r="GJ367">
        <v>0.119139998030433</v>
      </c>
      <c r="GR367">
        <v>0.505819639278557</v>
      </c>
      <c r="GS367">
        <v>6.5395779008411606E-2</v>
      </c>
      <c r="GT367">
        <v>0.56685771543086205</v>
      </c>
      <c r="GU367">
        <v>6.5395779008411703E-2</v>
      </c>
    </row>
    <row r="368" spans="1:203" x14ac:dyDescent="0.3">
      <c r="A368" t="s">
        <v>88</v>
      </c>
      <c r="CW368">
        <v>119.93989205076799</v>
      </c>
      <c r="CX368">
        <v>-17.107850194085501</v>
      </c>
      <c r="DH368">
        <v>119.93989205076799</v>
      </c>
      <c r="DI368">
        <v>17.107850194085501</v>
      </c>
      <c r="GG368">
        <v>0.50679358717434897</v>
      </c>
      <c r="GH368">
        <v>0.120154987152941</v>
      </c>
      <c r="GI368">
        <v>0.56802605210420798</v>
      </c>
      <c r="GJ368">
        <v>0.120154987152941</v>
      </c>
      <c r="GR368">
        <v>0.50679358717434897</v>
      </c>
      <c r="GS368">
        <v>6.4752044298110295E-2</v>
      </c>
      <c r="GT368">
        <v>0.56802605210420798</v>
      </c>
      <c r="GU368">
        <v>6.4752044298110295E-2</v>
      </c>
    </row>
    <row r="369" spans="1:203" x14ac:dyDescent="0.3">
      <c r="A369" t="s">
        <v>88</v>
      </c>
      <c r="CW369">
        <v>120.320653507014</v>
      </c>
      <c r="CX369">
        <v>-17.133198939158699</v>
      </c>
      <c r="DH369">
        <v>120.320653507014</v>
      </c>
      <c r="DI369">
        <v>17.133198939158699</v>
      </c>
      <c r="GG369">
        <v>0.50776753507014005</v>
      </c>
      <c r="GH369">
        <v>0.121175365038595</v>
      </c>
      <c r="GI369">
        <v>0.56919438877755502</v>
      </c>
      <c r="GJ369">
        <v>0.121175365038595</v>
      </c>
      <c r="GR369">
        <v>0.50776753507014005</v>
      </c>
      <c r="GS369">
        <v>6.4111189972457294E-2</v>
      </c>
      <c r="GT369">
        <v>0.56919438877755502</v>
      </c>
      <c r="GU369">
        <v>6.4111189972457294E-2</v>
      </c>
    </row>
    <row r="370" spans="1:203" x14ac:dyDescent="0.3">
      <c r="A370" t="s">
        <v>88</v>
      </c>
      <c r="CW370">
        <v>120.70141496326001</v>
      </c>
      <c r="CX370">
        <v>-17.158547684231898</v>
      </c>
      <c r="DH370">
        <v>120.70141496326001</v>
      </c>
      <c r="DI370">
        <v>17.158547684231898</v>
      </c>
      <c r="GG370">
        <v>0.50874148296593202</v>
      </c>
      <c r="GH370">
        <v>0.122201143108446</v>
      </c>
      <c r="GI370">
        <v>0.57036272545090205</v>
      </c>
      <c r="GJ370">
        <v>0.122201143108446</v>
      </c>
      <c r="GR370">
        <v>0.50874148296593202</v>
      </c>
      <c r="GS370">
        <v>6.3473218777369805E-2</v>
      </c>
      <c r="GT370">
        <v>0.57036272545090205</v>
      </c>
      <c r="GU370">
        <v>6.3473218777369805E-2</v>
      </c>
    </row>
    <row r="371" spans="1:203" x14ac:dyDescent="0.3">
      <c r="A371" t="s">
        <v>88</v>
      </c>
      <c r="CW371">
        <v>121.082176419506</v>
      </c>
      <c r="CX371">
        <v>-17.1837042276609</v>
      </c>
      <c r="DH371">
        <v>121.082176419506</v>
      </c>
      <c r="DI371">
        <v>17.1837042276609</v>
      </c>
      <c r="GG371">
        <v>0.509715430861723</v>
      </c>
      <c r="GH371">
        <v>0.12323233277155</v>
      </c>
      <c r="GI371">
        <v>0.57153106212424798</v>
      </c>
      <c r="GJ371">
        <v>0.123232332771551</v>
      </c>
      <c r="GR371">
        <v>0.509715430861723</v>
      </c>
      <c r="GS371">
        <v>6.2838133476450897E-2</v>
      </c>
      <c r="GT371">
        <v>0.57153106212424798</v>
      </c>
      <c r="GU371">
        <v>6.2838133476450897E-2</v>
      </c>
    </row>
    <row r="372" spans="1:203" x14ac:dyDescent="0.3">
      <c r="A372" t="s">
        <v>88</v>
      </c>
      <c r="CW372">
        <v>121.462937875752</v>
      </c>
      <c r="CX372">
        <v>-17.207284063975699</v>
      </c>
      <c r="DH372">
        <v>121.462937875752</v>
      </c>
      <c r="DI372">
        <v>17.207284063975699</v>
      </c>
      <c r="GG372">
        <v>0.51068937875751497</v>
      </c>
      <c r="GH372">
        <v>0.12426894542502</v>
      </c>
      <c r="GI372">
        <v>0.57269939879759502</v>
      </c>
      <c r="GJ372">
        <v>0.12426894542502</v>
      </c>
      <c r="GR372">
        <v>0.51068937875751497</v>
      </c>
      <c r="GS372">
        <v>6.2205936851201203E-2</v>
      </c>
      <c r="GT372">
        <v>0.57269939879759502</v>
      </c>
      <c r="GU372">
        <v>6.2205936851201203E-2</v>
      </c>
    </row>
    <row r="373" spans="1:203" x14ac:dyDescent="0.3">
      <c r="A373" t="s">
        <v>88</v>
      </c>
      <c r="CW373">
        <v>121.843699331997</v>
      </c>
      <c r="CX373">
        <v>-17.230863900290601</v>
      </c>
      <c r="DH373">
        <v>121.843699331997</v>
      </c>
      <c r="DI373">
        <v>17.230863900290601</v>
      </c>
      <c r="GG373">
        <v>0.51166332665330705</v>
      </c>
      <c r="GH373">
        <v>0.12531099245407301</v>
      </c>
      <c r="GI373">
        <v>0.57386773547094205</v>
      </c>
      <c r="GJ373">
        <v>0.12531099245407301</v>
      </c>
      <c r="GR373">
        <v>0.51166332665330705</v>
      </c>
      <c r="GS373">
        <v>6.1576631701234799E-2</v>
      </c>
      <c r="GT373">
        <v>0.57386773547094205</v>
      </c>
      <c r="GU373">
        <v>6.1576631701234799E-2</v>
      </c>
    </row>
    <row r="374" spans="1:203" x14ac:dyDescent="0.3">
      <c r="A374" t="s">
        <v>88</v>
      </c>
      <c r="CW374">
        <v>122.22446078824299</v>
      </c>
      <c r="CX374">
        <v>-17.254443736605499</v>
      </c>
      <c r="DH374">
        <v>122.22446078824299</v>
      </c>
      <c r="DI374">
        <v>17.254443736605499</v>
      </c>
      <c r="GG374">
        <v>0.51263727454909802</v>
      </c>
      <c r="GH374">
        <v>0.12635848523208501</v>
      </c>
      <c r="GI374">
        <v>0.57503607214428898</v>
      </c>
      <c r="GJ374">
        <v>0.12635848523208501</v>
      </c>
      <c r="GR374">
        <v>0.51263727454909802</v>
      </c>
      <c r="GS374">
        <v>6.0950220844498901E-2</v>
      </c>
      <c r="GT374">
        <v>0.57503607214428898</v>
      </c>
      <c r="GU374">
        <v>6.0950220844498901E-2</v>
      </c>
    </row>
    <row r="375" spans="1:203" x14ac:dyDescent="0.3">
      <c r="A375" t="s">
        <v>88</v>
      </c>
      <c r="CW375">
        <v>122.605222244489</v>
      </c>
      <c r="CX375">
        <v>-17.2780235729204</v>
      </c>
      <c r="DH375">
        <v>122.605222244489</v>
      </c>
      <c r="DI375">
        <v>17.2780235729204</v>
      </c>
      <c r="GG375">
        <v>0.51361122244488999</v>
      </c>
      <c r="GH375">
        <v>0.12741143512063399</v>
      </c>
      <c r="GI375">
        <v>0.57620440881763502</v>
      </c>
      <c r="GJ375">
        <v>0.12741143512063399</v>
      </c>
      <c r="GR375">
        <v>0.51361122244488999</v>
      </c>
      <c r="GS375">
        <v>6.0326707117496998E-2</v>
      </c>
      <c r="GT375">
        <v>0.57620440881763502</v>
      </c>
      <c r="GU375">
        <v>6.0326707117496998E-2</v>
      </c>
    </row>
    <row r="376" spans="1:203" x14ac:dyDescent="0.3">
      <c r="A376" t="s">
        <v>88</v>
      </c>
      <c r="CW376">
        <v>122.98598370073501</v>
      </c>
      <c r="CX376">
        <v>-17.300683126609702</v>
      </c>
      <c r="DH376">
        <v>122.98598370073501</v>
      </c>
      <c r="DI376">
        <v>17.300683126609702</v>
      </c>
      <c r="GG376">
        <v>0.51458517034068096</v>
      </c>
      <c r="GH376">
        <v>0.128469853469554</v>
      </c>
      <c r="GI376">
        <v>0.57737274549098205</v>
      </c>
      <c r="GJ376">
        <v>0.128469853469554</v>
      </c>
      <c r="GR376">
        <v>0.51458517034068096</v>
      </c>
      <c r="GS376">
        <v>5.9706093375516897E-2</v>
      </c>
      <c r="GT376">
        <v>0.57737274549098205</v>
      </c>
      <c r="GU376">
        <v>5.9706093375516897E-2</v>
      </c>
    </row>
    <row r="377" spans="1:203" x14ac:dyDescent="0.3">
      <c r="A377" t="s">
        <v>88</v>
      </c>
      <c r="CW377">
        <v>123.366745156981</v>
      </c>
      <c r="CX377">
        <v>-17.322681812037199</v>
      </c>
      <c r="DH377">
        <v>123.366745156981</v>
      </c>
      <c r="DI377">
        <v>17.322681812037199</v>
      </c>
      <c r="GG377">
        <v>0.51555911823647305</v>
      </c>
      <c r="GH377">
        <v>0.12953375161698</v>
      </c>
      <c r="GI377">
        <v>0.57854108216432898</v>
      </c>
      <c r="GJ377">
        <v>0.12953375161698</v>
      </c>
      <c r="GR377">
        <v>0.51555911823647305</v>
      </c>
      <c r="GS377">
        <v>5.9088382492861698E-2</v>
      </c>
      <c r="GT377">
        <v>0.57854108216432898</v>
      </c>
      <c r="GU377">
        <v>5.9088382492861698E-2</v>
      </c>
    </row>
    <row r="378" spans="1:203" x14ac:dyDescent="0.3">
      <c r="A378" t="s">
        <v>88</v>
      </c>
      <c r="CW378">
        <v>123.74750661322599</v>
      </c>
      <c r="CX378">
        <v>-17.344680497464601</v>
      </c>
      <c r="DH378">
        <v>123.74750661322599</v>
      </c>
      <c r="DI378">
        <v>17.344680497464601</v>
      </c>
      <c r="GG378">
        <v>0.51653306613226502</v>
      </c>
      <c r="GH378">
        <v>0.1306031408894</v>
      </c>
      <c r="GI378">
        <v>0.57970941883767502</v>
      </c>
      <c r="GJ378">
        <v>0.1306031408894</v>
      </c>
      <c r="GR378">
        <v>0.51653306613226502</v>
      </c>
      <c r="GS378">
        <v>5.84735773630859E-2</v>
      </c>
      <c r="GT378">
        <v>0.57970941883767502</v>
      </c>
      <c r="GU378">
        <v>5.84735773630859E-2</v>
      </c>
    </row>
    <row r="379" spans="1:203" x14ac:dyDescent="0.3">
      <c r="A379" t="s">
        <v>88</v>
      </c>
      <c r="CW379">
        <v>124.128268069472</v>
      </c>
      <c r="CX379">
        <v>-17.366679182892099</v>
      </c>
      <c r="DH379">
        <v>124.128268069472</v>
      </c>
      <c r="DI379">
        <v>17.366679182892099</v>
      </c>
      <c r="GG379">
        <v>0.51750701402805599</v>
      </c>
      <c r="GH379">
        <v>0.131678032601698</v>
      </c>
      <c r="GI379">
        <v>0.58087775551102205</v>
      </c>
      <c r="GJ379">
        <v>0.131678032601698</v>
      </c>
      <c r="GR379">
        <v>0.51750701402805599</v>
      </c>
      <c r="GS379">
        <v>5.7861680899235497E-2</v>
      </c>
      <c r="GT379">
        <v>0.58087775551102205</v>
      </c>
      <c r="GU379">
        <v>5.7861680899235601E-2</v>
      </c>
    </row>
    <row r="380" spans="1:203" x14ac:dyDescent="0.3">
      <c r="A380" t="s">
        <v>88</v>
      </c>
      <c r="CW380">
        <v>124.50902952571801</v>
      </c>
      <c r="CX380">
        <v>-17.3885996185154</v>
      </c>
      <c r="DH380">
        <v>124.50902952571801</v>
      </c>
      <c r="DI380">
        <v>17.3885996185154</v>
      </c>
      <c r="GG380">
        <v>0.51848096192384796</v>
      </c>
      <c r="GH380">
        <v>0.132758438057206</v>
      </c>
      <c r="GI380">
        <v>0.58204609218436898</v>
      </c>
      <c r="GJ380">
        <v>0.132758438057206</v>
      </c>
      <c r="GR380">
        <v>0.51848096192384796</v>
      </c>
      <c r="GS380">
        <v>5.7252696034092401E-2</v>
      </c>
      <c r="GT380">
        <v>0.58204609218436898</v>
      </c>
      <c r="GU380">
        <v>5.7252696034092401E-2</v>
      </c>
    </row>
    <row r="381" spans="1:203" x14ac:dyDescent="0.3">
      <c r="A381" t="s">
        <v>88</v>
      </c>
      <c r="CW381">
        <v>124.889790981964</v>
      </c>
      <c r="CX381">
        <v>-17.409186140910499</v>
      </c>
      <c r="DH381">
        <v>124.889790981964</v>
      </c>
      <c r="DI381">
        <v>17.409186140910499</v>
      </c>
      <c r="GG381">
        <v>0.51945490981963904</v>
      </c>
      <c r="GH381">
        <v>0.13384436854775</v>
      </c>
      <c r="GI381">
        <v>0.58321442885771502</v>
      </c>
      <c r="GJ381">
        <v>0.13384436854775</v>
      </c>
      <c r="GR381">
        <v>0.51945490981963904</v>
      </c>
      <c r="GS381">
        <v>5.6646625720423199E-2</v>
      </c>
      <c r="GT381">
        <v>0.58321442885771502</v>
      </c>
      <c r="GU381">
        <v>5.6646625720423102E-2</v>
      </c>
    </row>
    <row r="382" spans="1:203" x14ac:dyDescent="0.3">
      <c r="A382" t="s">
        <v>88</v>
      </c>
      <c r="CW382">
        <v>125.27055243821</v>
      </c>
      <c r="CX382">
        <v>-17.429772663305599</v>
      </c>
      <c r="DH382">
        <v>125.27055243821</v>
      </c>
      <c r="DI382">
        <v>17.429772663305599</v>
      </c>
      <c r="GG382">
        <v>0.52042885771543101</v>
      </c>
      <c r="GH382">
        <v>0.134935835353693</v>
      </c>
      <c r="GI382">
        <v>0.58438276553106205</v>
      </c>
      <c r="GJ382">
        <v>0.134935835353693</v>
      </c>
      <c r="GR382">
        <v>0.52042885771543101</v>
      </c>
      <c r="GS382">
        <v>5.6043472931232699E-2</v>
      </c>
      <c r="GT382">
        <v>0.58438276553106205</v>
      </c>
      <c r="GU382">
        <v>5.6043472931232699E-2</v>
      </c>
    </row>
    <row r="383" spans="1:203" x14ac:dyDescent="0.3">
      <c r="A383" t="s">
        <v>88</v>
      </c>
      <c r="CW383">
        <v>125.651313894456</v>
      </c>
      <c r="CX383">
        <v>-17.450359185700702</v>
      </c>
      <c r="DH383">
        <v>125.651313894456</v>
      </c>
      <c r="DI383">
        <v>17.450359185700702</v>
      </c>
      <c r="GG383">
        <v>0.52140280561122299</v>
      </c>
      <c r="GH383">
        <v>0.13603284974398799</v>
      </c>
      <c r="GI383">
        <v>0.58555110220440898</v>
      </c>
      <c r="GJ383">
        <v>0.13603284974398799</v>
      </c>
      <c r="GR383">
        <v>0.52140280561122299</v>
      </c>
      <c r="GS383">
        <v>5.5443240660022798E-2</v>
      </c>
      <c r="GT383">
        <v>0.58555110220440898</v>
      </c>
      <c r="GU383">
        <v>5.5443240660022798E-2</v>
      </c>
    </row>
    <row r="384" spans="1:203" x14ac:dyDescent="0.3">
      <c r="A384" t="s">
        <v>88</v>
      </c>
      <c r="CW384">
        <v>126.03207535070101</v>
      </c>
      <c r="CX384">
        <v>-17.470945708095801</v>
      </c>
      <c r="DH384">
        <v>126.03207535070101</v>
      </c>
      <c r="DI384">
        <v>17.470945708095801</v>
      </c>
      <c r="GG384">
        <v>0.52237675350701396</v>
      </c>
      <c r="GH384">
        <v>0.13713542297622</v>
      </c>
      <c r="GI384">
        <v>0.58671943887775502</v>
      </c>
      <c r="GJ384">
        <v>0.13713542297622</v>
      </c>
      <c r="GR384">
        <v>0.52237675350701396</v>
      </c>
      <c r="GS384">
        <v>5.4845931921055101E-2</v>
      </c>
      <c r="GT384">
        <v>0.58671943887775502</v>
      </c>
      <c r="GU384">
        <v>5.4845931921055101E-2</v>
      </c>
    </row>
    <row r="385" spans="1:203" x14ac:dyDescent="0.3">
      <c r="A385" t="s">
        <v>88</v>
      </c>
      <c r="CW385">
        <v>126.412836806947</v>
      </c>
      <c r="CX385">
        <v>-17.490858432378701</v>
      </c>
      <c r="DH385">
        <v>126.412836806947</v>
      </c>
      <c r="DI385">
        <v>17.490858432378701</v>
      </c>
      <c r="GG385">
        <v>0.52335070140280604</v>
      </c>
      <c r="GH385">
        <v>0.13824356629664999</v>
      </c>
      <c r="GI385">
        <v>0.58788777555110205</v>
      </c>
      <c r="GJ385">
        <v>0.13824356629664999</v>
      </c>
      <c r="GR385">
        <v>0.52335070140280604</v>
      </c>
      <c r="GS385">
        <v>5.4251549749618801E-2</v>
      </c>
      <c r="GT385">
        <v>0.58788777555110205</v>
      </c>
      <c r="GU385">
        <v>5.4251549749618801E-2</v>
      </c>
    </row>
    <row r="386" spans="1:203" x14ac:dyDescent="0.3">
      <c r="A386" t="s">
        <v>88</v>
      </c>
      <c r="CW386">
        <v>126.793598263193</v>
      </c>
      <c r="CX386">
        <v>-17.510170726622601</v>
      </c>
      <c r="DH386">
        <v>126.793598263193</v>
      </c>
      <c r="DI386">
        <v>17.510170726622501</v>
      </c>
      <c r="GG386">
        <v>0.52432464929859701</v>
      </c>
      <c r="GH386">
        <v>0.139357290940269</v>
      </c>
      <c r="GI386">
        <v>0.58905611222444898</v>
      </c>
      <c r="GJ386">
        <v>0.139357290940269</v>
      </c>
      <c r="GR386">
        <v>0.52432464929859701</v>
      </c>
      <c r="GS386">
        <v>5.3660097202304503E-2</v>
      </c>
      <c r="GT386">
        <v>0.58905611222444898</v>
      </c>
      <c r="GU386">
        <v>5.3660097202304503E-2</v>
      </c>
    </row>
    <row r="387" spans="1:203" x14ac:dyDescent="0.3">
      <c r="A387" t="s">
        <v>88</v>
      </c>
      <c r="CW387">
        <v>127.174359719439</v>
      </c>
      <c r="CX387">
        <v>-17.5294830208665</v>
      </c>
      <c r="DH387">
        <v>127.174359719439</v>
      </c>
      <c r="DI387">
        <v>17.529483020866401</v>
      </c>
      <c r="GG387">
        <v>0.52529859719438898</v>
      </c>
      <c r="GH387">
        <v>0.14047660813083199</v>
      </c>
      <c r="GI387">
        <v>0.59022444889779602</v>
      </c>
      <c r="GJ387">
        <v>0.14047660813083199</v>
      </c>
      <c r="GR387">
        <v>0.52529859719438898</v>
      </c>
      <c r="GS387">
        <v>5.3071577357282303E-2</v>
      </c>
      <c r="GT387">
        <v>0.59022444889779602</v>
      </c>
      <c r="GU387">
        <v>5.30715773572824E-2</v>
      </c>
    </row>
    <row r="388" spans="1:203" x14ac:dyDescent="0.3">
      <c r="A388" t="s">
        <v>88</v>
      </c>
      <c r="CW388">
        <v>127.555121175685</v>
      </c>
      <c r="CX388">
        <v>-17.5487953151104</v>
      </c>
      <c r="DH388">
        <v>127.555121175685</v>
      </c>
      <c r="DI388">
        <v>17.548795315110301</v>
      </c>
      <c r="GG388">
        <v>0.52627254509017996</v>
      </c>
      <c r="GH388">
        <v>0.141601529080911</v>
      </c>
      <c r="GI388">
        <v>0.59139278557114205</v>
      </c>
      <c r="GJ388">
        <v>0.141601529080911</v>
      </c>
      <c r="GR388">
        <v>0.52627254509017996</v>
      </c>
      <c r="GS388">
        <v>5.2485993314585498E-2</v>
      </c>
      <c r="GT388">
        <v>0.59139278557114205</v>
      </c>
      <c r="GU388">
        <v>5.2485993314585498E-2</v>
      </c>
    </row>
    <row r="389" spans="1:203" x14ac:dyDescent="0.3">
      <c r="A389" t="s">
        <v>88</v>
      </c>
      <c r="CW389">
        <v>127.93588263193099</v>
      </c>
      <c r="CX389">
        <v>-17.568105120080801</v>
      </c>
      <c r="DH389">
        <v>127.93588263193099</v>
      </c>
      <c r="DI389">
        <v>17.568105120080698</v>
      </c>
      <c r="GG389">
        <v>0.52724649298597204</v>
      </c>
      <c r="GH389">
        <v>0.142732064991937</v>
      </c>
      <c r="GI389">
        <v>0.59256112224448898</v>
      </c>
      <c r="GJ389">
        <v>0.142732064991937</v>
      </c>
      <c r="GR389">
        <v>0.52724649298597204</v>
      </c>
      <c r="GS389">
        <v>5.1903348196399503E-2</v>
      </c>
      <c r="GT389">
        <v>0.59256112224448898</v>
      </c>
      <c r="GU389">
        <v>5.1903348196399503E-2</v>
      </c>
    </row>
    <row r="390" spans="1:203" x14ac:dyDescent="0.3">
      <c r="A390" t="s">
        <v>88</v>
      </c>
      <c r="CW390">
        <v>128.31664408817599</v>
      </c>
      <c r="CX390">
        <v>-17.586268766018801</v>
      </c>
      <c r="DH390">
        <v>128.31664408817599</v>
      </c>
      <c r="DI390">
        <v>17.586268766018701</v>
      </c>
      <c r="GG390">
        <v>0.52822044088176401</v>
      </c>
      <c r="GH390">
        <v>0.14386822705424401</v>
      </c>
      <c r="GI390">
        <v>0.59372945891783602</v>
      </c>
      <c r="GJ390">
        <v>0.14386822705424401</v>
      </c>
      <c r="GR390">
        <v>0.52822044088176401</v>
      </c>
      <c r="GS390">
        <v>5.1323645147357398E-2</v>
      </c>
      <c r="GT390">
        <v>0.59372945891783602</v>
      </c>
      <c r="GU390">
        <v>5.1323645147357398E-2</v>
      </c>
    </row>
    <row r="391" spans="1:203" x14ac:dyDescent="0.3">
      <c r="A391" t="s">
        <v>88</v>
      </c>
      <c r="CW391">
        <v>128.697405544422</v>
      </c>
      <c r="CX391">
        <v>-17.6044324119568</v>
      </c>
      <c r="DH391">
        <v>128.697405544422</v>
      </c>
      <c r="DI391">
        <v>17.604432411956701</v>
      </c>
      <c r="GG391">
        <v>0.52919438877755498</v>
      </c>
      <c r="GH391">
        <v>0.145010026447113</v>
      </c>
      <c r="GI391">
        <v>0.59489779559118205</v>
      </c>
      <c r="GJ391">
        <v>0.145010026447113</v>
      </c>
      <c r="GR391">
        <v>0.52919438877755498</v>
      </c>
      <c r="GS391">
        <v>5.074688733484E-2</v>
      </c>
      <c r="GT391">
        <v>0.59489779559118205</v>
      </c>
      <c r="GU391">
        <v>5.074688733484E-2</v>
      </c>
    </row>
    <row r="392" spans="1:203" x14ac:dyDescent="0.3">
      <c r="A392" t="s">
        <v>88</v>
      </c>
      <c r="CW392">
        <v>129.078167000668</v>
      </c>
      <c r="CX392">
        <v>-17.6225960578948</v>
      </c>
      <c r="DH392">
        <v>129.078167000668</v>
      </c>
      <c r="DI392">
        <v>17.6225960578947</v>
      </c>
      <c r="GG392">
        <v>0.53016833667334695</v>
      </c>
      <c r="GH392">
        <v>0.14615747433881601</v>
      </c>
      <c r="GI392">
        <v>0.59606613226452898</v>
      </c>
      <c r="GJ392">
        <v>0.14615747433881601</v>
      </c>
      <c r="GR392">
        <v>0.53016833667334695</v>
      </c>
      <c r="GS392">
        <v>5.0173077949282399E-2</v>
      </c>
      <c r="GT392">
        <v>0.59606613226452898</v>
      </c>
      <c r="GU392">
        <v>5.0173077949282399E-2</v>
      </c>
    </row>
    <row r="393" spans="1:203" x14ac:dyDescent="0.3">
      <c r="A393" t="s">
        <v>88</v>
      </c>
      <c r="CW393">
        <v>129.45892845691401</v>
      </c>
      <c r="CX393">
        <v>-17.640759703832799</v>
      </c>
      <c r="DH393">
        <v>129.45892845691401</v>
      </c>
      <c r="DI393">
        <v>17.6407597038327</v>
      </c>
      <c r="GG393">
        <v>0.53114228456913803</v>
      </c>
      <c r="GH393">
        <v>0.14731058188665899</v>
      </c>
      <c r="GI393">
        <v>0.59723446893787602</v>
      </c>
      <c r="GJ393">
        <v>0.14731058188665899</v>
      </c>
      <c r="GR393">
        <v>0.53114228456913803</v>
      </c>
      <c r="GS393">
        <v>4.9602220204486902E-2</v>
      </c>
      <c r="GT393">
        <v>0.59723446893787602</v>
      </c>
      <c r="GU393">
        <v>4.9602220204486902E-2</v>
      </c>
    </row>
    <row r="394" spans="1:203" x14ac:dyDescent="0.3">
      <c r="A394" t="s">
        <v>88</v>
      </c>
      <c r="CW394">
        <v>129.83968991315999</v>
      </c>
      <c r="CX394">
        <v>-17.658426670561202</v>
      </c>
      <c r="DH394">
        <v>129.83968991315999</v>
      </c>
      <c r="DI394">
        <v>17.658426670561099</v>
      </c>
      <c r="GG394">
        <v>0.53211623246493001</v>
      </c>
      <c r="GH394">
        <v>0.148469360237026</v>
      </c>
      <c r="GI394">
        <v>0.59840280561122305</v>
      </c>
      <c r="GJ394">
        <v>0.148469360237026</v>
      </c>
      <c r="GR394">
        <v>0.53211623246493001</v>
      </c>
      <c r="GS394">
        <v>4.90343173379411E-2</v>
      </c>
      <c r="GT394">
        <v>0.59840280561122305</v>
      </c>
      <c r="GU394">
        <v>4.9034317337941197E-2</v>
      </c>
    </row>
    <row r="395" spans="1:203" x14ac:dyDescent="0.3">
      <c r="A395" t="s">
        <v>88</v>
      </c>
      <c r="CW395">
        <v>130.220451369405</v>
      </c>
      <c r="CX395">
        <v>-17.6755458745147</v>
      </c>
      <c r="DH395">
        <v>130.220451369405</v>
      </c>
      <c r="DI395">
        <v>17.675545874514601</v>
      </c>
      <c r="GG395">
        <v>0.53309018036072198</v>
      </c>
      <c r="GH395">
        <v>0.14963382052542201</v>
      </c>
      <c r="GI395">
        <v>0.59957114228456898</v>
      </c>
      <c r="GJ395">
        <v>0.14963382052542201</v>
      </c>
      <c r="GR395">
        <v>0.53309018036072198</v>
      </c>
      <c r="GS395">
        <v>4.8469372611144201E-2</v>
      </c>
      <c r="GT395">
        <v>0.59957114228456898</v>
      </c>
      <c r="GU395">
        <v>4.8469372611144201E-2</v>
      </c>
    </row>
    <row r="396" spans="1:203" x14ac:dyDescent="0.3">
      <c r="A396" t="s">
        <v>88</v>
      </c>
      <c r="CW396">
        <v>130.601212825651</v>
      </c>
      <c r="CX396">
        <v>-17.692665078468199</v>
      </c>
      <c r="DH396">
        <v>130.601212825651</v>
      </c>
      <c r="DI396">
        <v>17.692665078468099</v>
      </c>
      <c r="GG396">
        <v>0.53406412825651295</v>
      </c>
      <c r="GH396">
        <v>0.15080397387651101</v>
      </c>
      <c r="GI396">
        <v>0.60073947895791602</v>
      </c>
      <c r="GJ396">
        <v>0.15080397387651101</v>
      </c>
      <c r="GR396">
        <v>0.53406412825651295</v>
      </c>
      <c r="GS396">
        <v>4.7907389309937397E-2</v>
      </c>
      <c r="GT396">
        <v>0.60073947895791602</v>
      </c>
      <c r="GU396">
        <v>4.7907389309937397E-2</v>
      </c>
    </row>
    <row r="397" spans="1:203" x14ac:dyDescent="0.3">
      <c r="A397" t="s">
        <v>88</v>
      </c>
      <c r="CW397">
        <v>130.98197428189701</v>
      </c>
      <c r="CX397">
        <v>-17.709784282421701</v>
      </c>
      <c r="DH397">
        <v>130.98197428189701</v>
      </c>
      <c r="DI397">
        <v>17.709784282421602</v>
      </c>
      <c r="GG397">
        <v>0.53503807615230503</v>
      </c>
      <c r="GH397">
        <v>0.15197983140416599</v>
      </c>
      <c r="GI397">
        <v>0.60190781563126305</v>
      </c>
      <c r="GJ397">
        <v>0.15197983140416599</v>
      </c>
      <c r="GR397">
        <v>0.53503807615230503</v>
      </c>
      <c r="GS397">
        <v>4.73483707448435E-2</v>
      </c>
      <c r="GT397">
        <v>0.60190781563126305</v>
      </c>
      <c r="GU397">
        <v>4.7348370744843597E-2</v>
      </c>
    </row>
    <row r="398" spans="1:203" x14ac:dyDescent="0.3">
      <c r="A398" t="s">
        <v>88</v>
      </c>
      <c r="CW398">
        <v>131.36273573814299</v>
      </c>
      <c r="CX398">
        <v>-17.7269034863751</v>
      </c>
      <c r="DH398">
        <v>131.36273573814299</v>
      </c>
      <c r="DI398">
        <v>17.726903486375001</v>
      </c>
      <c r="GG398">
        <v>0.536012024048096</v>
      </c>
      <c r="GH398">
        <v>0.15316140421150501</v>
      </c>
      <c r="GI398">
        <v>0.60307615230460898</v>
      </c>
      <c r="GJ398">
        <v>0.15316140421150501</v>
      </c>
      <c r="GR398">
        <v>0.536012024048096</v>
      </c>
      <c r="GS398">
        <v>4.6792320251412001E-2</v>
      </c>
      <c r="GT398">
        <v>0.60307615230460898</v>
      </c>
      <c r="GU398">
        <v>4.6792320251412001E-2</v>
      </c>
    </row>
    <row r="399" spans="1:203" x14ac:dyDescent="0.3">
      <c r="A399" t="s">
        <v>88</v>
      </c>
      <c r="CW399">
        <v>131.74349719438899</v>
      </c>
      <c r="CX399">
        <v>-17.7431218020286</v>
      </c>
      <c r="DH399">
        <v>131.74349719438899</v>
      </c>
      <c r="DI399">
        <v>17.743121802028501</v>
      </c>
      <c r="GG399">
        <v>0.53698597194388797</v>
      </c>
      <c r="GH399">
        <v>0.15434870339093401</v>
      </c>
      <c r="GI399">
        <v>0.60424448897795602</v>
      </c>
      <c r="GJ399">
        <v>0.15434870339093401</v>
      </c>
      <c r="GR399">
        <v>0.53698597194388797</v>
      </c>
      <c r="GS399">
        <v>4.62392411905709E-2</v>
      </c>
      <c r="GT399">
        <v>0.60424448897795602</v>
      </c>
      <c r="GU399">
        <v>4.6239241190570997E-2</v>
      </c>
    </row>
    <row r="400" spans="1:203" x14ac:dyDescent="0.3">
      <c r="A400" t="s">
        <v>88</v>
      </c>
      <c r="CW400">
        <v>132.124258650635</v>
      </c>
      <c r="CX400">
        <v>-17.759291626166899</v>
      </c>
      <c r="DH400">
        <v>132.124258650635</v>
      </c>
      <c r="DI400">
        <v>17.759291626166799</v>
      </c>
      <c r="GG400">
        <v>0.53795991983967895</v>
      </c>
      <c r="GH400">
        <v>0.155541740024188</v>
      </c>
      <c r="GI400">
        <v>0.60541282565130305</v>
      </c>
      <c r="GJ400">
        <v>0.155541740024188</v>
      </c>
      <c r="GR400">
        <v>0.53795991983967895</v>
      </c>
      <c r="GS400">
        <v>4.5689136948987803E-2</v>
      </c>
      <c r="GT400">
        <v>0.60541282565130305</v>
      </c>
      <c r="GU400">
        <v>4.5689136948987803E-2</v>
      </c>
    </row>
    <row r="401" spans="1:203" x14ac:dyDescent="0.3">
      <c r="A401" t="s">
        <v>88</v>
      </c>
      <c r="CW401">
        <v>132.50502010688001</v>
      </c>
      <c r="CX401">
        <v>-17.775461450305102</v>
      </c>
      <c r="DH401">
        <v>132.50502010688001</v>
      </c>
      <c r="DI401">
        <v>17.775461450304999</v>
      </c>
      <c r="GG401">
        <v>0.53893386773547103</v>
      </c>
      <c r="GH401">
        <v>0.156740525182374</v>
      </c>
      <c r="GI401">
        <v>0.60658116232464898</v>
      </c>
      <c r="GJ401">
        <v>0.156740525182374</v>
      </c>
      <c r="GR401">
        <v>0.53893386773547103</v>
      </c>
      <c r="GS401">
        <v>4.5142010939435998E-2</v>
      </c>
      <c r="GT401">
        <v>0.60658116232464898</v>
      </c>
      <c r="GU401">
        <v>4.51420109394359E-2</v>
      </c>
    </row>
    <row r="402" spans="1:203" x14ac:dyDescent="0.3">
      <c r="A402" t="s">
        <v>88</v>
      </c>
      <c r="CW402">
        <v>132.88578156312599</v>
      </c>
      <c r="CX402">
        <v>-17.7916312744434</v>
      </c>
      <c r="DH402">
        <v>132.88578156312599</v>
      </c>
      <c r="DI402">
        <v>17.791631274443301</v>
      </c>
      <c r="GG402">
        <v>0.539907815631263</v>
      </c>
      <c r="GH402">
        <v>0.15794506992601001</v>
      </c>
      <c r="GI402">
        <v>0.60774949899799602</v>
      </c>
      <c r="GJ402">
        <v>0.15794506992601001</v>
      </c>
      <c r="GR402">
        <v>0.539907815631263</v>
      </c>
      <c r="GS402">
        <v>4.4597866601170003E-2</v>
      </c>
      <c r="GT402">
        <v>0.60774949899799602</v>
      </c>
      <c r="GU402">
        <v>4.4597866601170003E-2</v>
      </c>
    </row>
    <row r="403" spans="1:203" x14ac:dyDescent="0.3">
      <c r="A403" t="s">
        <v>88</v>
      </c>
      <c r="CW403">
        <v>133.26654301937199</v>
      </c>
      <c r="CX403">
        <v>-17.807434150088898</v>
      </c>
      <c r="DH403">
        <v>133.26654301937199</v>
      </c>
      <c r="DI403">
        <v>17.807434150088898</v>
      </c>
      <c r="GG403">
        <v>0.54088176352705397</v>
      </c>
      <c r="GH403">
        <v>0.15915538530506701</v>
      </c>
      <c r="GI403">
        <v>0.60891783567134306</v>
      </c>
      <c r="GJ403">
        <v>0.15915538530506701</v>
      </c>
      <c r="GR403">
        <v>0.54088176352705397</v>
      </c>
      <c r="GS403">
        <v>4.4056707400308502E-2</v>
      </c>
      <c r="GT403">
        <v>0.60891783567134306</v>
      </c>
      <c r="GU403">
        <v>4.4056707400308599E-2</v>
      </c>
    </row>
    <row r="404" spans="1:203" x14ac:dyDescent="0.3">
      <c r="A404" t="s">
        <v>88</v>
      </c>
      <c r="CW404">
        <v>133.647304475618</v>
      </c>
      <c r="CX404">
        <v>-17.8227350475408</v>
      </c>
      <c r="DH404">
        <v>133.647304475618</v>
      </c>
      <c r="DI404">
        <v>17.8227350475407</v>
      </c>
      <c r="GG404">
        <v>0.54185571142284605</v>
      </c>
      <c r="GH404">
        <v>0.160371482359007</v>
      </c>
      <c r="GI404">
        <v>0.61008617234468898</v>
      </c>
      <c r="GJ404">
        <v>0.160371482359007</v>
      </c>
      <c r="GR404">
        <v>0.54185571142284605</v>
      </c>
      <c r="GS404">
        <v>4.3518536830225503E-2</v>
      </c>
      <c r="GT404">
        <v>0.61008617234468898</v>
      </c>
      <c r="GU404">
        <v>4.3518536830225503E-2</v>
      </c>
    </row>
    <row r="405" spans="1:203" x14ac:dyDescent="0.3">
      <c r="A405" t="s">
        <v>88</v>
      </c>
      <c r="CW405">
        <v>134.02806593186401</v>
      </c>
      <c r="CX405">
        <v>-17.838035944992601</v>
      </c>
      <c r="DH405">
        <v>134.02806593186401</v>
      </c>
      <c r="DI405">
        <v>17.838035944992502</v>
      </c>
      <c r="GG405">
        <v>0.54282965931863703</v>
      </c>
      <c r="GH405">
        <v>0.16159337211682401</v>
      </c>
      <c r="GI405">
        <v>0.61125450901803602</v>
      </c>
      <c r="GJ405">
        <v>0.16159337211682401</v>
      </c>
      <c r="GR405">
        <v>0.54282965931863703</v>
      </c>
      <c r="GS405">
        <v>4.2983358411949203E-2</v>
      </c>
      <c r="GT405">
        <v>0.61125450901803602</v>
      </c>
      <c r="GU405">
        <v>4.2983358411949203E-2</v>
      </c>
    </row>
    <row r="406" spans="1:203" x14ac:dyDescent="0.3">
      <c r="A406" t="s">
        <v>88</v>
      </c>
      <c r="CW406">
        <v>134.40882738811001</v>
      </c>
      <c r="CX406">
        <v>-17.853336842444399</v>
      </c>
      <c r="DH406">
        <v>134.40882738811001</v>
      </c>
      <c r="DI406">
        <v>17.8533368424443</v>
      </c>
      <c r="GG406">
        <v>0.543803607214429</v>
      </c>
      <c r="GH406">
        <v>0.16282106559708401</v>
      </c>
      <c r="GI406">
        <v>0.61242284569138306</v>
      </c>
      <c r="GJ406">
        <v>0.16282106559708401</v>
      </c>
      <c r="GR406">
        <v>0.543803607214429</v>
      </c>
      <c r="GS406">
        <v>4.2451175694570402E-2</v>
      </c>
      <c r="GT406">
        <v>0.61242284569138306</v>
      </c>
      <c r="GU406">
        <v>4.2451175694570402E-2</v>
      </c>
    </row>
    <row r="407" spans="1:203" x14ac:dyDescent="0.3">
      <c r="A407" t="s">
        <v>88</v>
      </c>
      <c r="CW407">
        <v>134.78958884435499</v>
      </c>
      <c r="CX407">
        <v>-17.868637739896201</v>
      </c>
      <c r="DH407">
        <v>134.78958884435499</v>
      </c>
      <c r="DI407">
        <v>17.868637739896201</v>
      </c>
      <c r="GG407">
        <v>0.54477755511022097</v>
      </c>
      <c r="GH407">
        <v>0.16405457380796601</v>
      </c>
      <c r="GI407">
        <v>0.61359118236472898</v>
      </c>
      <c r="GJ407">
        <v>0.16405457380796601</v>
      </c>
      <c r="GR407">
        <v>0.54477755511022097</v>
      </c>
      <c r="GS407">
        <v>4.1921992255659499E-2</v>
      </c>
      <c r="GT407">
        <v>0.61359118236472898</v>
      </c>
      <c r="GU407">
        <v>4.1921992255659499E-2</v>
      </c>
    </row>
    <row r="408" spans="1:203" x14ac:dyDescent="0.3">
      <c r="A408" t="s">
        <v>88</v>
      </c>
      <c r="CW408">
        <v>135.170350300601</v>
      </c>
      <c r="CX408">
        <v>-17.8832265329353</v>
      </c>
      <c r="DH408">
        <v>135.170350300601</v>
      </c>
      <c r="DI408">
        <v>17.8832265329353</v>
      </c>
      <c r="GG408">
        <v>0.54575150300601205</v>
      </c>
      <c r="GH408">
        <v>0.16529390774729799</v>
      </c>
      <c r="GI408">
        <v>0.61475951903807602</v>
      </c>
      <c r="GJ408">
        <v>0.16529390774729799</v>
      </c>
      <c r="GR408">
        <v>0.54575150300601205</v>
      </c>
      <c r="GS408">
        <v>4.1395811701692098E-2</v>
      </c>
      <c r="GT408">
        <v>0.61475951903807602</v>
      </c>
      <c r="GU408">
        <v>4.1395811701692098E-2</v>
      </c>
    </row>
    <row r="409" spans="1:203" x14ac:dyDescent="0.3">
      <c r="A409" t="s">
        <v>88</v>
      </c>
      <c r="CW409">
        <v>135.55111175684701</v>
      </c>
      <c r="CX409">
        <v>-17.8977323859691</v>
      </c>
      <c r="DH409">
        <v>135.55111175684701</v>
      </c>
      <c r="DI409">
        <v>17.8977323859691</v>
      </c>
      <c r="GG409">
        <v>0.54672545090180402</v>
      </c>
      <c r="GH409">
        <v>0.16653907840259799</v>
      </c>
      <c r="GI409">
        <v>0.61592785571142294</v>
      </c>
      <c r="GJ409">
        <v>0.16653907840259799</v>
      </c>
      <c r="GR409">
        <v>0.54672545090180402</v>
      </c>
      <c r="GS409">
        <v>4.0872637668484701E-2</v>
      </c>
      <c r="GT409">
        <v>0.61592785571142294</v>
      </c>
      <c r="GU409">
        <v>4.0872637668484701E-2</v>
      </c>
    </row>
    <row r="410" spans="1:203" x14ac:dyDescent="0.3">
      <c r="A410" t="s">
        <v>88</v>
      </c>
      <c r="CW410">
        <v>135.93187321309301</v>
      </c>
      <c r="CX410">
        <v>-17.9122382390029</v>
      </c>
      <c r="DH410">
        <v>135.93187321309301</v>
      </c>
      <c r="DI410">
        <v>17.9122382390029</v>
      </c>
      <c r="GG410">
        <v>0.54769939879759499</v>
      </c>
      <c r="GH410">
        <v>0.16779009675111101</v>
      </c>
      <c r="GI410">
        <v>0.61709619238476998</v>
      </c>
      <c r="GJ410">
        <v>0.16779009675111101</v>
      </c>
      <c r="GR410">
        <v>0.54769939879759499</v>
      </c>
      <c r="GS410">
        <v>4.0352473821639298E-2</v>
      </c>
      <c r="GT410">
        <v>0.61709619238476998</v>
      </c>
      <c r="GU410">
        <v>4.0352473821639201E-2</v>
      </c>
    </row>
    <row r="411" spans="1:203" x14ac:dyDescent="0.3">
      <c r="A411" t="s">
        <v>88</v>
      </c>
      <c r="CW411">
        <v>136.31263466933899</v>
      </c>
      <c r="CX411">
        <v>-17.926744092036699</v>
      </c>
      <c r="DH411">
        <v>136.31263466933899</v>
      </c>
      <c r="DI411">
        <v>17.926744092036699</v>
      </c>
      <c r="GG411">
        <v>0.54867334669338697</v>
      </c>
      <c r="GH411">
        <v>0.16904697375985001</v>
      </c>
      <c r="GI411">
        <v>0.61826452905811602</v>
      </c>
      <c r="GJ411">
        <v>0.16904697375985001</v>
      </c>
      <c r="GR411">
        <v>0.54867334669338697</v>
      </c>
      <c r="GS411">
        <v>3.9835323856998402E-2</v>
      </c>
      <c r="GT411">
        <v>0.61826452905811602</v>
      </c>
      <c r="GU411">
        <v>3.9835323856998402E-2</v>
      </c>
    </row>
    <row r="412" spans="1:203" x14ac:dyDescent="0.3">
      <c r="A412" t="s">
        <v>88</v>
      </c>
      <c r="CW412">
        <v>136.693396125584</v>
      </c>
      <c r="CX412">
        <v>-17.940979747298499</v>
      </c>
      <c r="DH412">
        <v>136.693396125584</v>
      </c>
      <c r="DI412">
        <v>17.9409797472984</v>
      </c>
      <c r="GG412">
        <v>0.54964729458917805</v>
      </c>
      <c r="GH412">
        <v>0.170309720385633</v>
      </c>
      <c r="GI412">
        <v>0.61943286573146294</v>
      </c>
      <c r="GJ412">
        <v>0.170309720385633</v>
      </c>
      <c r="GR412">
        <v>0.54964729458917805</v>
      </c>
      <c r="GS412">
        <v>3.9321191501110402E-2</v>
      </c>
      <c r="GT412">
        <v>0.61943286573146294</v>
      </c>
      <c r="GU412">
        <v>3.9321191501110402E-2</v>
      </c>
    </row>
    <row r="413" spans="1:203" x14ac:dyDescent="0.3">
      <c r="A413" t="s">
        <v>88</v>
      </c>
      <c r="CW413">
        <v>137.07415758183001</v>
      </c>
      <c r="CX413">
        <v>-17.9547534695241</v>
      </c>
      <c r="DH413">
        <v>137.07415758183001</v>
      </c>
      <c r="DI413">
        <v>17.954753469524</v>
      </c>
      <c r="GG413">
        <v>0.55062124248497002</v>
      </c>
      <c r="GH413">
        <v>0.171578347575119</v>
      </c>
      <c r="GI413">
        <v>0.62060120240480998</v>
      </c>
      <c r="GJ413">
        <v>0.17157834757512</v>
      </c>
      <c r="GR413">
        <v>0.55062124248497002</v>
      </c>
      <c r="GS413">
        <v>3.8810080511704897E-2</v>
      </c>
      <c r="GT413">
        <v>0.62060120240480998</v>
      </c>
      <c r="GU413">
        <v>3.8810080511704897E-2</v>
      </c>
    </row>
    <row r="414" spans="1:203" x14ac:dyDescent="0.3">
      <c r="A414" t="s">
        <v>88</v>
      </c>
      <c r="CW414">
        <v>137.45491903807601</v>
      </c>
      <c r="CX414">
        <v>-17.9685271917497</v>
      </c>
      <c r="DH414">
        <v>137.45491903807601</v>
      </c>
      <c r="DI414">
        <v>17.968527191749601</v>
      </c>
      <c r="GG414">
        <v>0.55159519038076199</v>
      </c>
      <c r="GH414">
        <v>0.17285286626485</v>
      </c>
      <c r="GI414">
        <v>0.62176953907815602</v>
      </c>
      <c r="GJ414">
        <v>0.172852866264849</v>
      </c>
      <c r="GR414">
        <v>0.55159519038076199</v>
      </c>
      <c r="GS414">
        <v>3.8301994678178998E-2</v>
      </c>
      <c r="GT414">
        <v>0.62176953907815602</v>
      </c>
      <c r="GU414">
        <v>3.8301994678179102E-2</v>
      </c>
    </row>
    <row r="415" spans="1:203" x14ac:dyDescent="0.3">
      <c r="A415" t="s">
        <v>88</v>
      </c>
      <c r="CW415">
        <v>137.83568049432199</v>
      </c>
      <c r="CX415">
        <v>-17.982300913975301</v>
      </c>
      <c r="DH415">
        <v>137.83568049432199</v>
      </c>
      <c r="DI415">
        <v>17.982300913975202</v>
      </c>
      <c r="GG415">
        <v>0.55256913827655296</v>
      </c>
      <c r="GH415">
        <v>0.174133287381281</v>
      </c>
      <c r="GI415">
        <v>0.62293787575150295</v>
      </c>
      <c r="GJ415">
        <v>0.174133287381281</v>
      </c>
      <c r="GR415">
        <v>0.55256913827655296</v>
      </c>
      <c r="GS415">
        <v>3.7796937822095603E-2</v>
      </c>
      <c r="GT415">
        <v>0.62293787575150295</v>
      </c>
      <c r="GU415">
        <v>3.7796937822095603E-2</v>
      </c>
    </row>
    <row r="416" spans="1:203" x14ac:dyDescent="0.3">
      <c r="A416" t="s">
        <v>88</v>
      </c>
      <c r="CW416">
        <v>138.216441950568</v>
      </c>
      <c r="CX416">
        <v>-17.996074636200898</v>
      </c>
      <c r="DH416">
        <v>138.216441950568</v>
      </c>
      <c r="DI416">
        <v>17.996074636200898</v>
      </c>
      <c r="GG416">
        <v>0.55354308617234504</v>
      </c>
      <c r="GH416">
        <v>0.17541962184082699</v>
      </c>
      <c r="GI416">
        <v>0.62410621242484998</v>
      </c>
      <c r="GJ416">
        <v>0.17541962184082699</v>
      </c>
      <c r="GR416">
        <v>0.55354308617234504</v>
      </c>
      <c r="GS416">
        <v>3.7294913797691502E-2</v>
      </c>
      <c r="GT416">
        <v>0.62410621242484998</v>
      </c>
      <c r="GU416">
        <v>3.7294913797691502E-2</v>
      </c>
    </row>
    <row r="417" spans="1:203" x14ac:dyDescent="0.3">
      <c r="A417" t="s">
        <v>88</v>
      </c>
      <c r="CW417">
        <v>138.597203406814</v>
      </c>
      <c r="CX417">
        <v>-18.009280644344599</v>
      </c>
      <c r="DH417">
        <v>138.597203406814</v>
      </c>
      <c r="DI417">
        <v>18.0092806443445</v>
      </c>
      <c r="GG417">
        <v>0.55451703406813602</v>
      </c>
      <c r="GH417">
        <v>0.17671188054989201</v>
      </c>
      <c r="GI417">
        <v>0.62527454909819602</v>
      </c>
      <c r="GJ417">
        <v>0.17671188054989201</v>
      </c>
      <c r="GR417">
        <v>0.55451703406813602</v>
      </c>
      <c r="GS417">
        <v>3.6795926492399302E-2</v>
      </c>
      <c r="GT417">
        <v>0.62527454909819602</v>
      </c>
      <c r="GU417">
        <v>3.6795926492399302E-2</v>
      </c>
    </row>
    <row r="418" spans="1:203" x14ac:dyDescent="0.3">
      <c r="A418" t="s">
        <v>88</v>
      </c>
      <c r="CW418">
        <v>138.97796486305899</v>
      </c>
      <c r="CX418">
        <v>-18.022380469650699</v>
      </c>
      <c r="DH418">
        <v>138.97796486305899</v>
      </c>
      <c r="DI418">
        <v>18.022380469650599</v>
      </c>
      <c r="GG418">
        <v>0.55549098196392799</v>
      </c>
      <c r="GH418">
        <v>0.17801007440490901</v>
      </c>
      <c r="GI418">
        <v>0.62644288577154295</v>
      </c>
      <c r="GJ418">
        <v>0.17801007440490901</v>
      </c>
      <c r="GR418">
        <v>0.55549098196392799</v>
      </c>
      <c r="GS418">
        <v>3.6299979827380001E-2</v>
      </c>
      <c r="GT418">
        <v>0.62644288577154295</v>
      </c>
      <c r="GU418">
        <v>3.6299979827380001E-2</v>
      </c>
    </row>
    <row r="419" spans="1:203" x14ac:dyDescent="0.3">
      <c r="A419" t="s">
        <v>88</v>
      </c>
      <c r="CW419">
        <v>139.35872631930499</v>
      </c>
      <c r="CX419">
        <v>-18.035480294956901</v>
      </c>
      <c r="DH419">
        <v>139.35872631930499</v>
      </c>
      <c r="DI419">
        <v>18.035480294956798</v>
      </c>
      <c r="GG419">
        <v>0.55646492985971996</v>
      </c>
      <c r="GH419">
        <v>0.17931421429237701</v>
      </c>
      <c r="GI419">
        <v>0.62761122244488998</v>
      </c>
      <c r="GJ419">
        <v>0.17931421429237701</v>
      </c>
      <c r="GR419">
        <v>0.55646492985971996</v>
      </c>
      <c r="GS419">
        <v>3.5807077758068899E-2</v>
      </c>
      <c r="GT419">
        <v>0.62761122244488998</v>
      </c>
      <c r="GU419">
        <v>3.5807077758068899E-2</v>
      </c>
    </row>
    <row r="420" spans="1:203" x14ac:dyDescent="0.3">
      <c r="A420" t="s">
        <v>88</v>
      </c>
      <c r="CW420">
        <v>139.739487775551</v>
      </c>
      <c r="CX420">
        <v>-18.048580120263001</v>
      </c>
      <c r="DH420">
        <v>139.739487775551</v>
      </c>
      <c r="DI420">
        <v>18.048580120262901</v>
      </c>
      <c r="GG420">
        <v>0.55743887775551104</v>
      </c>
      <c r="GH420">
        <v>0.18062431108889601</v>
      </c>
      <c r="GI420">
        <v>0.62877955911823602</v>
      </c>
      <c r="GJ420">
        <v>0.18062431108889601</v>
      </c>
      <c r="GR420">
        <v>0.55743887775551104</v>
      </c>
      <c r="GS420">
        <v>3.5317224274734597E-2</v>
      </c>
      <c r="GT420">
        <v>0.62877955911823602</v>
      </c>
      <c r="GU420">
        <v>3.5317224274734597E-2</v>
      </c>
    </row>
    <row r="421" spans="1:203" x14ac:dyDescent="0.3">
      <c r="A421" t="s">
        <v>88</v>
      </c>
      <c r="CW421">
        <v>140.120249231797</v>
      </c>
      <c r="CX421">
        <v>-18.086832703383401</v>
      </c>
      <c r="DH421">
        <v>140.120249231797</v>
      </c>
      <c r="DI421">
        <v>18.086832703383301</v>
      </c>
      <c r="GG421">
        <v>0.55841282565130301</v>
      </c>
      <c r="GH421">
        <v>0.181940375661201</v>
      </c>
      <c r="GI421">
        <v>0.62994789579158295</v>
      </c>
      <c r="GJ421">
        <v>0.181940375661201</v>
      </c>
      <c r="GR421">
        <v>0.55841282565130301</v>
      </c>
      <c r="GS421">
        <v>3.4830423403050599E-2</v>
      </c>
      <c r="GT421">
        <v>0.62994789579158295</v>
      </c>
      <c r="GU421">
        <v>3.4830423403050599E-2</v>
      </c>
    </row>
    <row r="422" spans="1:203" x14ac:dyDescent="0.3">
      <c r="A422" t="s">
        <v>88</v>
      </c>
      <c r="CW422">
        <v>140.50101068804301</v>
      </c>
      <c r="CX422">
        <v>-18.1429670147715</v>
      </c>
      <c r="DH422">
        <v>140.50101068804301</v>
      </c>
      <c r="DI422">
        <v>18.142967014771401</v>
      </c>
      <c r="GG422">
        <v>0.55938677354709399</v>
      </c>
      <c r="GH422">
        <v>0.18326241886620501</v>
      </c>
      <c r="GI422">
        <v>0.63111623246492998</v>
      </c>
      <c r="GJ422">
        <v>0.18326241886620501</v>
      </c>
      <c r="GR422">
        <v>0.55938677354709399</v>
      </c>
      <c r="GS422">
        <v>3.4346679204681901E-2</v>
      </c>
      <c r="GT422">
        <v>0.63111623246492998</v>
      </c>
      <c r="GU422">
        <v>3.4346679204681901E-2</v>
      </c>
    </row>
    <row r="423" spans="1:203" x14ac:dyDescent="0.3">
      <c r="A423" t="s">
        <v>88</v>
      </c>
      <c r="CW423">
        <v>140.88177214428899</v>
      </c>
      <c r="CX423">
        <v>-18.1991013261596</v>
      </c>
      <c r="DH423">
        <v>140.88177214428899</v>
      </c>
      <c r="DI423">
        <v>18.1991013261595</v>
      </c>
      <c r="GG423">
        <v>0.56036072144288596</v>
      </c>
      <c r="GH423">
        <v>0.18459045155102399</v>
      </c>
      <c r="GI423">
        <v>0.63228456913827702</v>
      </c>
      <c r="GJ423">
        <v>0.18459045155102399</v>
      </c>
      <c r="GR423">
        <v>0.56036072144288596</v>
      </c>
      <c r="GS423">
        <v>3.3865995777884697E-2</v>
      </c>
      <c r="GT423">
        <v>0.63228456913827702</v>
      </c>
      <c r="GU423">
        <v>3.3865995777884801E-2</v>
      </c>
    </row>
    <row r="424" spans="1:203" x14ac:dyDescent="0.3">
      <c r="A424" t="s">
        <v>88</v>
      </c>
      <c r="CW424">
        <v>141.262533600534</v>
      </c>
      <c r="CX424">
        <v>-18.255235637547699</v>
      </c>
      <c r="DH424">
        <v>141.262533600534</v>
      </c>
      <c r="DI424">
        <v>18.255235637547599</v>
      </c>
      <c r="GG424">
        <v>0.56133466933867704</v>
      </c>
      <c r="GH424">
        <v>0.18592448455302199</v>
      </c>
      <c r="GI424">
        <v>0.63345290581162295</v>
      </c>
      <c r="GJ424">
        <v>0.18592448455302199</v>
      </c>
      <c r="GR424">
        <v>0.56133466933867704</v>
      </c>
      <c r="GS424">
        <v>3.3388377258122E-2</v>
      </c>
      <c r="GT424">
        <v>0.63345290581162295</v>
      </c>
      <c r="GU424">
        <v>3.3388377258122E-2</v>
      </c>
    </row>
    <row r="425" spans="1:203" x14ac:dyDescent="0.3">
      <c r="A425" t="s">
        <v>88</v>
      </c>
      <c r="CW425">
        <v>141.64329505678</v>
      </c>
      <c r="CX425">
        <v>-18.311369948935901</v>
      </c>
      <c r="DH425">
        <v>141.64329505678</v>
      </c>
      <c r="DI425">
        <v>18.311369948935798</v>
      </c>
      <c r="GG425">
        <v>0.56230861723446901</v>
      </c>
      <c r="GH425">
        <v>0.18726452869984</v>
      </c>
      <c r="GI425">
        <v>0.63462124248496998</v>
      </c>
      <c r="GJ425">
        <v>0.18726452869984</v>
      </c>
      <c r="GR425">
        <v>0.56230861723446901</v>
      </c>
      <c r="GS425">
        <v>3.2913827818692898E-2</v>
      </c>
      <c r="GT425">
        <v>0.63462124248496998</v>
      </c>
      <c r="GU425">
        <v>3.2913827818692898E-2</v>
      </c>
    </row>
    <row r="426" spans="1:203" x14ac:dyDescent="0.3">
      <c r="A426" t="s">
        <v>88</v>
      </c>
      <c r="CW426">
        <v>142.02405651302601</v>
      </c>
      <c r="CX426">
        <v>-18.347306673674201</v>
      </c>
      <c r="DH426">
        <v>142.02405651302601</v>
      </c>
      <c r="DI426">
        <v>18.347306673674101</v>
      </c>
      <c r="GG426">
        <v>0.56328256513026098</v>
      </c>
      <c r="GH426">
        <v>0.18861059480943501</v>
      </c>
      <c r="GI426">
        <v>0.63578957915831702</v>
      </c>
      <c r="GJ426">
        <v>0.18861059480943501</v>
      </c>
      <c r="GR426">
        <v>0.56328256513026098</v>
      </c>
      <c r="GS426">
        <v>3.2442351671379203E-2</v>
      </c>
      <c r="GT426">
        <v>0.63578957915831702</v>
      </c>
      <c r="GU426">
        <v>3.2442351671379203E-2</v>
      </c>
    </row>
    <row r="427" spans="1:203" x14ac:dyDescent="0.3">
      <c r="A427" t="s">
        <v>88</v>
      </c>
      <c r="CW427">
        <v>142.40481796927199</v>
      </c>
      <c r="CX427">
        <v>-18.376345350799699</v>
      </c>
      <c r="DH427">
        <v>142.40481796927199</v>
      </c>
      <c r="DI427">
        <v>18.3763453507996</v>
      </c>
      <c r="GG427">
        <v>0.56425651302605195</v>
      </c>
      <c r="GH427">
        <v>0.18996269369010901</v>
      </c>
      <c r="GI427">
        <v>0.63695791583166295</v>
      </c>
      <c r="GJ427">
        <v>0.18996269369010901</v>
      </c>
      <c r="GR427">
        <v>0.56425651302605195</v>
      </c>
      <c r="GS427">
        <v>3.1973953067107402E-2</v>
      </c>
      <c r="GT427">
        <v>0.63695791583166295</v>
      </c>
      <c r="GU427">
        <v>3.1973953067107402E-2</v>
      </c>
    </row>
    <row r="428" spans="1:203" x14ac:dyDescent="0.3">
      <c r="A428" t="s">
        <v>88</v>
      </c>
      <c r="CW428">
        <v>142.78557942551799</v>
      </c>
      <c r="CX428">
        <v>-18.405384027925201</v>
      </c>
      <c r="DH428">
        <v>142.78557942551799</v>
      </c>
      <c r="DI428">
        <v>18.405384027925201</v>
      </c>
      <c r="GG428">
        <v>0.56523046092184404</v>
      </c>
      <c r="GH428">
        <v>0.19132083614055101</v>
      </c>
      <c r="GI428">
        <v>0.63812625250500998</v>
      </c>
      <c r="GJ428">
        <v>0.19132083614055101</v>
      </c>
      <c r="GR428">
        <v>0.56523046092184404</v>
      </c>
      <c r="GS428">
        <v>3.1508636296627097E-2</v>
      </c>
      <c r="GT428">
        <v>0.63812625250500998</v>
      </c>
      <c r="GU428">
        <v>3.1508636296627097E-2</v>
      </c>
    </row>
    <row r="429" spans="1:203" x14ac:dyDescent="0.3">
      <c r="A429" t="s">
        <v>88</v>
      </c>
      <c r="CW429">
        <v>143.166340881764</v>
      </c>
      <c r="CX429">
        <v>-18.4344227050507</v>
      </c>
      <c r="DH429">
        <v>143.166340881764</v>
      </c>
      <c r="DI429">
        <v>18.4344227050507</v>
      </c>
      <c r="GG429">
        <v>0.56620440881763501</v>
      </c>
      <c r="GH429">
        <v>0.192685032949865</v>
      </c>
      <c r="GI429">
        <v>0.63929458917835702</v>
      </c>
      <c r="GJ429">
        <v>0.192685032949865</v>
      </c>
      <c r="GR429">
        <v>0.56620440881763501</v>
      </c>
      <c r="GS429">
        <v>3.1046405691207798E-2</v>
      </c>
      <c r="GT429">
        <v>0.63929458917835702</v>
      </c>
      <c r="GU429">
        <v>3.1046405691207798E-2</v>
      </c>
    </row>
    <row r="430" spans="1:203" x14ac:dyDescent="0.3">
      <c r="A430" t="s">
        <v>88</v>
      </c>
      <c r="CW430">
        <v>143.54710233800901</v>
      </c>
      <c r="CX430">
        <v>-18.462463395356298</v>
      </c>
      <c r="DH430">
        <v>143.54710233800901</v>
      </c>
      <c r="DI430">
        <v>18.462463395356298</v>
      </c>
      <c r="GG430">
        <v>0.56717835671342698</v>
      </c>
      <c r="GH430">
        <v>0.194055294897608</v>
      </c>
      <c r="GI430">
        <v>0.64046292585170295</v>
      </c>
      <c r="GJ430">
        <v>0.194055294897608</v>
      </c>
      <c r="GR430">
        <v>0.56717835671342698</v>
      </c>
      <c r="GS430">
        <v>3.05872656233525E-2</v>
      </c>
      <c r="GT430">
        <v>0.64046292585170295</v>
      </c>
      <c r="GU430">
        <v>3.05872656233525E-2</v>
      </c>
    </row>
    <row r="431" spans="1:203" x14ac:dyDescent="0.3">
      <c r="A431" t="s">
        <v>88</v>
      </c>
      <c r="CW431">
        <v>143.92786379425499</v>
      </c>
      <c r="CX431">
        <v>-18.486940814454901</v>
      </c>
      <c r="DH431">
        <v>143.92786379425499</v>
      </c>
      <c r="DI431">
        <v>18.486940814454901</v>
      </c>
      <c r="GG431">
        <v>0.56815230460921895</v>
      </c>
      <c r="GH431">
        <v>0.19543163275382</v>
      </c>
      <c r="GI431">
        <v>0.64163126252504998</v>
      </c>
      <c r="GJ431">
        <v>0.19543163275382</v>
      </c>
      <c r="GR431">
        <v>0.56815230460921895</v>
      </c>
      <c r="GS431">
        <v>3.0131220507530601E-2</v>
      </c>
      <c r="GT431">
        <v>0.64163126252504998</v>
      </c>
      <c r="GU431">
        <v>3.0131220507530601E-2</v>
      </c>
    </row>
    <row r="432" spans="1:203" x14ac:dyDescent="0.3">
      <c r="A432" t="s">
        <v>88</v>
      </c>
      <c r="CW432">
        <v>144.308625250501</v>
      </c>
      <c r="CX432">
        <v>-18.511418233553499</v>
      </c>
      <c r="DH432">
        <v>144.308625250501</v>
      </c>
      <c r="DI432">
        <v>18.5114182335534</v>
      </c>
      <c r="GG432">
        <v>0.56912625250501003</v>
      </c>
      <c r="GH432">
        <v>0.19681405727906101</v>
      </c>
      <c r="GI432">
        <v>0.64279959919839702</v>
      </c>
      <c r="GJ432">
        <v>0.19681405727906101</v>
      </c>
      <c r="GR432">
        <v>0.56912625250501003</v>
      </c>
      <c r="GS432">
        <v>2.9678274800929501E-2</v>
      </c>
      <c r="GT432">
        <v>0.64279959919839702</v>
      </c>
      <c r="GU432">
        <v>2.9678274800929501E-2</v>
      </c>
    </row>
    <row r="433" spans="1:203" x14ac:dyDescent="0.3">
      <c r="A433" t="s">
        <v>88</v>
      </c>
      <c r="CW433">
        <v>144.689386706747</v>
      </c>
      <c r="CX433">
        <v>-18.535895652651998</v>
      </c>
      <c r="DH433">
        <v>144.689386706747</v>
      </c>
      <c r="DI433">
        <v>18.535895652651998</v>
      </c>
      <c r="GG433">
        <v>0.570100200400802</v>
      </c>
      <c r="GH433">
        <v>0.19820257922444301</v>
      </c>
      <c r="GI433">
        <v>0.64396793587174395</v>
      </c>
      <c r="GJ433">
        <v>0.19820257922444301</v>
      </c>
      <c r="GR433">
        <v>0.570100200400802</v>
      </c>
      <c r="GS433">
        <v>2.9228433004226499E-2</v>
      </c>
      <c r="GT433">
        <v>0.64396793587174395</v>
      </c>
      <c r="GU433">
        <v>2.9228433004226399E-2</v>
      </c>
    </row>
    <row r="434" spans="1:203" x14ac:dyDescent="0.3">
      <c r="A434" t="s">
        <v>88</v>
      </c>
      <c r="CW434">
        <v>145.07014816299301</v>
      </c>
      <c r="CX434">
        <v>-18.5603730717506</v>
      </c>
      <c r="DH434">
        <v>145.07014816299301</v>
      </c>
      <c r="DI434">
        <v>18.560373071750501</v>
      </c>
      <c r="GG434">
        <v>0.57107414829659298</v>
      </c>
      <c r="GH434">
        <v>0.199597209331665</v>
      </c>
      <c r="GI434">
        <v>0.64513627254508998</v>
      </c>
      <c r="GJ434">
        <v>0.199597209331664</v>
      </c>
      <c r="GR434">
        <v>0.57107414829659298</v>
      </c>
      <c r="GS434">
        <v>2.8781699662380301E-2</v>
      </c>
      <c r="GT434">
        <v>0.64513627254508998</v>
      </c>
      <c r="GU434">
        <v>2.8781699662380301E-2</v>
      </c>
    </row>
    <row r="435" spans="1:203" x14ac:dyDescent="0.3">
      <c r="A435" t="s">
        <v>88</v>
      </c>
      <c r="CW435">
        <v>145.45090961923799</v>
      </c>
      <c r="CX435">
        <v>-18.582955618499099</v>
      </c>
      <c r="DH435">
        <v>145.45090961923799</v>
      </c>
      <c r="DI435">
        <v>18.582955618499</v>
      </c>
      <c r="GG435">
        <v>0.57204809619238495</v>
      </c>
      <c r="GH435">
        <v>0.20099795833303999</v>
      </c>
      <c r="GI435">
        <v>0.64630460921843702</v>
      </c>
      <c r="GJ435">
        <v>0.20099795833303999</v>
      </c>
      <c r="GR435">
        <v>0.57204809619238495</v>
      </c>
      <c r="GS435">
        <v>2.8338079365445201E-2</v>
      </c>
      <c r="GT435">
        <v>0.64630460921843702</v>
      </c>
      <c r="GU435">
        <v>2.8338079365445201E-2</v>
      </c>
    </row>
    <row r="436" spans="1:203" x14ac:dyDescent="0.3">
      <c r="A436" t="s">
        <v>88</v>
      </c>
      <c r="CW436">
        <v>145.831671075484</v>
      </c>
      <c r="CX436">
        <v>-18.604695472321499</v>
      </c>
      <c r="DH436">
        <v>145.831671075484</v>
      </c>
      <c r="DI436">
        <v>18.604695472321399</v>
      </c>
      <c r="GG436">
        <v>0.57302204408817603</v>
      </c>
      <c r="GH436">
        <v>0.20240483695153599</v>
      </c>
      <c r="GI436">
        <v>0.64747294589178395</v>
      </c>
      <c r="GJ436">
        <v>0.20240483695153699</v>
      </c>
      <c r="GR436">
        <v>0.57302204408817603</v>
      </c>
      <c r="GS436">
        <v>2.7897576749405802E-2</v>
      </c>
      <c r="GT436">
        <v>0.64747294589178395</v>
      </c>
      <c r="GU436">
        <v>2.7897576749405802E-2</v>
      </c>
    </row>
    <row r="437" spans="1:203" x14ac:dyDescent="0.3">
      <c r="A437" t="s">
        <v>88</v>
      </c>
      <c r="CW437">
        <v>146.21243253173</v>
      </c>
      <c r="CX437">
        <v>-18.626435326143799</v>
      </c>
      <c r="DH437">
        <v>146.21243253173</v>
      </c>
      <c r="DI437">
        <v>18.626435326143699</v>
      </c>
      <c r="GG437">
        <v>0.573995991983968</v>
      </c>
      <c r="GH437">
        <v>0.20381785590080501</v>
      </c>
      <c r="GI437">
        <v>0.64864128256512998</v>
      </c>
      <c r="GJ437">
        <v>0.20381785590080501</v>
      </c>
      <c r="GR437">
        <v>0.573995991983968</v>
      </c>
      <c r="GS437">
        <v>2.7460196497035301E-2</v>
      </c>
      <c r="GT437">
        <v>0.64864128256512998</v>
      </c>
      <c r="GU437">
        <v>2.7460196497035301E-2</v>
      </c>
    </row>
    <row r="438" spans="1:203" x14ac:dyDescent="0.3">
      <c r="A438" t="s">
        <v>88</v>
      </c>
      <c r="CW438">
        <v>146.59319398797601</v>
      </c>
      <c r="CX438">
        <v>-18.648175179966099</v>
      </c>
      <c r="DH438">
        <v>146.59319398797601</v>
      </c>
      <c r="DI438">
        <v>18.648175179966</v>
      </c>
      <c r="GG438">
        <v>0.57496993987975997</v>
      </c>
      <c r="GH438">
        <v>0.20523702588521101</v>
      </c>
      <c r="GI438">
        <v>0.64980961923847702</v>
      </c>
      <c r="GJ438">
        <v>0.20523702588521101</v>
      </c>
      <c r="GR438">
        <v>0.57496993987975997</v>
      </c>
      <c r="GS438">
        <v>2.7025943338777201E-2</v>
      </c>
      <c r="GT438">
        <v>0.64980961923847702</v>
      </c>
      <c r="GU438">
        <v>2.7025943338777302E-2</v>
      </c>
    </row>
    <row r="439" spans="1:203" x14ac:dyDescent="0.3">
      <c r="A439" t="s">
        <v>88</v>
      </c>
      <c r="CW439">
        <v>146.97395544422201</v>
      </c>
      <c r="CX439">
        <v>-18.6695860830378</v>
      </c>
      <c r="DH439">
        <v>146.97395544422201</v>
      </c>
      <c r="DI439">
        <v>18.6695860830377</v>
      </c>
      <c r="GG439">
        <v>0.57594388777555094</v>
      </c>
      <c r="GH439">
        <v>0.206662357599871</v>
      </c>
      <c r="GI439">
        <v>0.65097795591182395</v>
      </c>
      <c r="GJ439">
        <v>0.206662357599871</v>
      </c>
      <c r="GR439">
        <v>0.57594388777555094</v>
      </c>
      <c r="GS439">
        <v>2.6594822053652E-2</v>
      </c>
      <c r="GT439">
        <v>0.65097795591182395</v>
      </c>
      <c r="GU439">
        <v>2.6594822053652E-2</v>
      </c>
    </row>
    <row r="440" spans="1:203" x14ac:dyDescent="0.3">
      <c r="A440" t="s">
        <v>88</v>
      </c>
      <c r="CW440">
        <v>147.35471690046799</v>
      </c>
      <c r="CX440">
        <v>-18.689338945971802</v>
      </c>
      <c r="DH440">
        <v>147.35471690046799</v>
      </c>
      <c r="DI440">
        <v>18.689338945971599</v>
      </c>
      <c r="GG440">
        <v>0.57691783567134303</v>
      </c>
      <c r="GH440">
        <v>0.20809386173067901</v>
      </c>
      <c r="GI440">
        <v>0.65214629258516998</v>
      </c>
      <c r="GJ440">
        <v>0.20809386173067901</v>
      </c>
      <c r="GR440">
        <v>0.57691783567134303</v>
      </c>
      <c r="GS440">
        <v>2.61668374701878E-2</v>
      </c>
      <c r="GT440">
        <v>0.65214629258516998</v>
      </c>
      <c r="GU440">
        <v>2.61668374701877E-2</v>
      </c>
    </row>
    <row r="441" spans="1:203" x14ac:dyDescent="0.3">
      <c r="A441" t="s">
        <v>88</v>
      </c>
      <c r="CW441">
        <v>147.735478356713</v>
      </c>
      <c r="CX441">
        <v>-18.7090918089058</v>
      </c>
      <c r="DH441">
        <v>147.735478356713</v>
      </c>
      <c r="DI441">
        <v>18.709091808905601</v>
      </c>
      <c r="GG441">
        <v>0.577891783567134</v>
      </c>
      <c r="GH441">
        <v>0.20953154895434201</v>
      </c>
      <c r="GI441">
        <v>0.65331462925851702</v>
      </c>
      <c r="GJ441">
        <v>0.20953154895434301</v>
      </c>
      <c r="GR441">
        <v>0.577891783567134</v>
      </c>
      <c r="GS441">
        <v>2.5741994467379101E-2</v>
      </c>
      <c r="GT441">
        <v>0.65331462925851702</v>
      </c>
      <c r="GU441">
        <v>2.5741994467379001E-2</v>
      </c>
    </row>
    <row r="442" spans="1:203" x14ac:dyDescent="0.3">
      <c r="A442" t="s">
        <v>88</v>
      </c>
      <c r="CW442">
        <v>148.11623981295901</v>
      </c>
      <c r="CX442">
        <v>-18.728844671839799</v>
      </c>
      <c r="DH442">
        <v>148.11623981295901</v>
      </c>
      <c r="DI442">
        <v>18.7288446718396</v>
      </c>
      <c r="GG442">
        <v>0.57886573146292597</v>
      </c>
      <c r="GH442">
        <v>0.21097542993841301</v>
      </c>
      <c r="GI442">
        <v>0.65448296593186395</v>
      </c>
      <c r="GJ442">
        <v>0.21097542993841301</v>
      </c>
      <c r="GR442">
        <v>0.57886573146292597</v>
      </c>
      <c r="GS442">
        <v>2.53202979756714E-2</v>
      </c>
      <c r="GT442">
        <v>0.65448296593186395</v>
      </c>
      <c r="GU442">
        <v>2.53202979756714E-2</v>
      </c>
    </row>
    <row r="443" spans="1:203" x14ac:dyDescent="0.3">
      <c r="A443" t="s">
        <v>88</v>
      </c>
      <c r="CW443">
        <v>148.49700126920499</v>
      </c>
      <c r="CX443">
        <v>-18.748597534773801</v>
      </c>
      <c r="DH443">
        <v>148.49700126920499</v>
      </c>
      <c r="DI443">
        <v>18.748597534773602</v>
      </c>
      <c r="GG443">
        <v>0.57983967935871805</v>
      </c>
      <c r="GH443">
        <v>0.21242551534131501</v>
      </c>
      <c r="GI443">
        <v>0.65565130260520998</v>
      </c>
      <c r="GJ443">
        <v>0.21242551534131501</v>
      </c>
      <c r="GR443">
        <v>0.57983967935871805</v>
      </c>
      <c r="GS443">
        <v>2.4901752977975401E-2</v>
      </c>
      <c r="GT443">
        <v>0.65565130260520998</v>
      </c>
      <c r="GU443">
        <v>2.4901752977975401E-2</v>
      </c>
    </row>
    <row r="444" spans="1:203" x14ac:dyDescent="0.3">
      <c r="A444" t="s">
        <v>88</v>
      </c>
      <c r="CW444">
        <v>148.87776272545099</v>
      </c>
      <c r="CX444">
        <v>-18.7673422120697</v>
      </c>
      <c r="DH444">
        <v>148.87776272545099</v>
      </c>
      <c r="DI444">
        <v>18.767342212069501</v>
      </c>
      <c r="GG444">
        <v>0.58081362725450902</v>
      </c>
      <c r="GH444">
        <v>0.213881815812382</v>
      </c>
      <c r="GI444">
        <v>0.65681963927855702</v>
      </c>
      <c r="GJ444">
        <v>0.213881815812382</v>
      </c>
      <c r="GR444">
        <v>0.58081362725450902</v>
      </c>
      <c r="GS444">
        <v>2.4486364510709201E-2</v>
      </c>
      <c r="GT444">
        <v>0.65681963927855702</v>
      </c>
      <c r="GU444">
        <v>2.44863645107091E-2</v>
      </c>
    </row>
    <row r="445" spans="1:203" x14ac:dyDescent="0.3">
      <c r="A445" t="s">
        <v>88</v>
      </c>
      <c r="CW445">
        <v>149.258524181697</v>
      </c>
      <c r="CX445">
        <v>-18.785517147167099</v>
      </c>
      <c r="DH445">
        <v>149.258524181697</v>
      </c>
      <c r="DI445">
        <v>18.785517147166999</v>
      </c>
      <c r="GG445">
        <v>0.581787575150301</v>
      </c>
      <c r="GH445">
        <v>0.21534434199188399</v>
      </c>
      <c r="GI445">
        <v>0.65798797595190395</v>
      </c>
      <c r="GJ445">
        <v>0.21534434199188399</v>
      </c>
      <c r="GR445">
        <v>0.581787575150301</v>
      </c>
      <c r="GS445">
        <v>2.4074137664871799E-2</v>
      </c>
      <c r="GT445">
        <v>0.65798797595190395</v>
      </c>
      <c r="GU445">
        <v>2.4074137664871799E-2</v>
      </c>
    </row>
    <row r="446" spans="1:203" x14ac:dyDescent="0.3">
      <c r="A446" t="s">
        <v>88</v>
      </c>
      <c r="CW446">
        <v>149.639285637943</v>
      </c>
      <c r="CX446">
        <v>-18.8036920822646</v>
      </c>
      <c r="DH446">
        <v>149.639285637943</v>
      </c>
      <c r="DI446">
        <v>18.803692082264501</v>
      </c>
      <c r="GG446">
        <v>0.58276152304609197</v>
      </c>
      <c r="GH446">
        <v>0.21681310451105801</v>
      </c>
      <c r="GI446">
        <v>0.65915631262524998</v>
      </c>
      <c r="GJ446">
        <v>0.21681310451105801</v>
      </c>
      <c r="GR446">
        <v>0.58276152304609197</v>
      </c>
      <c r="GS446">
        <v>2.36650775871492E-2</v>
      </c>
      <c r="GT446">
        <v>0.65915631262524998</v>
      </c>
      <c r="GU446">
        <v>2.36650775871492E-2</v>
      </c>
    </row>
    <row r="447" spans="1:203" x14ac:dyDescent="0.3">
      <c r="A447" t="s">
        <v>88</v>
      </c>
      <c r="CW447">
        <v>150.02004709418799</v>
      </c>
      <c r="CX447">
        <v>-18.821867017362099</v>
      </c>
      <c r="DH447">
        <v>150.02004709418799</v>
      </c>
      <c r="DI447">
        <v>18.821867017361999</v>
      </c>
      <c r="GG447">
        <v>0.58373547094188405</v>
      </c>
      <c r="GH447">
        <v>0.21828811399214099</v>
      </c>
      <c r="GI447">
        <v>0.66032464929859702</v>
      </c>
      <c r="GJ447">
        <v>0.21828811399214099</v>
      </c>
      <c r="GR447">
        <v>0.58373547094188405</v>
      </c>
      <c r="GS447">
        <v>2.32591894810515E-2</v>
      </c>
      <c r="GT447">
        <v>0.66032464929859702</v>
      </c>
      <c r="GU447">
        <v>2.32591894810515E-2</v>
      </c>
    </row>
    <row r="448" spans="1:203" x14ac:dyDescent="0.3">
      <c r="A448" t="s">
        <v>88</v>
      </c>
      <c r="CW448">
        <v>150.40080855043399</v>
      </c>
      <c r="CX448">
        <v>-18.839893102047199</v>
      </c>
      <c r="DH448">
        <v>150.40080855043399</v>
      </c>
      <c r="DI448">
        <v>18.8398931020471</v>
      </c>
      <c r="GG448">
        <v>0.58470941883767502</v>
      </c>
      <c r="GH448">
        <v>0.21976938104839999</v>
      </c>
      <c r="GI448">
        <v>0.66149298597194395</v>
      </c>
      <c r="GJ448">
        <v>0.21976938104839999</v>
      </c>
      <c r="GR448">
        <v>0.58470941883767502</v>
      </c>
      <c r="GS448">
        <v>2.2856478608086098E-2</v>
      </c>
      <c r="GT448">
        <v>0.66149298597194395</v>
      </c>
      <c r="GU448">
        <v>2.2856478608086098E-2</v>
      </c>
    </row>
    <row r="449" spans="1:203" x14ac:dyDescent="0.3">
      <c r="A449" t="s">
        <v>88</v>
      </c>
      <c r="CW449">
        <v>150.78157000668</v>
      </c>
      <c r="CX449">
        <v>-18.856742660881501</v>
      </c>
      <c r="DH449">
        <v>150.78157000668</v>
      </c>
      <c r="DI449">
        <v>18.856742660881402</v>
      </c>
      <c r="GG449">
        <v>0.58568336673346699</v>
      </c>
      <c r="GH449">
        <v>0.221256916284161</v>
      </c>
      <c r="GI449">
        <v>0.66266132264529098</v>
      </c>
      <c r="GJ449">
        <v>0.221256916284161</v>
      </c>
      <c r="GR449">
        <v>0.58568336673346699</v>
      </c>
      <c r="GS449">
        <v>2.24569502889654E-2</v>
      </c>
      <c r="GT449">
        <v>0.66266132264529098</v>
      </c>
      <c r="GU449">
        <v>2.24569502889654E-2</v>
      </c>
    </row>
    <row r="450" spans="1:203" x14ac:dyDescent="0.3">
      <c r="A450" t="s">
        <v>88</v>
      </c>
      <c r="CW450">
        <v>151.16233146292601</v>
      </c>
      <c r="CX450">
        <v>-18.8735922197158</v>
      </c>
      <c r="DH450">
        <v>151.16233146292601</v>
      </c>
      <c r="DI450">
        <v>18.8735922197157</v>
      </c>
      <c r="GG450">
        <v>0.58665731462925896</v>
      </c>
      <c r="GH450">
        <v>0.22275073029483899</v>
      </c>
      <c r="GI450">
        <v>0.66382965931863702</v>
      </c>
      <c r="GJ450">
        <v>0.22275073029483899</v>
      </c>
      <c r="GR450">
        <v>0.58665731462925896</v>
      </c>
      <c r="GS450">
        <v>2.2060609904852299E-2</v>
      </c>
      <c r="GT450">
        <v>0.66382965931863702</v>
      </c>
      <c r="GU450">
        <v>2.2060609904852299E-2</v>
      </c>
    </row>
    <row r="451" spans="1:203" x14ac:dyDescent="0.3">
      <c r="A451" t="s">
        <v>88</v>
      </c>
      <c r="CW451">
        <v>151.54309291917201</v>
      </c>
      <c r="CX451">
        <v>-18.890441778550102</v>
      </c>
      <c r="DH451">
        <v>151.54309291917201</v>
      </c>
      <c r="DI451">
        <v>18.890441778549899</v>
      </c>
      <c r="GG451">
        <v>0.58763126252505005</v>
      </c>
      <c r="GH451">
        <v>0.22425083366697099</v>
      </c>
      <c r="GI451">
        <v>0.66499799599198395</v>
      </c>
      <c r="GJ451">
        <v>0.22425083366697099</v>
      </c>
      <c r="GR451">
        <v>0.58763126252505005</v>
      </c>
      <c r="GS451">
        <v>2.16674628986438E-2</v>
      </c>
      <c r="GT451">
        <v>0.66499799599198395</v>
      </c>
      <c r="GU451">
        <v>2.16674628986438E-2</v>
      </c>
    </row>
    <row r="452" spans="1:203" x14ac:dyDescent="0.3">
      <c r="A452" t="s">
        <v>88</v>
      </c>
      <c r="CW452">
        <v>151.92385437541699</v>
      </c>
      <c r="CX452">
        <v>-18.9072913373844</v>
      </c>
      <c r="DH452">
        <v>151.92385437541699</v>
      </c>
      <c r="DI452">
        <v>18.907291337384201</v>
      </c>
      <c r="GG452">
        <v>0.58860521042084202</v>
      </c>
      <c r="GH452">
        <v>0.22575723697824099</v>
      </c>
      <c r="GI452">
        <v>0.66616633266533098</v>
      </c>
      <c r="GJ452">
        <v>0.22575723697824099</v>
      </c>
      <c r="GR452">
        <v>0.58860521042084202</v>
      </c>
      <c r="GS452">
        <v>2.1277514776295199E-2</v>
      </c>
      <c r="GT452">
        <v>0.66616633266533098</v>
      </c>
      <c r="GU452">
        <v>2.1277514776295199E-2</v>
      </c>
    </row>
    <row r="453" spans="1:203" x14ac:dyDescent="0.3">
      <c r="A453" t="s">
        <v>88</v>
      </c>
      <c r="CW453">
        <v>152.304615831663</v>
      </c>
      <c r="CX453">
        <v>-18.923471258389601</v>
      </c>
      <c r="DH453">
        <v>152.304615831663</v>
      </c>
      <c r="DI453">
        <v>18.923471258389402</v>
      </c>
      <c r="GG453">
        <v>0.58957915831663299</v>
      </c>
      <c r="GH453">
        <v>0.227269950797515</v>
      </c>
      <c r="GI453">
        <v>0.66733466933867702</v>
      </c>
      <c r="GJ453">
        <v>0.227269950797515</v>
      </c>
      <c r="GR453">
        <v>0.58957915831663299</v>
      </c>
      <c r="GS453">
        <v>2.0890771108186001E-2</v>
      </c>
      <c r="GT453">
        <v>0.66733466933867702</v>
      </c>
      <c r="GU453">
        <v>2.08907711081859E-2</v>
      </c>
    </row>
    <row r="454" spans="1:203" x14ac:dyDescent="0.3">
      <c r="A454" t="s">
        <v>88</v>
      </c>
      <c r="CW454">
        <v>152.68537728790901</v>
      </c>
      <c r="CX454">
        <v>-18.939177477818301</v>
      </c>
      <c r="DH454">
        <v>152.68537728790901</v>
      </c>
      <c r="DI454">
        <v>18.939177477818099</v>
      </c>
      <c r="GG454">
        <v>0.59055310621242496</v>
      </c>
      <c r="GH454">
        <v>0.228788985684865</v>
      </c>
      <c r="GI454">
        <v>0.66850300601202395</v>
      </c>
      <c r="GJ454">
        <v>0.228788985684865</v>
      </c>
      <c r="GR454">
        <v>0.59055310621242496</v>
      </c>
      <c r="GS454">
        <v>2.0507237530529E-2</v>
      </c>
      <c r="GT454">
        <v>0.66850300601202395</v>
      </c>
      <c r="GU454">
        <v>2.0507237530529E-2</v>
      </c>
    </row>
    <row r="455" spans="1:203" x14ac:dyDescent="0.3">
      <c r="A455" t="s">
        <v>88</v>
      </c>
      <c r="CW455">
        <v>153.06613874415501</v>
      </c>
      <c r="CX455">
        <v>-18.954883697246999</v>
      </c>
      <c r="DH455">
        <v>153.06613874415501</v>
      </c>
      <c r="DI455">
        <v>18.9548836972468</v>
      </c>
      <c r="GG455">
        <v>0.59152705410821604</v>
      </c>
      <c r="GH455">
        <v>0.23031435219160301</v>
      </c>
      <c r="GI455">
        <v>0.66967134268537098</v>
      </c>
      <c r="GJ455">
        <v>0.23031435219160301</v>
      </c>
      <c r="GR455">
        <v>0.59152705410821604</v>
      </c>
      <c r="GS455">
        <v>2.0126919746826101E-2</v>
      </c>
      <c r="GT455">
        <v>0.66967134268537098</v>
      </c>
      <c r="GU455">
        <v>2.0126919746826101E-2</v>
      </c>
    </row>
    <row r="456" spans="1:203" x14ac:dyDescent="0.3">
      <c r="A456" t="s">
        <v>88</v>
      </c>
      <c r="CW456">
        <v>153.44690020040099</v>
      </c>
      <c r="CX456">
        <v>-18.9705899166756</v>
      </c>
      <c r="DH456">
        <v>153.44690020040099</v>
      </c>
      <c r="DI456">
        <v>18.9705899166755</v>
      </c>
      <c r="GG456">
        <v>0.59250100200400801</v>
      </c>
      <c r="GH456">
        <v>0.23184606086030701</v>
      </c>
      <c r="GI456">
        <v>0.67083967935871702</v>
      </c>
      <c r="GJ456">
        <v>0.23184606086030701</v>
      </c>
      <c r="GR456">
        <v>0.59250100200400801</v>
      </c>
      <c r="GS456">
        <v>1.9749823529369898E-2</v>
      </c>
      <c r="GT456">
        <v>0.67083967935871702</v>
      </c>
      <c r="GU456">
        <v>1.9749823529369898E-2</v>
      </c>
    </row>
    <row r="457" spans="1:203" x14ac:dyDescent="0.3">
      <c r="A457" t="s">
        <v>88</v>
      </c>
      <c r="CW457">
        <v>153.827661656647</v>
      </c>
      <c r="CX457">
        <v>-18.986236567383902</v>
      </c>
      <c r="DH457">
        <v>153.827661656647</v>
      </c>
      <c r="DI457">
        <v>18.986236567383799</v>
      </c>
      <c r="GG457">
        <v>0.59347494989979999</v>
      </c>
      <c r="GH457">
        <v>0.23338412222485</v>
      </c>
      <c r="GI457">
        <v>0.67200801603206395</v>
      </c>
      <c r="GJ457">
        <v>0.23338412222485</v>
      </c>
      <c r="GR457">
        <v>0.59347494989979999</v>
      </c>
      <c r="GS457">
        <v>1.9375954720796E-2</v>
      </c>
      <c r="GT457">
        <v>0.67200801603206395</v>
      </c>
      <c r="GU457">
        <v>1.9375954720796E-2</v>
      </c>
    </row>
    <row r="458" spans="1:203" x14ac:dyDescent="0.3">
      <c r="A458" t="s">
        <v>88</v>
      </c>
      <c r="CW458">
        <v>154.20842311289201</v>
      </c>
      <c r="CX458">
        <v>-19.000934239176502</v>
      </c>
      <c r="DH458">
        <v>154.20842311289201</v>
      </c>
      <c r="DI458">
        <v>19.000934239176299</v>
      </c>
      <c r="GG458">
        <v>0.59444889779559096</v>
      </c>
      <c r="GH458">
        <v>0.23492854681043299</v>
      </c>
      <c r="GI458">
        <v>0.67317635270541099</v>
      </c>
      <c r="GJ458">
        <v>0.23492854681043299</v>
      </c>
      <c r="GR458">
        <v>0.59444889779559096</v>
      </c>
      <c r="GS458">
        <v>1.90053192356863E-2</v>
      </c>
      <c r="GT458">
        <v>0.67317635270541099</v>
      </c>
      <c r="GU458">
        <v>1.90053192356863E-2</v>
      </c>
    </row>
    <row r="459" spans="1:203" x14ac:dyDescent="0.3">
      <c r="A459" t="s">
        <v>88</v>
      </c>
      <c r="CW459">
        <v>154.58918456913801</v>
      </c>
      <c r="CX459">
        <v>-19.015631910968999</v>
      </c>
      <c r="DH459">
        <v>154.58918456913801</v>
      </c>
      <c r="DI459">
        <v>19.015631910968899</v>
      </c>
      <c r="GG459">
        <v>0.59542284569138304</v>
      </c>
      <c r="GH459">
        <v>0.23647934513360599</v>
      </c>
      <c r="GI459">
        <v>0.67434468937875702</v>
      </c>
      <c r="GJ459">
        <v>0.23647934513360599</v>
      </c>
      <c r="GR459">
        <v>0.59542284569138304</v>
      </c>
      <c r="GS459">
        <v>1.8637923062226999E-2</v>
      </c>
      <c r="GT459">
        <v>0.67434468937875702</v>
      </c>
      <c r="GU459">
        <v>1.8637923062226999E-2</v>
      </c>
    </row>
    <row r="460" spans="1:203" x14ac:dyDescent="0.3">
      <c r="A460" t="s">
        <v>88</v>
      </c>
      <c r="CW460">
        <v>154.96994602538399</v>
      </c>
      <c r="CX460">
        <v>-19.030329582761599</v>
      </c>
      <c r="DH460">
        <v>154.96994602538399</v>
      </c>
      <c r="DI460">
        <v>19.0303295827614</v>
      </c>
      <c r="GG460">
        <v>0.59639679358717401</v>
      </c>
      <c r="GH460">
        <v>0.23803652770230299</v>
      </c>
      <c r="GI460">
        <v>0.67551302605210395</v>
      </c>
      <c r="GJ460">
        <v>0.23803652770230299</v>
      </c>
      <c r="GR460">
        <v>0.59639679358717401</v>
      </c>
      <c r="GS460">
        <v>1.82737722639216E-2</v>
      </c>
      <c r="GT460">
        <v>0.67551302605210395</v>
      </c>
      <c r="GU460">
        <v>1.82737722639216E-2</v>
      </c>
    </row>
    <row r="461" spans="1:203" x14ac:dyDescent="0.3">
      <c r="A461" t="s">
        <v>88</v>
      </c>
      <c r="CW461">
        <v>155.35070748163</v>
      </c>
      <c r="CX461">
        <v>-19.0450272545541</v>
      </c>
      <c r="DH461">
        <v>155.35070748163</v>
      </c>
      <c r="DI461">
        <v>19.045027254553901</v>
      </c>
      <c r="GG461">
        <v>0.59737074148296598</v>
      </c>
      <c r="GH461">
        <v>0.23960010501586901</v>
      </c>
      <c r="GI461">
        <v>0.67668136272545099</v>
      </c>
      <c r="GJ461">
        <v>0.23960010501586901</v>
      </c>
      <c r="GR461">
        <v>0.59737074148296598</v>
      </c>
      <c r="GS461">
        <v>1.7912872981364299E-2</v>
      </c>
      <c r="GT461">
        <v>0.67668136272545099</v>
      </c>
      <c r="GU461">
        <v>1.7912872981364299E-2</v>
      </c>
    </row>
    <row r="462" spans="1:203" x14ac:dyDescent="0.3">
      <c r="A462" t="s">
        <v>88</v>
      </c>
      <c r="CW462">
        <v>155.731468937876</v>
      </c>
      <c r="CX462">
        <v>-19.0592465637373</v>
      </c>
      <c r="DH462">
        <v>155.731468937876</v>
      </c>
      <c r="DI462">
        <v>19.059246563737101</v>
      </c>
      <c r="GG462">
        <v>0.59834468937875795</v>
      </c>
      <c r="GH462">
        <v>0.24117008756508501</v>
      </c>
      <c r="GI462">
        <v>0.67784969939879802</v>
      </c>
      <c r="GJ462">
        <v>0.24117008756508501</v>
      </c>
      <c r="GR462">
        <v>0.59834468937875795</v>
      </c>
      <c r="GS462">
        <v>1.7555231434074E-2</v>
      </c>
      <c r="GT462">
        <v>0.67784969939879802</v>
      </c>
      <c r="GU462">
        <v>1.7555231434074E-2</v>
      </c>
    </row>
    <row r="463" spans="1:203" x14ac:dyDescent="0.3">
      <c r="A463" t="s">
        <v>88</v>
      </c>
      <c r="CW463">
        <v>156.11223039412201</v>
      </c>
      <c r="CX463">
        <v>-19.0730458037545</v>
      </c>
      <c r="DH463">
        <v>156.11223039412201</v>
      </c>
      <c r="DI463">
        <v>19.073045803754301</v>
      </c>
      <c r="GG463">
        <v>0.59931863727454904</v>
      </c>
      <c r="GH463">
        <v>0.24274648583219899</v>
      </c>
      <c r="GI463">
        <v>0.67901803607214395</v>
      </c>
      <c r="GJ463">
        <v>0.24274648583219899</v>
      </c>
      <c r="GR463">
        <v>0.59931863727454904</v>
      </c>
      <c r="GS463">
        <v>1.7200853922392699E-2</v>
      </c>
      <c r="GT463">
        <v>0.67901803607214395</v>
      </c>
      <c r="GU463">
        <v>1.7200853922392699E-2</v>
      </c>
    </row>
    <row r="464" spans="1:203" x14ac:dyDescent="0.3">
      <c r="A464" t="s">
        <v>88</v>
      </c>
      <c r="CW464">
        <v>156.49299185036699</v>
      </c>
      <c r="CX464">
        <v>-19.086845043771699</v>
      </c>
      <c r="DH464">
        <v>156.49299185036699</v>
      </c>
      <c r="DI464">
        <v>19.0868450437715</v>
      </c>
      <c r="GG464">
        <v>0.60029258517034101</v>
      </c>
      <c r="GH464">
        <v>0.24432931029095301</v>
      </c>
      <c r="GI464">
        <v>0.68018637274549099</v>
      </c>
      <c r="GJ464">
        <v>0.24432931029095301</v>
      </c>
      <c r="GR464">
        <v>0.60029258517034101</v>
      </c>
      <c r="GS464">
        <v>1.68497468294522E-2</v>
      </c>
      <c r="GT464">
        <v>0.68018637274549099</v>
      </c>
      <c r="GU464">
        <v>1.68497468294522E-2</v>
      </c>
    </row>
    <row r="465" spans="1:203" x14ac:dyDescent="0.3">
      <c r="A465" t="s">
        <v>88</v>
      </c>
      <c r="CW465">
        <v>156.873753306613</v>
      </c>
      <c r="CX465">
        <v>-19.1006442837888</v>
      </c>
      <c r="DH465">
        <v>156.873753306613</v>
      </c>
      <c r="DI465">
        <v>19.100644283788601</v>
      </c>
      <c r="GG465">
        <v>0.60126653306613198</v>
      </c>
      <c r="GH465">
        <v>0.24591857140661</v>
      </c>
      <c r="GI465">
        <v>0.68135470941883802</v>
      </c>
      <c r="GJ465">
        <v>0.24591857140661</v>
      </c>
      <c r="GR465">
        <v>0.60126653306613198</v>
      </c>
      <c r="GS465">
        <v>1.6501916623210201E-2</v>
      </c>
      <c r="GT465">
        <v>0.68135470941883802</v>
      </c>
      <c r="GU465">
        <v>1.6501916623210201E-2</v>
      </c>
    </row>
    <row r="466" spans="1:203" x14ac:dyDescent="0.3">
      <c r="A466" t="s">
        <v>88</v>
      </c>
      <c r="CW466">
        <v>157.254514762859</v>
      </c>
      <c r="CX466">
        <v>-19.114438810935098</v>
      </c>
      <c r="DH466">
        <v>157.254514762859</v>
      </c>
      <c r="DI466">
        <v>19.114438810934899</v>
      </c>
      <c r="GG466">
        <v>0.60224048096192395</v>
      </c>
      <c r="GH466">
        <v>0.24751427963598099</v>
      </c>
      <c r="GI466">
        <v>0.68252304609218395</v>
      </c>
      <c r="GJ466">
        <v>0.24751427963598099</v>
      </c>
      <c r="GR466">
        <v>0.60224048096192395</v>
      </c>
      <c r="GS466">
        <v>1.6157369858561602E-2</v>
      </c>
      <c r="GT466">
        <v>0.68252304609218395</v>
      </c>
      <c r="GU466">
        <v>1.6157369858561602E-2</v>
      </c>
    </row>
    <row r="467" spans="1:203" x14ac:dyDescent="0.3">
      <c r="A467" t="s">
        <v>88</v>
      </c>
      <c r="CW467">
        <v>157.63527621910501</v>
      </c>
      <c r="CX467">
        <v>-19.127428235687599</v>
      </c>
      <c r="DH467">
        <v>157.63527621910501</v>
      </c>
      <c r="DI467">
        <v>19.1274282356874</v>
      </c>
      <c r="GG467">
        <v>0.60321442885771503</v>
      </c>
      <c r="GH467">
        <v>0.24911644542745501</v>
      </c>
      <c r="GI467">
        <v>0.68369138276553099</v>
      </c>
      <c r="GJ467">
        <v>0.24911644542745501</v>
      </c>
      <c r="GR467">
        <v>0.60321442885771503</v>
      </c>
      <c r="GS467">
        <v>1.5816113179526099E-2</v>
      </c>
      <c r="GT467">
        <v>0.68369138276553099</v>
      </c>
      <c r="GU467">
        <v>1.5816113179526099E-2</v>
      </c>
    </row>
    <row r="468" spans="1:203" x14ac:dyDescent="0.3">
      <c r="A468" t="s">
        <v>88</v>
      </c>
      <c r="CW468">
        <v>158.01603767535099</v>
      </c>
      <c r="CX468">
        <v>-19.1404176604401</v>
      </c>
      <c r="DH468">
        <v>158.01603767535099</v>
      </c>
      <c r="DI468">
        <v>19.140417660439901</v>
      </c>
      <c r="GG468">
        <v>0.60418837675350701</v>
      </c>
      <c r="GH468">
        <v>0.25072507922102399</v>
      </c>
      <c r="GI468">
        <v>0.68485971943887802</v>
      </c>
      <c r="GJ468">
        <v>0.25072507922102399</v>
      </c>
      <c r="GR468">
        <v>0.60418837675350701</v>
      </c>
      <c r="GS468">
        <v>1.5478153321518501E-2</v>
      </c>
      <c r="GT468">
        <v>0.68485971943887802</v>
      </c>
      <c r="GU468">
        <v>1.5478153321518501E-2</v>
      </c>
    </row>
    <row r="469" spans="1:203" x14ac:dyDescent="0.3">
      <c r="A469" t="s">
        <v>88</v>
      </c>
      <c r="CW469">
        <v>158.39679913159699</v>
      </c>
      <c r="CX469">
        <v>-19.153407085192601</v>
      </c>
      <c r="DH469">
        <v>158.39679913159699</v>
      </c>
      <c r="DI469">
        <v>19.153407085192399</v>
      </c>
      <c r="GG469">
        <v>0.60516232464929898</v>
      </c>
      <c r="GH469">
        <v>0.25234019144830999</v>
      </c>
      <c r="GI469">
        <v>0.68602805611222495</v>
      </c>
      <c r="GJ469">
        <v>0.25234019144830999</v>
      </c>
      <c r="GR469">
        <v>0.60516232464929898</v>
      </c>
      <c r="GS469">
        <v>1.51434971137031E-2</v>
      </c>
      <c r="GT469">
        <v>0.68602805611222495</v>
      </c>
      <c r="GU469">
        <v>1.51434971137031E-2</v>
      </c>
    </row>
    <row r="470" spans="1:203" x14ac:dyDescent="0.3">
      <c r="A470" t="s">
        <v>88</v>
      </c>
      <c r="CW470">
        <v>158.777560587842</v>
      </c>
      <c r="CX470">
        <v>-19.166396509945098</v>
      </c>
      <c r="DH470">
        <v>158.777560587842</v>
      </c>
      <c r="DI470">
        <v>19.166396509944899</v>
      </c>
      <c r="GG470">
        <v>0.60613627254508995</v>
      </c>
      <c r="GH470">
        <v>0.25396179253259099</v>
      </c>
      <c r="GI470">
        <v>0.68719639278557099</v>
      </c>
      <c r="GJ470">
        <v>0.25396179253259099</v>
      </c>
      <c r="GR470">
        <v>0.60613627254508995</v>
      </c>
      <c r="GS470">
        <v>1.4812151481438799E-2</v>
      </c>
      <c r="GT470">
        <v>0.68719639278557099</v>
      </c>
      <c r="GU470">
        <v>1.4812151481438799E-2</v>
      </c>
    </row>
    <row r="471" spans="1:203" x14ac:dyDescent="0.3">
      <c r="A471" t="s">
        <v>88</v>
      </c>
      <c r="CW471">
        <v>159.15832204408801</v>
      </c>
      <c r="CX471">
        <v>-19.179034733999298</v>
      </c>
      <c r="DH471">
        <v>159.15832204408801</v>
      </c>
      <c r="DI471">
        <v>19.179034733999099</v>
      </c>
      <c r="GG471">
        <v>0.60711022044088203</v>
      </c>
      <c r="GH471">
        <v>0.25558989288883099</v>
      </c>
      <c r="GI471">
        <v>0.68836472945891802</v>
      </c>
      <c r="GJ471">
        <v>0.25558989288883099</v>
      </c>
      <c r="GR471">
        <v>0.60711022044088203</v>
      </c>
      <c r="GS471">
        <v>1.4484123448817599E-2</v>
      </c>
      <c r="GT471">
        <v>0.68836472945891802</v>
      </c>
      <c r="GU471">
        <v>1.4484123448817599E-2</v>
      </c>
    </row>
    <row r="472" spans="1:203" x14ac:dyDescent="0.3">
      <c r="A472" t="s">
        <v>88</v>
      </c>
      <c r="CW472">
        <v>159.53908350033399</v>
      </c>
      <c r="CX472">
        <v>-19.191291265473701</v>
      </c>
      <c r="DH472">
        <v>159.53908350033399</v>
      </c>
      <c r="DI472">
        <v>19.191291265473499</v>
      </c>
      <c r="GG472">
        <v>0.608084168336673</v>
      </c>
      <c r="GH472">
        <v>0.25722450292370302</v>
      </c>
      <c r="GI472">
        <v>0.68953306613226495</v>
      </c>
      <c r="GJ472">
        <v>0.25722450292370302</v>
      </c>
      <c r="GR472">
        <v>0.608084168336673</v>
      </c>
      <c r="GS472">
        <v>1.41594201413025E-2</v>
      </c>
      <c r="GT472">
        <v>0.68953306613226495</v>
      </c>
      <c r="GU472">
        <v>1.41594201413025E-2</v>
      </c>
    </row>
    <row r="473" spans="1:203" x14ac:dyDescent="0.3">
      <c r="A473" t="s">
        <v>88</v>
      </c>
      <c r="CW473">
        <v>159.91984495657999</v>
      </c>
      <c r="CX473">
        <v>-19.203547796948101</v>
      </c>
      <c r="DH473">
        <v>159.91984495657999</v>
      </c>
      <c r="DI473">
        <v>19.203547796947898</v>
      </c>
      <c r="GG473">
        <v>0.60905811623246497</v>
      </c>
      <c r="GH473">
        <v>0.25886563303561799</v>
      </c>
      <c r="GI473">
        <v>0.69070140280561099</v>
      </c>
      <c r="GJ473">
        <v>0.25886563303561799</v>
      </c>
      <c r="GR473">
        <v>0.60905811623246497</v>
      </c>
      <c r="GS473">
        <v>1.38380487884697E-2</v>
      </c>
      <c r="GT473">
        <v>0.69070140280561099</v>
      </c>
      <c r="GU473">
        <v>1.38380487884697E-2</v>
      </c>
    </row>
    <row r="474" spans="1:203" x14ac:dyDescent="0.3">
      <c r="A474" t="s">
        <v>88</v>
      </c>
      <c r="CW474">
        <v>160.300606412826</v>
      </c>
      <c r="CX474">
        <v>-19.2158043284225</v>
      </c>
      <c r="DH474">
        <v>160.300606412826</v>
      </c>
      <c r="DI474">
        <v>19.215804328422301</v>
      </c>
      <c r="GG474">
        <v>0.61003206412825695</v>
      </c>
      <c r="GH474">
        <v>0.26051329361475001</v>
      </c>
      <c r="GI474">
        <v>0.69186973947895802</v>
      </c>
      <c r="GJ474">
        <v>0.26051329361474901</v>
      </c>
      <c r="GR474">
        <v>0.61003206412825695</v>
      </c>
      <c r="GS474">
        <v>1.35200167268599E-2</v>
      </c>
      <c r="GT474">
        <v>0.69186973947895802</v>
      </c>
      <c r="GU474">
        <v>1.352001672686E-2</v>
      </c>
    </row>
    <row r="475" spans="1:203" x14ac:dyDescent="0.3">
      <c r="A475" t="s">
        <v>88</v>
      </c>
      <c r="CW475">
        <v>160.68136786907101</v>
      </c>
      <c r="CX475">
        <v>-19.2280608598968</v>
      </c>
      <c r="DH475">
        <v>160.68136786907101</v>
      </c>
      <c r="DI475">
        <v>19.228060859896601</v>
      </c>
      <c r="GG475">
        <v>0.61100601202404803</v>
      </c>
      <c r="GH475">
        <v>0.26216749504305997</v>
      </c>
      <c r="GI475">
        <v>0.69303807615230495</v>
      </c>
      <c r="GJ475">
        <v>0.26216749504305997</v>
      </c>
      <c r="GR475">
        <v>0.61100601202404803</v>
      </c>
      <c r="GS475">
        <v>1.3205331402946E-2</v>
      </c>
      <c r="GT475">
        <v>0.69303807615230495</v>
      </c>
      <c r="GU475">
        <v>1.3205331402946E-2</v>
      </c>
    </row>
    <row r="476" spans="1:203" x14ac:dyDescent="0.3">
      <c r="A476" t="s">
        <v>88</v>
      </c>
      <c r="CW476">
        <v>161.06212932531699</v>
      </c>
      <c r="CX476">
        <v>-19.239680520407799</v>
      </c>
      <c r="DH476">
        <v>161.06212932531699</v>
      </c>
      <c r="DI476">
        <v>19.2396805204076</v>
      </c>
      <c r="GG476">
        <v>0.61197995991984</v>
      </c>
      <c r="GH476">
        <v>0.263828247694328</v>
      </c>
      <c r="GI476">
        <v>0.69420641282565099</v>
      </c>
      <c r="GJ476">
        <v>0.263828247694328</v>
      </c>
      <c r="GR476">
        <v>0.61197995991984</v>
      </c>
      <c r="GS476">
        <v>1.2894000376221199E-2</v>
      </c>
      <c r="GT476">
        <v>0.69420641282565099</v>
      </c>
      <c r="GU476">
        <v>1.2894000376221199E-2</v>
      </c>
    </row>
    <row r="477" spans="1:203" x14ac:dyDescent="0.3">
      <c r="A477" t="s">
        <v>88</v>
      </c>
      <c r="CW477">
        <v>161.44289078156299</v>
      </c>
      <c r="CX477">
        <v>-19.2512684739505</v>
      </c>
      <c r="DH477">
        <v>161.44289078156299</v>
      </c>
      <c r="DI477">
        <v>19.251268473950301</v>
      </c>
      <c r="GG477">
        <v>0.61295390781563097</v>
      </c>
      <c r="GH477">
        <v>0.26549556193417301</v>
      </c>
      <c r="GI477">
        <v>0.69537474949899802</v>
      </c>
      <c r="GJ477">
        <v>0.26549556193417301</v>
      </c>
      <c r="GR477">
        <v>0.61295390781563097</v>
      </c>
      <c r="GS477">
        <v>1.2586031322416801E-2</v>
      </c>
      <c r="GT477">
        <v>0.69537474949899802</v>
      </c>
      <c r="GU477">
        <v>1.2586031322416801E-2</v>
      </c>
    </row>
    <row r="478" spans="1:203" x14ac:dyDescent="0.3">
      <c r="A478" t="s">
        <v>88</v>
      </c>
      <c r="CW478">
        <v>161.823652237809</v>
      </c>
      <c r="CX478">
        <v>-19.262856427493301</v>
      </c>
      <c r="DH478">
        <v>161.823652237809</v>
      </c>
      <c r="DI478">
        <v>19.262856427493102</v>
      </c>
      <c r="GG478">
        <v>0.61392785571142305</v>
      </c>
      <c r="GH478">
        <v>0.26716944812007998</v>
      </c>
      <c r="GI478">
        <v>0.69654308617234495</v>
      </c>
      <c r="GJ478">
        <v>0.26716944812007998</v>
      </c>
      <c r="GR478">
        <v>0.61392785571142305</v>
      </c>
      <c r="GS478">
        <v>1.22814320368544E-2</v>
      </c>
      <c r="GT478">
        <v>0.69654308617234495</v>
      </c>
      <c r="GU478">
        <v>1.22814320368544E-2</v>
      </c>
    </row>
    <row r="479" spans="1:203" x14ac:dyDescent="0.3">
      <c r="A479" t="s">
        <v>88</v>
      </c>
      <c r="CW479">
        <v>162.20441369405501</v>
      </c>
      <c r="CX479">
        <v>-19.274444381036002</v>
      </c>
      <c r="DH479">
        <v>162.20441369405501</v>
      </c>
      <c r="DI479">
        <v>19.274444381035799</v>
      </c>
      <c r="GG479">
        <v>0.61490180360721403</v>
      </c>
      <c r="GH479">
        <v>0.26884991660142699</v>
      </c>
      <c r="GI479">
        <v>0.69771142284569099</v>
      </c>
      <c r="GJ479">
        <v>0.26884991660142699</v>
      </c>
      <c r="GR479">
        <v>0.61490180360721403</v>
      </c>
      <c r="GS479">
        <v>1.1980210437942E-2</v>
      </c>
      <c r="GT479">
        <v>0.69771142284569099</v>
      </c>
      <c r="GU479">
        <v>1.1980210437942E-2</v>
      </c>
    </row>
    <row r="480" spans="1:203" x14ac:dyDescent="0.3">
      <c r="A480" t="s">
        <v>88</v>
      </c>
      <c r="CW480">
        <v>162.58517515030101</v>
      </c>
      <c r="CX480">
        <v>-19.285772006595899</v>
      </c>
      <c r="DH480">
        <v>162.58517515030101</v>
      </c>
      <c r="DI480">
        <v>19.2857720065957</v>
      </c>
      <c r="GG480">
        <v>0.615875751503006</v>
      </c>
      <c r="GH480">
        <v>0.27053697771951102</v>
      </c>
      <c r="GI480">
        <v>0.69887975951903802</v>
      </c>
      <c r="GJ480">
        <v>0.27053697771951102</v>
      </c>
      <c r="GR480">
        <v>0.615875751503006</v>
      </c>
      <c r="GS480">
        <v>1.1682374570820799E-2</v>
      </c>
      <c r="GT480">
        <v>0.69887975951903802</v>
      </c>
      <c r="GU480">
        <v>1.16823745708207E-2</v>
      </c>
    </row>
    <row r="481" spans="1:203" x14ac:dyDescent="0.3">
      <c r="A481" t="s">
        <v>88</v>
      </c>
      <c r="CW481">
        <v>162.96593660654599</v>
      </c>
      <c r="CX481">
        <v>-19.296748794760902</v>
      </c>
      <c r="DH481">
        <v>162.96593660654599</v>
      </c>
      <c r="DI481">
        <v>19.296748794760699</v>
      </c>
      <c r="GG481">
        <v>0.61684969939879797</v>
      </c>
      <c r="GH481">
        <v>0.27223064180757001</v>
      </c>
      <c r="GI481">
        <v>0.70004809619238495</v>
      </c>
      <c r="GJ481">
        <v>0.27223064180757001</v>
      </c>
      <c r="GR481">
        <v>0.61684969939879797</v>
      </c>
      <c r="GS481">
        <v>1.1387932611171801E-2</v>
      </c>
      <c r="GT481">
        <v>0.70004809619238495</v>
      </c>
      <c r="GU481">
        <v>1.1387932611171801E-2</v>
      </c>
    </row>
    <row r="482" spans="1:203" x14ac:dyDescent="0.3">
      <c r="A482" t="s">
        <v>88</v>
      </c>
      <c r="CW482">
        <v>163.346698062792</v>
      </c>
      <c r="CX482">
        <v>-19.307725582925901</v>
      </c>
      <c r="DH482">
        <v>163.346698062792</v>
      </c>
      <c r="DI482">
        <v>19.307725582925801</v>
      </c>
      <c r="GG482">
        <v>0.61782364729458905</v>
      </c>
      <c r="GH482">
        <v>0.27393091919081097</v>
      </c>
      <c r="GI482">
        <v>0.70121643286573099</v>
      </c>
      <c r="GJ482">
        <v>0.27393091919081097</v>
      </c>
      <c r="GR482">
        <v>0.61782364729458905</v>
      </c>
      <c r="GS482">
        <v>1.10968928691925E-2</v>
      </c>
      <c r="GT482">
        <v>0.70121643286573099</v>
      </c>
      <c r="GU482">
        <v>1.10968928691926E-2</v>
      </c>
    </row>
    <row r="483" spans="1:203" x14ac:dyDescent="0.3">
      <c r="A483" t="s">
        <v>88</v>
      </c>
      <c r="CW483">
        <v>163.72745951903801</v>
      </c>
      <c r="CX483">
        <v>-19.3187023710909</v>
      </c>
      <c r="DH483">
        <v>163.72745951903801</v>
      </c>
      <c r="DI483">
        <v>19.318702371090801</v>
      </c>
      <c r="GG483">
        <v>0.61879759519038102</v>
      </c>
      <c r="GH483">
        <v>0.27563782018643401</v>
      </c>
      <c r="GI483">
        <v>0.70238476953907802</v>
      </c>
      <c r="GJ483">
        <v>0.27563782018643401</v>
      </c>
      <c r="GR483">
        <v>0.61879759519038102</v>
      </c>
      <c r="GS483">
        <v>1.0809263793751901E-2</v>
      </c>
      <c r="GT483">
        <v>0.70238476953907802</v>
      </c>
      <c r="GU483">
        <v>1.0809263793751901E-2</v>
      </c>
    </row>
    <row r="484" spans="1:203" x14ac:dyDescent="0.3">
      <c r="A484" t="s">
        <v>88</v>
      </c>
      <c r="CW484">
        <v>164.10822097528401</v>
      </c>
      <c r="CX484">
        <v>-19.3296791592559</v>
      </c>
      <c r="DH484">
        <v>164.10822097528401</v>
      </c>
      <c r="DI484">
        <v>19.3296791592558</v>
      </c>
      <c r="GG484">
        <v>0.61977154308617199</v>
      </c>
      <c r="GH484">
        <v>0.27735135510365699</v>
      </c>
      <c r="GI484">
        <v>0.70355310621242495</v>
      </c>
      <c r="GJ484">
        <v>0.27735135510365699</v>
      </c>
      <c r="GR484">
        <v>0.61977154308617199</v>
      </c>
      <c r="GS484">
        <v>1.05250539767359E-2</v>
      </c>
      <c r="GT484">
        <v>0.70355310621242495</v>
      </c>
      <c r="GU484">
        <v>1.0525053976735799E-2</v>
      </c>
    </row>
    <row r="485" spans="1:203" x14ac:dyDescent="0.3">
      <c r="A485" t="s">
        <v>88</v>
      </c>
      <c r="CW485">
        <v>164.48898243152999</v>
      </c>
      <c r="CX485">
        <v>-19.340150442372799</v>
      </c>
      <c r="DH485">
        <v>164.48898243152999</v>
      </c>
      <c r="DI485">
        <v>19.3401504423727</v>
      </c>
      <c r="GG485">
        <v>0.62074549098196397</v>
      </c>
      <c r="GH485">
        <v>0.27907153424373898</v>
      </c>
      <c r="GI485">
        <v>0.70472144288577199</v>
      </c>
      <c r="GJ485">
        <v>0.27907153424373898</v>
      </c>
      <c r="GR485">
        <v>0.62074549098196397</v>
      </c>
      <c r="GS485">
        <v>1.0244272157595E-2</v>
      </c>
      <c r="GT485">
        <v>0.70472144288577199</v>
      </c>
      <c r="GU485">
        <v>1.0244272157595E-2</v>
      </c>
    </row>
    <row r="486" spans="1:203" x14ac:dyDescent="0.3">
      <c r="A486" t="s">
        <v>88</v>
      </c>
      <c r="CW486">
        <v>164.869743887776</v>
      </c>
      <c r="CX486">
        <v>-19.350565140649</v>
      </c>
      <c r="DH486">
        <v>164.869743887776</v>
      </c>
      <c r="DI486">
        <v>19.3505651406489</v>
      </c>
      <c r="GG486">
        <v>0.62171943887775605</v>
      </c>
      <c r="GH486">
        <v>0.28079836790001</v>
      </c>
      <c r="GI486">
        <v>0.70588977955911802</v>
      </c>
      <c r="GJ486">
        <v>0.28079836790001</v>
      </c>
      <c r="GR486">
        <v>0.62171943887775605</v>
      </c>
      <c r="GS486">
        <v>9.9669272281056997E-3</v>
      </c>
      <c r="GT486">
        <v>0.70588977955911802</v>
      </c>
      <c r="GU486">
        <v>9.9669272281057205E-3</v>
      </c>
    </row>
    <row r="487" spans="1:203" x14ac:dyDescent="0.3">
      <c r="A487" t="s">
        <v>88</v>
      </c>
      <c r="CW487">
        <v>165.25050534402101</v>
      </c>
      <c r="CX487">
        <v>-19.3609798389251</v>
      </c>
      <c r="DH487">
        <v>165.25050534402101</v>
      </c>
      <c r="DI487">
        <v>19.360979838925001</v>
      </c>
      <c r="GG487">
        <v>0.62269338677354702</v>
      </c>
      <c r="GH487">
        <v>0.28253186635788702</v>
      </c>
      <c r="GI487">
        <v>0.70705811623246495</v>
      </c>
      <c r="GJ487">
        <v>0.28253186635788702</v>
      </c>
      <c r="GR487">
        <v>0.62269338677354702</v>
      </c>
      <c r="GS487">
        <v>9.6930282373593694E-3</v>
      </c>
      <c r="GT487">
        <v>0.70705811623246495</v>
      </c>
      <c r="GU487">
        <v>9.6930282373593694E-3</v>
      </c>
    </row>
    <row r="488" spans="1:203" x14ac:dyDescent="0.3">
      <c r="A488" t="s">
        <v>88</v>
      </c>
      <c r="CW488">
        <v>165.63126680026701</v>
      </c>
      <c r="CX488">
        <v>-19.371394537201301</v>
      </c>
      <c r="DH488">
        <v>165.63126680026701</v>
      </c>
      <c r="DI488">
        <v>19.371394537201201</v>
      </c>
      <c r="GG488">
        <v>0.62366733466933899</v>
      </c>
      <c r="GH488">
        <v>0.28427203989490701</v>
      </c>
      <c r="GI488">
        <v>0.70822645290581199</v>
      </c>
      <c r="GJ488">
        <v>0.28427203989490701</v>
      </c>
      <c r="GR488">
        <v>0.62366733466933899</v>
      </c>
      <c r="GS488">
        <v>9.4225843969937308E-3</v>
      </c>
      <c r="GT488">
        <v>0.70822645290581199</v>
      </c>
      <c r="GU488">
        <v>9.4225843969937099E-3</v>
      </c>
    </row>
    <row r="489" spans="1:203" x14ac:dyDescent="0.3">
      <c r="A489" t="s">
        <v>88</v>
      </c>
      <c r="CW489">
        <v>166.01202825651299</v>
      </c>
      <c r="CX489">
        <v>-19.381616373101199</v>
      </c>
      <c r="DH489">
        <v>166.01202825651299</v>
      </c>
      <c r="DI489">
        <v>19.381616373101199</v>
      </c>
      <c r="GG489">
        <v>0.62464128256512996</v>
      </c>
      <c r="GH489">
        <v>0.28601889878074399</v>
      </c>
      <c r="GI489">
        <v>0.70939478957915802</v>
      </c>
      <c r="GJ489">
        <v>0.28601889878074399</v>
      </c>
      <c r="GR489">
        <v>0.62464128256512996</v>
      </c>
      <c r="GS489">
        <v>9.1556050866820494E-3</v>
      </c>
      <c r="GT489">
        <v>0.70939478957915802</v>
      </c>
      <c r="GU489">
        <v>9.1556050866820494E-3</v>
      </c>
    </row>
    <row r="490" spans="1:203" x14ac:dyDescent="0.3">
      <c r="A490" t="s">
        <v>88</v>
      </c>
      <c r="CW490">
        <v>166.392789712759</v>
      </c>
      <c r="CX490">
        <v>-19.391513610702599</v>
      </c>
      <c r="DH490">
        <v>166.392789712759</v>
      </c>
      <c r="DI490">
        <v>19.3915136107025</v>
      </c>
      <c r="GG490">
        <v>0.62561523046092204</v>
      </c>
      <c r="GH490">
        <v>0.28777245327723899</v>
      </c>
      <c r="GI490">
        <v>0.71056312625250495</v>
      </c>
      <c r="GJ490">
        <v>0.28777245327723899</v>
      </c>
      <c r="GR490">
        <v>0.62561523046092204</v>
      </c>
      <c r="GS490">
        <v>8.8920998598974003E-3</v>
      </c>
      <c r="GT490">
        <v>0.71056312625250495</v>
      </c>
      <c r="GU490">
        <v>8.8920998598974194E-3</v>
      </c>
    </row>
    <row r="491" spans="1:203" x14ac:dyDescent="0.3">
      <c r="A491" t="s">
        <v>88</v>
      </c>
      <c r="CW491">
        <v>166.773551169005</v>
      </c>
      <c r="CX491">
        <v>-19.401410848304</v>
      </c>
      <c r="DH491">
        <v>166.773551169005</v>
      </c>
      <c r="DI491">
        <v>19.4014108483039</v>
      </c>
      <c r="GG491">
        <v>0.62658917835671302</v>
      </c>
      <c r="GH491">
        <v>0.28953271363841898</v>
      </c>
      <c r="GI491">
        <v>0.71173146292585199</v>
      </c>
      <c r="GJ491">
        <v>0.28953271363841898</v>
      </c>
      <c r="GR491">
        <v>0.62658917835671302</v>
      </c>
      <c r="GS491">
        <v>8.6320784499700105E-3</v>
      </c>
      <c r="GT491">
        <v>0.71173146292585199</v>
      </c>
      <c r="GU491">
        <v>8.6320784499700105E-3</v>
      </c>
    </row>
    <row r="492" spans="1:203" x14ac:dyDescent="0.3">
      <c r="A492" t="s">
        <v>88</v>
      </c>
      <c r="CW492">
        <v>167.15431262524999</v>
      </c>
      <c r="CX492">
        <v>-19.4113080859054</v>
      </c>
      <c r="DH492">
        <v>167.15431262524999</v>
      </c>
      <c r="DI492">
        <v>19.411308085905301</v>
      </c>
      <c r="GG492">
        <v>0.62756312625250499</v>
      </c>
      <c r="GH492">
        <v>0.29129969011052298</v>
      </c>
      <c r="GI492">
        <v>0.71289979959919803</v>
      </c>
      <c r="GJ492">
        <v>0.29129969011052298</v>
      </c>
      <c r="GR492">
        <v>0.62756312625250499</v>
      </c>
      <c r="GS492">
        <v>8.3755507764578293E-3</v>
      </c>
      <c r="GT492">
        <v>0.71289979959919803</v>
      </c>
      <c r="GU492">
        <v>8.3755507764578206E-3</v>
      </c>
    </row>
    <row r="493" spans="1:203" x14ac:dyDescent="0.3">
      <c r="A493" t="s">
        <v>88</v>
      </c>
      <c r="CW493">
        <v>167.53507408149599</v>
      </c>
      <c r="CX493">
        <v>-19.421205323506701</v>
      </c>
      <c r="DH493">
        <v>167.53507408149599</v>
      </c>
      <c r="DI493">
        <v>19.421205323506602</v>
      </c>
      <c r="GG493">
        <v>0.62853707414829696</v>
      </c>
      <c r="GH493">
        <v>0.293073392932028</v>
      </c>
      <c r="GI493">
        <v>0.71406813627254495</v>
      </c>
      <c r="GJ493">
        <v>0.293073392932028</v>
      </c>
      <c r="GR493">
        <v>0.62853707414829696</v>
      </c>
      <c r="GS493">
        <v>8.1225269518521402E-3</v>
      </c>
      <c r="GT493">
        <v>0.71406813627254495</v>
      </c>
      <c r="GU493">
        <v>8.1225269518521697E-3</v>
      </c>
    </row>
    <row r="494" spans="1:203" x14ac:dyDescent="0.3">
      <c r="A494" t="s">
        <v>88</v>
      </c>
      <c r="CW494">
        <v>167.915835537742</v>
      </c>
      <c r="CX494">
        <v>-19.430697501095899</v>
      </c>
      <c r="DH494">
        <v>167.915835537742</v>
      </c>
      <c r="DI494">
        <v>19.4306975010958</v>
      </c>
      <c r="GG494">
        <v>0.62951102204408804</v>
      </c>
      <c r="GH494">
        <v>0.29485383233366702</v>
      </c>
      <c r="GI494">
        <v>0.71523647294589199</v>
      </c>
      <c r="GJ494">
        <v>0.29485383233366702</v>
      </c>
      <c r="GR494">
        <v>0.62951102204408804</v>
      </c>
      <c r="GS494">
        <v>7.8730172886416795E-3</v>
      </c>
      <c r="GT494">
        <v>0.71523647294589199</v>
      </c>
      <c r="GU494">
        <v>7.8730172886417003E-3</v>
      </c>
    </row>
    <row r="495" spans="1:203" x14ac:dyDescent="0.3">
      <c r="A495" t="s">
        <v>88</v>
      </c>
      <c r="CW495">
        <v>168.296596993988</v>
      </c>
      <c r="CX495">
        <v>-19.440115993676201</v>
      </c>
      <c r="DH495">
        <v>168.296596993988</v>
      </c>
      <c r="DI495">
        <v>19.440115993676098</v>
      </c>
      <c r="GG495">
        <v>0.63048496993988001</v>
      </c>
      <c r="GH495">
        <v>0.29664101853845898</v>
      </c>
      <c r="GI495">
        <v>0.71640480961923803</v>
      </c>
      <c r="GJ495">
        <v>0.29664101853845898</v>
      </c>
      <c r="GR495">
        <v>0.63048496993988001</v>
      </c>
      <c r="GS495">
        <v>7.6270323067603504E-3</v>
      </c>
      <c r="GT495">
        <v>0.71640480961923803</v>
      </c>
      <c r="GU495">
        <v>7.6270323067603504E-3</v>
      </c>
    </row>
    <row r="496" spans="1:203" x14ac:dyDescent="0.3">
      <c r="A496" t="s">
        <v>88</v>
      </c>
      <c r="CW496">
        <v>168.67735845023401</v>
      </c>
      <c r="CX496">
        <v>-19.449534486256599</v>
      </c>
      <c r="DH496">
        <v>168.67735845023401</v>
      </c>
      <c r="DI496">
        <v>19.4495344862565</v>
      </c>
      <c r="GG496">
        <v>0.63145891783567099</v>
      </c>
      <c r="GH496">
        <v>0.29843496176172501</v>
      </c>
      <c r="GI496">
        <v>0.71757314629258495</v>
      </c>
      <c r="GJ496">
        <v>0.29843496176172501</v>
      </c>
      <c r="GR496">
        <v>0.63145891783567099</v>
      </c>
      <c r="GS496">
        <v>7.3845827414473599E-3</v>
      </c>
      <c r="GT496">
        <v>0.71757314629258495</v>
      </c>
      <c r="GU496">
        <v>7.3845827414473703E-3</v>
      </c>
    </row>
    <row r="497" spans="1:203" x14ac:dyDescent="0.3">
      <c r="A497" t="s">
        <v>88</v>
      </c>
      <c r="CW497">
        <v>169.05811990647999</v>
      </c>
      <c r="CX497">
        <v>-19.458952978837001</v>
      </c>
      <c r="DH497">
        <v>169.05811990647999</v>
      </c>
      <c r="DI497">
        <v>19.458952978836901</v>
      </c>
      <c r="GG497">
        <v>0.63243286573146296</v>
      </c>
      <c r="GH497">
        <v>0.30023567221111802</v>
      </c>
      <c r="GI497">
        <v>0.71874148296593199</v>
      </c>
      <c r="GJ497">
        <v>0.30023567221111802</v>
      </c>
      <c r="GR497">
        <v>0.63243286573146296</v>
      </c>
      <c r="GS497">
        <v>7.14567955154982E-3</v>
      </c>
      <c r="GT497">
        <v>0.71874148296593199</v>
      </c>
      <c r="GU497">
        <v>7.14567955154982E-3</v>
      </c>
    </row>
    <row r="498" spans="1:203" x14ac:dyDescent="0.3">
      <c r="A498" t="s">
        <v>88</v>
      </c>
      <c r="CW498">
        <v>169.438881362725</v>
      </c>
      <c r="CX498">
        <v>-19.468229871932699</v>
      </c>
      <c r="DH498">
        <v>169.438881362725</v>
      </c>
      <c r="DI498">
        <v>19.4682298719326</v>
      </c>
      <c r="GG498">
        <v>0.63340681362725504</v>
      </c>
      <c r="GH498">
        <v>0.302043160086643</v>
      </c>
      <c r="GI498">
        <v>0.71990981963927902</v>
      </c>
      <c r="GJ498">
        <v>0.302043160086643</v>
      </c>
      <c r="GR498">
        <v>0.63340681362725504</v>
      </c>
      <c r="GS498">
        <v>6.9103339283008202E-3</v>
      </c>
      <c r="GT498">
        <v>0.71990981963927902</v>
      </c>
      <c r="GU498">
        <v>6.9103339283008401E-3</v>
      </c>
    </row>
    <row r="499" spans="1:203" x14ac:dyDescent="0.3">
      <c r="A499" t="s">
        <v>88</v>
      </c>
      <c r="CW499">
        <v>169.819642818971</v>
      </c>
      <c r="CX499">
        <v>-19.477205125172901</v>
      </c>
      <c r="DH499">
        <v>169.819642818971</v>
      </c>
      <c r="DI499">
        <v>19.477205125172802</v>
      </c>
      <c r="GG499">
        <v>0.63438076152304601</v>
      </c>
      <c r="GH499">
        <v>0.30385743558067901</v>
      </c>
      <c r="GI499">
        <v>0.72107815631262495</v>
      </c>
      <c r="GJ499">
        <v>0.30385743558067901</v>
      </c>
      <c r="GR499">
        <v>0.63438076152304601</v>
      </c>
      <c r="GS499">
        <v>6.6785573046103802E-3</v>
      </c>
      <c r="GT499">
        <v>0.72107815631262495</v>
      </c>
      <c r="GU499">
        <v>6.6785573046103802E-3</v>
      </c>
    </row>
    <row r="500" spans="1:203" x14ac:dyDescent="0.3">
      <c r="A500" t="s">
        <v>88</v>
      </c>
      <c r="CW500">
        <v>170.20040427521701</v>
      </c>
      <c r="CX500">
        <v>-19.486180378413199</v>
      </c>
      <c r="DH500">
        <v>170.20040427521701</v>
      </c>
      <c r="DI500">
        <v>19.486180378413099</v>
      </c>
      <c r="GG500">
        <v>0.63535470941883798</v>
      </c>
      <c r="GH500">
        <v>0.30567850887800202</v>
      </c>
      <c r="GI500">
        <v>0.72224649298597199</v>
      </c>
      <c r="GJ500">
        <v>0.30567850887800202</v>
      </c>
      <c r="GR500">
        <v>0.63535470941883798</v>
      </c>
      <c r="GS500">
        <v>6.4503613649083101E-3</v>
      </c>
      <c r="GT500">
        <v>0.72224649298597199</v>
      </c>
      <c r="GU500">
        <v>6.4503613649082997E-3</v>
      </c>
    </row>
    <row r="501" spans="1:203" x14ac:dyDescent="0.3">
      <c r="A501" t="s">
        <v>88</v>
      </c>
      <c r="CW501">
        <v>170.58116573146299</v>
      </c>
      <c r="CX501">
        <v>-19.4951556316534</v>
      </c>
      <c r="DH501">
        <v>170.58116573146299</v>
      </c>
      <c r="DI501">
        <v>19.4951556316534</v>
      </c>
      <c r="GG501">
        <v>0.63632865731462895</v>
      </c>
      <c r="GH501">
        <v>0.30750639015581199</v>
      </c>
      <c r="GI501">
        <v>0.72341482965931903</v>
      </c>
      <c r="GJ501">
        <v>0.30750639015581199</v>
      </c>
      <c r="GR501">
        <v>0.63632865731462895</v>
      </c>
      <c r="GS501">
        <v>6.2257580555838601E-3</v>
      </c>
      <c r="GT501">
        <v>0.72341482965931903</v>
      </c>
      <c r="GU501">
        <v>6.2257580555838601E-3</v>
      </c>
    </row>
    <row r="502" spans="1:203" x14ac:dyDescent="0.3">
      <c r="A502" t="s">
        <v>88</v>
      </c>
      <c r="CW502">
        <v>170.96192718770899</v>
      </c>
      <c r="CX502">
        <v>-19.504130884893598</v>
      </c>
      <c r="DH502">
        <v>170.96192718770899</v>
      </c>
      <c r="DI502">
        <v>19.504130884893598</v>
      </c>
      <c r="GG502">
        <v>0.63730260521042104</v>
      </c>
      <c r="GH502">
        <v>0.30934108958374801</v>
      </c>
      <c r="GI502">
        <v>0.72458316633266495</v>
      </c>
      <c r="GJ502">
        <v>0.30934108958374801</v>
      </c>
      <c r="GR502">
        <v>0.63730260521042104</v>
      </c>
      <c r="GS502">
        <v>6.0047595960702601E-3</v>
      </c>
      <c r="GT502">
        <v>0.72458316633266495</v>
      </c>
      <c r="GU502">
        <v>6.0047595960702697E-3</v>
      </c>
    </row>
    <row r="503" spans="1:203" x14ac:dyDescent="0.3">
      <c r="A503" t="s">
        <v>88</v>
      </c>
      <c r="CW503">
        <v>171.342688643955</v>
      </c>
      <c r="CX503">
        <v>-19.512779399754599</v>
      </c>
      <c r="DH503">
        <v>171.342688643955</v>
      </c>
      <c r="DI503">
        <v>19.512779399754599</v>
      </c>
      <c r="GG503">
        <v>0.63827655310621201</v>
      </c>
      <c r="GH503">
        <v>0.311182617323918</v>
      </c>
      <c r="GI503">
        <v>0.72575150300601199</v>
      </c>
      <c r="GJ503">
        <v>0.311182617323918</v>
      </c>
      <c r="GR503">
        <v>0.63827655310621201</v>
      </c>
      <c r="GS503">
        <v>5.7873784906273696E-3</v>
      </c>
      <c r="GT503">
        <v>0.72575150300601199</v>
      </c>
      <c r="GU503">
        <v>5.7873784906273601E-3</v>
      </c>
    </row>
    <row r="504" spans="1:203" x14ac:dyDescent="0.3">
      <c r="A504" t="s">
        <v>88</v>
      </c>
      <c r="CW504">
        <v>171.72345010020001</v>
      </c>
      <c r="CX504">
        <v>-19.521342543171102</v>
      </c>
      <c r="DH504">
        <v>171.72345010020001</v>
      </c>
      <c r="DI504">
        <v>19.521342543170999</v>
      </c>
      <c r="GG504">
        <v>0.63925050100200398</v>
      </c>
      <c r="GH504">
        <v>0.31303098353091602</v>
      </c>
      <c r="GI504">
        <v>0.72691983967935903</v>
      </c>
      <c r="GJ504">
        <v>0.31303098353091602</v>
      </c>
      <c r="GR504">
        <v>0.63925050100200398</v>
      </c>
      <c r="GS504">
        <v>5.5736275408818196E-3</v>
      </c>
      <c r="GT504">
        <v>0.72691983967935903</v>
      </c>
      <c r="GU504">
        <v>5.5736275408817997E-3</v>
      </c>
    </row>
    <row r="505" spans="1:203" x14ac:dyDescent="0.3">
      <c r="A505" t="s">
        <v>88</v>
      </c>
      <c r="CW505">
        <v>172.10421155644599</v>
      </c>
      <c r="CX505">
        <v>-19.5299056865876</v>
      </c>
      <c r="DH505">
        <v>172.10421155644599</v>
      </c>
      <c r="DI505">
        <v>19.529905686587501</v>
      </c>
      <c r="GG505">
        <v>0.64022444889779595</v>
      </c>
      <c r="GH505">
        <v>0.314886198351848</v>
      </c>
      <c r="GI505">
        <v>0.72808817635270495</v>
      </c>
      <c r="GJ505">
        <v>0.314886198351847</v>
      </c>
      <c r="GR505">
        <v>0.64022444889779595</v>
      </c>
      <c r="GS505">
        <v>5.3635198591899099E-3</v>
      </c>
      <c r="GT505">
        <v>0.72808817635270495</v>
      </c>
      <c r="GU505">
        <v>5.3635198591899204E-3</v>
      </c>
    </row>
    <row r="506" spans="1:203" x14ac:dyDescent="0.3">
      <c r="A506" t="s">
        <v>88</v>
      </c>
      <c r="CW506">
        <v>172.484973012692</v>
      </c>
      <c r="CX506">
        <v>-19.538468830004</v>
      </c>
      <c r="DH506">
        <v>172.484973012692</v>
      </c>
      <c r="DI506">
        <v>19.5384688300039</v>
      </c>
      <c r="GG506">
        <v>0.64119839679358703</v>
      </c>
      <c r="GH506">
        <v>0.31674827192634902</v>
      </c>
      <c r="GI506">
        <v>0.72925651302605199</v>
      </c>
      <c r="GJ506">
        <v>0.31674827192634902</v>
      </c>
      <c r="GR506">
        <v>0.64119839679358703</v>
      </c>
      <c r="GS506">
        <v>5.15706888289572E-3</v>
      </c>
      <c r="GT506">
        <v>0.72925651302605199</v>
      </c>
      <c r="GU506">
        <v>5.15706888289572E-3</v>
      </c>
    </row>
    <row r="507" spans="1:203" x14ac:dyDescent="0.3">
      <c r="A507" t="s">
        <v>88</v>
      </c>
      <c r="CW507">
        <v>172.865734468938</v>
      </c>
      <c r="CX507">
        <v>-19.546929922020301</v>
      </c>
      <c r="DH507">
        <v>172.865734468938</v>
      </c>
      <c r="DI507">
        <v>19.546929922020201</v>
      </c>
      <c r="GG507">
        <v>0.642172344689379</v>
      </c>
      <c r="GH507">
        <v>0.318617214386611</v>
      </c>
      <c r="GI507">
        <v>0.73042484969939903</v>
      </c>
      <c r="GJ507">
        <v>0.318617214386612</v>
      </c>
      <c r="GR507">
        <v>0.642172344689379</v>
      </c>
      <c r="GS507">
        <v>4.9542883895646898E-3</v>
      </c>
      <c r="GT507">
        <v>0.73042484969939903</v>
      </c>
      <c r="GU507">
        <v>4.9542883895646803E-3</v>
      </c>
    </row>
    <row r="508" spans="1:203" x14ac:dyDescent="0.3">
      <c r="A508" t="s">
        <v>88</v>
      </c>
      <c r="CW508">
        <v>173.24649592518401</v>
      </c>
      <c r="CX508">
        <v>-19.5551097318783</v>
      </c>
      <c r="DH508">
        <v>173.24649592518401</v>
      </c>
      <c r="DI508">
        <v>19.555109731878201</v>
      </c>
      <c r="GG508">
        <v>0.64314629258516998</v>
      </c>
      <c r="GH508">
        <v>0.32049303585740402</v>
      </c>
      <c r="GI508">
        <v>0.73159318637274495</v>
      </c>
      <c r="GJ508">
        <v>0.32049303585740402</v>
      </c>
      <c r="GR508">
        <v>0.64314629258516998</v>
      </c>
      <c r="GS508">
        <v>4.7551925132830204E-3</v>
      </c>
      <c r="GT508">
        <v>0.73159318637274495</v>
      </c>
      <c r="GU508">
        <v>4.7551925132830204E-3</v>
      </c>
    </row>
    <row r="509" spans="1:203" x14ac:dyDescent="0.3">
      <c r="A509" t="s">
        <v>88</v>
      </c>
      <c r="CW509">
        <v>173.62725738143001</v>
      </c>
      <c r="CX509">
        <v>-19.5632895417363</v>
      </c>
      <c r="DH509">
        <v>173.62725738143001</v>
      </c>
      <c r="DI509">
        <v>19.5632895417363</v>
      </c>
      <c r="GG509">
        <v>0.64412024048096195</v>
      </c>
      <c r="GH509">
        <v>0.32237574645609002</v>
      </c>
      <c r="GI509">
        <v>0.73276152304609199</v>
      </c>
      <c r="GJ509">
        <v>0.32237574645609102</v>
      </c>
      <c r="GR509">
        <v>0.64412024048096195</v>
      </c>
      <c r="GS509">
        <v>4.5597957621227201E-3</v>
      </c>
      <c r="GT509">
        <v>0.73276152304609199</v>
      </c>
      <c r="GU509">
        <v>4.5597957621227097E-3</v>
      </c>
    </row>
    <row r="510" spans="1:203" x14ac:dyDescent="0.3">
      <c r="A510" t="s">
        <v>88</v>
      </c>
      <c r="CW510">
        <v>174.008018837675</v>
      </c>
      <c r="CX510">
        <v>-19.571469351594299</v>
      </c>
      <c r="DH510">
        <v>174.008018837675</v>
      </c>
      <c r="DI510">
        <v>19.571469351594299</v>
      </c>
      <c r="GG510">
        <v>0.64509418837675403</v>
      </c>
      <c r="GH510">
        <v>0.32426535629265801</v>
      </c>
      <c r="GI510">
        <v>0.73392985971943903</v>
      </c>
      <c r="GJ510">
        <v>0.32426535629265801</v>
      </c>
      <c r="GR510">
        <v>0.64509418837675403</v>
      </c>
      <c r="GS510">
        <v>4.3681130368843704E-3</v>
      </c>
      <c r="GT510">
        <v>0.73392985971943903</v>
      </c>
      <c r="GU510">
        <v>4.3681130368843704E-3</v>
      </c>
    </row>
    <row r="511" spans="1:203" x14ac:dyDescent="0.3">
      <c r="A511" t="s">
        <v>88</v>
      </c>
      <c r="CW511">
        <v>174.388780293921</v>
      </c>
      <c r="CX511">
        <v>-19.579649161452299</v>
      </c>
      <c r="DH511">
        <v>174.388780293921</v>
      </c>
      <c r="DI511">
        <v>19.579649161452299</v>
      </c>
      <c r="GG511">
        <v>0.646068136272545</v>
      </c>
      <c r="GH511">
        <v>0.32616187546973102</v>
      </c>
      <c r="GI511">
        <v>0.73509819639278595</v>
      </c>
      <c r="GJ511">
        <v>0.32616187546973102</v>
      </c>
      <c r="GR511">
        <v>0.646068136272545</v>
      </c>
      <c r="GS511">
        <v>4.1801596512439599E-3</v>
      </c>
      <c r="GT511">
        <v>0.73509819639278595</v>
      </c>
      <c r="GU511">
        <v>4.1801596512439504E-3</v>
      </c>
    </row>
    <row r="512" spans="1:203" x14ac:dyDescent="0.3">
      <c r="A512" t="s">
        <v>88</v>
      </c>
      <c r="CW512">
        <v>174.76954175016701</v>
      </c>
      <c r="CX512">
        <v>-19.587564273619599</v>
      </c>
      <c r="DH512">
        <v>174.76954175016701</v>
      </c>
      <c r="DI512">
        <v>19.587564273619599</v>
      </c>
      <c r="GG512">
        <v>0.64704208416833697</v>
      </c>
      <c r="GH512">
        <v>0.32806531408259998</v>
      </c>
      <c r="GI512">
        <v>0.73626653306613199</v>
      </c>
      <c r="GJ512">
        <v>0.32806531408259998</v>
      </c>
      <c r="GR512">
        <v>0.64704208416833697</v>
      </c>
      <c r="GS512">
        <v>3.9959513534447303E-3</v>
      </c>
      <c r="GT512">
        <v>0.73626653306613199</v>
      </c>
      <c r="GU512">
        <v>3.9959513534447103E-3</v>
      </c>
    </row>
    <row r="513" spans="1:203" x14ac:dyDescent="0.3">
      <c r="A513" t="s">
        <v>88</v>
      </c>
      <c r="CW513">
        <v>175.15030320641301</v>
      </c>
      <c r="CX513">
        <v>-19.595386189858701</v>
      </c>
      <c r="DH513">
        <v>175.15030320641301</v>
      </c>
      <c r="DI513">
        <v>19.595386189858701</v>
      </c>
      <c r="GG513">
        <v>0.64801603206412794</v>
      </c>
      <c r="GH513">
        <v>0.32997568221923801</v>
      </c>
      <c r="GI513">
        <v>0.73743486973947903</v>
      </c>
      <c r="GJ513">
        <v>0.32997568221923801</v>
      </c>
      <c r="GR513">
        <v>0.64801603206412794</v>
      </c>
      <c r="GS513">
        <v>3.81550434969446E-3</v>
      </c>
      <c r="GT513">
        <v>0.73743486973947903</v>
      </c>
      <c r="GU513">
        <v>3.8155043496944699E-3</v>
      </c>
    </row>
    <row r="514" spans="1:203" x14ac:dyDescent="0.3">
      <c r="A514" t="s">
        <v>88</v>
      </c>
      <c r="CW514">
        <v>175.53106466265899</v>
      </c>
      <c r="CX514">
        <v>-19.603208106097799</v>
      </c>
      <c r="DH514">
        <v>175.53106466265899</v>
      </c>
      <c r="DI514">
        <v>19.603208106097799</v>
      </c>
      <c r="GG514">
        <v>0.64898997995992003</v>
      </c>
      <c r="GH514">
        <v>0.33189298996032202</v>
      </c>
      <c r="GI514">
        <v>0.73860320641282595</v>
      </c>
      <c r="GJ514">
        <v>0.33189298996032202</v>
      </c>
      <c r="GR514">
        <v>0.64898997995992003</v>
      </c>
      <c r="GS514">
        <v>3.6388353294486198E-3</v>
      </c>
      <c r="GT514">
        <v>0.73860320641282595</v>
      </c>
      <c r="GU514">
        <v>3.6388353294486198E-3</v>
      </c>
    </row>
    <row r="515" spans="1:203" x14ac:dyDescent="0.3">
      <c r="A515" t="s">
        <v>88</v>
      </c>
      <c r="CW515">
        <v>175.911826118904</v>
      </c>
      <c r="CX515">
        <v>-19.611030022336902</v>
      </c>
      <c r="DH515">
        <v>175.911826118904</v>
      </c>
      <c r="DI515">
        <v>19.611030022336902</v>
      </c>
      <c r="GG515">
        <v>0.649963927855711</v>
      </c>
      <c r="GH515">
        <v>0.333817247379258</v>
      </c>
      <c r="GI515">
        <v>0.73977154308617199</v>
      </c>
      <c r="GJ515">
        <v>0.333817247379258</v>
      </c>
      <c r="GR515">
        <v>0.649963927855711</v>
      </c>
      <c r="GS515">
        <v>3.4659614927842102E-3</v>
      </c>
      <c r="GT515">
        <v>0.73977154308617199</v>
      </c>
      <c r="GU515">
        <v>3.4659614927842002E-3</v>
      </c>
    </row>
    <row r="516" spans="1:203" x14ac:dyDescent="0.3">
      <c r="A516" t="s">
        <v>88</v>
      </c>
      <c r="CW516">
        <v>176.29258757515001</v>
      </c>
      <c r="CX516">
        <v>-19.6187807514825</v>
      </c>
      <c r="DH516">
        <v>176.29258757515001</v>
      </c>
      <c r="DI516">
        <v>19.6187807514825</v>
      </c>
      <c r="GG516">
        <v>0.65093787575150297</v>
      </c>
      <c r="GH516">
        <v>0.33574846454219698</v>
      </c>
      <c r="GI516">
        <v>0.74093987975951903</v>
      </c>
      <c r="GJ516">
        <v>0.33574846454219698</v>
      </c>
      <c r="GR516">
        <v>0.65093787575150297</v>
      </c>
      <c r="GS516">
        <v>3.2969005800985501E-3</v>
      </c>
      <c r="GT516">
        <v>0.74093987975951903</v>
      </c>
      <c r="GU516">
        <v>3.2969005800985501E-3</v>
      </c>
    </row>
    <row r="517" spans="1:203" x14ac:dyDescent="0.3">
      <c r="A517" t="s">
        <v>88</v>
      </c>
      <c r="CW517">
        <v>176.67334903139599</v>
      </c>
      <c r="CX517">
        <v>-19.626268419468001</v>
      </c>
      <c r="DH517">
        <v>176.67334903139599</v>
      </c>
      <c r="DI517">
        <v>19.626268419468001</v>
      </c>
      <c r="GG517">
        <v>0.65191182364729505</v>
      </c>
      <c r="GH517">
        <v>0.33768665150805899</v>
      </c>
      <c r="GI517">
        <v>0.74210821643286595</v>
      </c>
      <c r="GJ517">
        <v>0.33768665150805899</v>
      </c>
      <c r="GR517">
        <v>0.65191182364729505</v>
      </c>
      <c r="GS517">
        <v>3.1316709043991901E-3</v>
      </c>
      <c r="GT517">
        <v>0.74210821643286595</v>
      </c>
      <c r="GU517">
        <v>3.1316709043992001E-3</v>
      </c>
    </row>
    <row r="518" spans="1:203" x14ac:dyDescent="0.3">
      <c r="A518" t="s">
        <v>88</v>
      </c>
      <c r="CW518">
        <v>177.05411048764199</v>
      </c>
      <c r="CX518">
        <v>-19.633756087453399</v>
      </c>
      <c r="DH518">
        <v>177.05411048764199</v>
      </c>
      <c r="DI518">
        <v>19.633756087453399</v>
      </c>
      <c r="GG518">
        <v>0.65288577154308602</v>
      </c>
      <c r="GH518">
        <v>0.33963181832855299</v>
      </c>
      <c r="GI518">
        <v>0.74327655310621199</v>
      </c>
      <c r="GJ518">
        <v>0.33963181832855299</v>
      </c>
      <c r="GR518">
        <v>0.65288577154308602</v>
      </c>
      <c r="GS518">
        <v>2.97029138649088E-3</v>
      </c>
      <c r="GT518">
        <v>0.74327655310621199</v>
      </c>
      <c r="GU518">
        <v>2.97029138649088E-3</v>
      </c>
    </row>
    <row r="519" spans="1:203" x14ac:dyDescent="0.3">
      <c r="A519" t="s">
        <v>88</v>
      </c>
      <c r="CW519">
        <v>177.434871943888</v>
      </c>
      <c r="CX519">
        <v>-19.6412437554389</v>
      </c>
      <c r="DH519">
        <v>177.434871943888</v>
      </c>
      <c r="DI519">
        <v>19.641243755438801</v>
      </c>
      <c r="GG519">
        <v>0.653859719438878</v>
      </c>
      <c r="GH519">
        <v>0.34158397504819699</v>
      </c>
      <c r="GI519">
        <v>0.74444488977955903</v>
      </c>
      <c r="GJ519">
        <v>0.34158397504819799</v>
      </c>
      <c r="GR519">
        <v>0.653859719438878</v>
      </c>
      <c r="GS519">
        <v>2.8127815934113902E-3</v>
      </c>
      <c r="GT519">
        <v>0.74444488977955903</v>
      </c>
      <c r="GU519">
        <v>2.8127815934113798E-3</v>
      </c>
    </row>
    <row r="520" spans="1:203" x14ac:dyDescent="0.3">
      <c r="A520" t="s">
        <v>88</v>
      </c>
      <c r="CW520">
        <v>177.815633400134</v>
      </c>
      <c r="CX520">
        <v>-19.648731423424401</v>
      </c>
      <c r="DH520">
        <v>177.815633400134</v>
      </c>
      <c r="DI520">
        <v>19.648731423424302</v>
      </c>
      <c r="GG520">
        <v>0.65483366733466897</v>
      </c>
      <c r="GH520">
        <v>0.34354313170434198</v>
      </c>
      <c r="GI520">
        <v>0.74561322645290595</v>
      </c>
      <c r="GJ520">
        <v>0.34354313170434198</v>
      </c>
      <c r="GR520">
        <v>0.65483366733466897</v>
      </c>
      <c r="GS520">
        <v>2.6591617805226402E-3</v>
      </c>
      <c r="GT520">
        <v>0.74561322645290595</v>
      </c>
      <c r="GU520">
        <v>2.6591617805226402E-3</v>
      </c>
    </row>
    <row r="521" spans="1:203" x14ac:dyDescent="0.3">
      <c r="A521" t="s">
        <v>88</v>
      </c>
      <c r="CW521">
        <v>178.19639485637899</v>
      </c>
      <c r="CX521">
        <v>-19.656004102348302</v>
      </c>
      <c r="DH521">
        <v>178.19639485637899</v>
      </c>
      <c r="DI521">
        <v>19.656004102348199</v>
      </c>
      <c r="GG521">
        <v>0.65580761523046105</v>
      </c>
      <c r="GH521">
        <v>0.34550929832718702</v>
      </c>
      <c r="GI521">
        <v>0.74678156312625199</v>
      </c>
      <c r="GJ521">
        <v>0.34550929832718702</v>
      </c>
      <c r="GR521">
        <v>0.65580761523046105</v>
      </c>
      <c r="GS521">
        <v>2.5094529377284402E-3</v>
      </c>
      <c r="GT521">
        <v>0.74678156312625199</v>
      </c>
      <c r="GU521">
        <v>2.5094529377284302E-3</v>
      </c>
    </row>
    <row r="522" spans="1:203" x14ac:dyDescent="0.3">
      <c r="A522" t="s">
        <v>88</v>
      </c>
      <c r="CW522">
        <v>178.57715631262499</v>
      </c>
      <c r="CX522">
        <v>-19.6631785371234</v>
      </c>
      <c r="DH522">
        <v>178.57715631262499</v>
      </c>
      <c r="DI522">
        <v>19.663178537123301</v>
      </c>
      <c r="GG522">
        <v>0.65678156312625302</v>
      </c>
      <c r="GH522">
        <v>0.34748248493980199</v>
      </c>
      <c r="GI522">
        <v>0.74794989979959903</v>
      </c>
      <c r="GJ522">
        <v>0.34748248493980199</v>
      </c>
      <c r="GR522">
        <v>0.65678156312625302</v>
      </c>
      <c r="GS522">
        <v>2.36367684036762E-3</v>
      </c>
      <c r="GT522">
        <v>0.74794989979959903</v>
      </c>
      <c r="GU522">
        <v>2.36367684036762E-3</v>
      </c>
    </row>
    <row r="523" spans="1:203" x14ac:dyDescent="0.3">
      <c r="A523" t="s">
        <v>88</v>
      </c>
      <c r="CW523">
        <v>178.957917768871</v>
      </c>
      <c r="CX523">
        <v>-19.670352971898499</v>
      </c>
      <c r="DH523">
        <v>178.957917768871</v>
      </c>
      <c r="DI523">
        <v>19.670352971898399</v>
      </c>
      <c r="GG523">
        <v>0.65775551102204399</v>
      </c>
      <c r="GH523">
        <v>0.34946270155815001</v>
      </c>
      <c r="GI523">
        <v>0.74911823647294595</v>
      </c>
      <c r="GJ523">
        <v>0.34946270155815001</v>
      </c>
      <c r="GR523">
        <v>0.65775551102204399</v>
      </c>
      <c r="GS523">
        <v>2.22185610542577E-3</v>
      </c>
      <c r="GT523">
        <v>0.74911823647294595</v>
      </c>
      <c r="GU523">
        <v>2.2218561054257601E-3</v>
      </c>
    </row>
    <row r="524" spans="1:203" x14ac:dyDescent="0.3">
      <c r="A524" t="s">
        <v>88</v>
      </c>
      <c r="CW524">
        <v>179.338679225117</v>
      </c>
      <c r="CX524">
        <v>-19.677527406673601</v>
      </c>
      <c r="DH524">
        <v>179.338679225117</v>
      </c>
      <c r="DI524">
        <v>19.677527406673502</v>
      </c>
      <c r="GG524">
        <v>0.65872945891783596</v>
      </c>
      <c r="GH524">
        <v>0.35144995819110503</v>
      </c>
      <c r="GI524">
        <v>0.75028657314629199</v>
      </c>
      <c r="GJ524">
        <v>0.35144995819110503</v>
      </c>
      <c r="GR524">
        <v>0.65872945891783596</v>
      </c>
      <c r="GS524">
        <v>2.0840142538207499E-3</v>
      </c>
      <c r="GT524">
        <v>0.75028657314629199</v>
      </c>
      <c r="GU524">
        <v>2.0840142538207499E-3</v>
      </c>
    </row>
    <row r="525" spans="1:203" x14ac:dyDescent="0.3">
      <c r="A525" t="s">
        <v>88</v>
      </c>
      <c r="CW525">
        <v>179.71944068136301</v>
      </c>
      <c r="CX525">
        <v>-19.684654948914101</v>
      </c>
      <c r="DH525">
        <v>179.71944068136301</v>
      </c>
      <c r="DI525">
        <v>19.684654948914002</v>
      </c>
      <c r="GG525">
        <v>0.65970340681362705</v>
      </c>
      <c r="GH525">
        <v>0.35344426484047298</v>
      </c>
      <c r="GI525">
        <v>0.75145490981963903</v>
      </c>
      <c r="GJ525">
        <v>0.35344426484047298</v>
      </c>
      <c r="GR525">
        <v>0.65970340681362705</v>
      </c>
      <c r="GS525">
        <v>1.9501757796564999E-3</v>
      </c>
      <c r="GT525">
        <v>0.75145490981963903</v>
      </c>
      <c r="GU525">
        <v>1.9501757796565101E-3</v>
      </c>
    </row>
    <row r="526" spans="1:203" x14ac:dyDescent="0.3">
      <c r="A526" t="s">
        <v>88</v>
      </c>
      <c r="CW526">
        <v>180.10020213760899</v>
      </c>
      <c r="CX526">
        <v>-19.6915358145969</v>
      </c>
      <c r="DH526">
        <v>180.10020213760899</v>
      </c>
      <c r="DI526">
        <v>19.691535814596801</v>
      </c>
      <c r="GG526">
        <v>0.66067735470941902</v>
      </c>
      <c r="GH526">
        <v>0.35544563150101099</v>
      </c>
      <c r="GI526">
        <v>0.75262324649298595</v>
      </c>
      <c r="GJ526">
        <v>0.35544563150101099</v>
      </c>
      <c r="GR526">
        <v>0.66067735470941902</v>
      </c>
      <c r="GS526">
        <v>1.82036622750723E-3</v>
      </c>
      <c r="GT526">
        <v>0.75262324649298595</v>
      </c>
      <c r="GU526">
        <v>1.82036622750724E-3</v>
      </c>
    </row>
    <row r="527" spans="1:203" x14ac:dyDescent="0.3">
      <c r="A527" t="s">
        <v>88</v>
      </c>
      <c r="CW527">
        <v>180.480963593854</v>
      </c>
      <c r="CX527">
        <v>-19.698416680279699</v>
      </c>
      <c r="DH527">
        <v>180.480963593854</v>
      </c>
      <c r="DI527">
        <v>19.6984166802796</v>
      </c>
      <c r="GG527">
        <v>0.66165130260520999</v>
      </c>
      <c r="GH527">
        <v>0.357454068160449</v>
      </c>
      <c r="GI527">
        <v>0.75379158316633299</v>
      </c>
      <c r="GJ527">
        <v>0.357454068160449</v>
      </c>
      <c r="GR527">
        <v>0.66165130260520999</v>
      </c>
      <c r="GS527">
        <v>1.69461227900396E-3</v>
      </c>
      <c r="GT527">
        <v>0.75379158316633299</v>
      </c>
      <c r="GU527">
        <v>1.69461227900396E-3</v>
      </c>
    </row>
    <row r="528" spans="1:203" x14ac:dyDescent="0.3">
      <c r="A528" t="s">
        <v>88</v>
      </c>
      <c r="CW528">
        <v>180.86172505010001</v>
      </c>
      <c r="CX528">
        <v>-19.705297545962502</v>
      </c>
      <c r="DH528">
        <v>180.86172505010001</v>
      </c>
      <c r="DI528">
        <v>19.705297545962399</v>
      </c>
      <c r="GG528">
        <v>0.66262525050100196</v>
      </c>
      <c r="GH528">
        <v>0.35946958479950603</v>
      </c>
      <c r="GI528">
        <v>0.75495991983967903</v>
      </c>
      <c r="GJ528">
        <v>0.35946958479950603</v>
      </c>
      <c r="GR528">
        <v>0.66262525050100196</v>
      </c>
      <c r="GS528">
        <v>1.5729418502539499E-3</v>
      </c>
      <c r="GT528">
        <v>0.75495991983967903</v>
      </c>
      <c r="GU528">
        <v>1.5729418502539499E-3</v>
      </c>
    </row>
    <row r="529" spans="1:203" x14ac:dyDescent="0.3">
      <c r="A529" t="s">
        <v>88</v>
      </c>
      <c r="CW529">
        <v>181.24248650634601</v>
      </c>
      <c r="CX529">
        <v>-19.712178411645301</v>
      </c>
      <c r="DH529">
        <v>181.24248650634601</v>
      </c>
      <c r="DI529">
        <v>19.712178411645301</v>
      </c>
      <c r="GG529">
        <v>0.66359919839679404</v>
      </c>
      <c r="GH529">
        <v>0.36149219139191402</v>
      </c>
      <c r="GI529">
        <v>0.75612825651302595</v>
      </c>
      <c r="GJ529">
        <v>0.36149219139191402</v>
      </c>
      <c r="GR529">
        <v>0.66359919839679404</v>
      </c>
      <c r="GS529">
        <v>1.45538420194933E-3</v>
      </c>
      <c r="GT529">
        <v>0.75612825651302595</v>
      </c>
      <c r="GU529">
        <v>1.45538420194933E-3</v>
      </c>
    </row>
    <row r="530" spans="1:203" x14ac:dyDescent="0.3">
      <c r="A530" t="s">
        <v>88</v>
      </c>
      <c r="CW530">
        <v>181.62324796259199</v>
      </c>
      <c r="CX530">
        <v>-19.718884610215198</v>
      </c>
      <c r="DH530">
        <v>181.62324796259199</v>
      </c>
      <c r="DI530">
        <v>19.718884610215198</v>
      </c>
      <c r="GG530">
        <v>0.66457314629258502</v>
      </c>
      <c r="GH530">
        <v>0.36352189790443601</v>
      </c>
      <c r="GI530">
        <v>0.75729659318637299</v>
      </c>
      <c r="GJ530">
        <v>0.36352189790443601</v>
      </c>
      <c r="GR530">
        <v>0.66457314629258502</v>
      </c>
      <c r="GS530">
        <v>1.3419700644319999E-3</v>
      </c>
      <c r="GT530">
        <v>0.75729659318637299</v>
      </c>
      <c r="GU530">
        <v>1.3419700644319999E-3</v>
      </c>
    </row>
    <row r="531" spans="1:203" x14ac:dyDescent="0.3">
      <c r="A531" t="s">
        <v>88</v>
      </c>
      <c r="CW531">
        <v>182.004009418838</v>
      </c>
      <c r="CX531">
        <v>-19.725489588626498</v>
      </c>
      <c r="DH531">
        <v>182.004009418838</v>
      </c>
      <c r="DI531">
        <v>19.725489588626498</v>
      </c>
      <c r="GG531">
        <v>0.66554709418837699</v>
      </c>
      <c r="GH531">
        <v>0.36555871429688203</v>
      </c>
      <c r="GI531">
        <v>0.75846492985971903</v>
      </c>
      <c r="GJ531">
        <v>0.36555871429688203</v>
      </c>
      <c r="GR531">
        <v>0.66554709418837699</v>
      </c>
      <c r="GS531">
        <v>1.23273178050722E-3</v>
      </c>
      <c r="GT531">
        <v>0.75846492985971903</v>
      </c>
      <c r="GU531">
        <v>1.23273178050722E-3</v>
      </c>
    </row>
    <row r="532" spans="1:203" x14ac:dyDescent="0.3">
      <c r="A532" t="s">
        <v>88</v>
      </c>
      <c r="CW532">
        <v>182.38477087508301</v>
      </c>
      <c r="CX532">
        <v>-19.732094567037901</v>
      </c>
      <c r="DH532">
        <v>182.38477087508301</v>
      </c>
      <c r="DI532">
        <v>19.732094567037901</v>
      </c>
      <c r="GG532">
        <v>0.66652104208416796</v>
      </c>
      <c r="GH532">
        <v>0.36760265052213598</v>
      </c>
      <c r="GI532">
        <v>0.75963326653306595</v>
      </c>
      <c r="GJ532">
        <v>0.36760265052213598</v>
      </c>
      <c r="GR532">
        <v>0.66652104208416796</v>
      </c>
      <c r="GS532">
        <v>1.1277034694747001E-3</v>
      </c>
      <c r="GT532">
        <v>0.75963326653306595</v>
      </c>
      <c r="GU532">
        <v>1.1277034694746899E-3</v>
      </c>
    </row>
    <row r="533" spans="1:203" x14ac:dyDescent="0.3">
      <c r="A533" t="s">
        <v>88</v>
      </c>
      <c r="CW533">
        <v>182.76553233132901</v>
      </c>
      <c r="CX533">
        <v>-19.7386995454493</v>
      </c>
      <c r="DH533">
        <v>182.76553233132901</v>
      </c>
      <c r="DI533">
        <v>19.7386995454493</v>
      </c>
      <c r="GG533">
        <v>0.66749498997996004</v>
      </c>
      <c r="GH533">
        <v>0.36965371652616802</v>
      </c>
      <c r="GI533">
        <v>0.76080160320641299</v>
      </c>
      <c r="GJ533">
        <v>0.36965371652616802</v>
      </c>
      <c r="GR533">
        <v>0.66749498997996004</v>
      </c>
      <c r="GS533">
        <v>1.0269212167282301E-3</v>
      </c>
      <c r="GT533">
        <v>0.76080160320641299</v>
      </c>
      <c r="GU533">
        <v>1.02692121672824E-3</v>
      </c>
    </row>
    <row r="534" spans="1:203" x14ac:dyDescent="0.3">
      <c r="A534" t="s">
        <v>88</v>
      </c>
      <c r="CW534">
        <v>183.14629378757499</v>
      </c>
      <c r="CX534">
        <v>-19.7452769014618</v>
      </c>
      <c r="DH534">
        <v>183.14629378757499</v>
      </c>
      <c r="DI534">
        <v>19.7452769014618</v>
      </c>
      <c r="GG534">
        <v>0.66846893787575201</v>
      </c>
      <c r="GH534">
        <v>0.37171192224805699</v>
      </c>
      <c r="GI534">
        <v>0.76196993987975903</v>
      </c>
      <c r="GJ534">
        <v>0.37171192224805699</v>
      </c>
      <c r="GR534">
        <v>0.66846893787575201</v>
      </c>
      <c r="GS534">
        <v>9.3042329443905896E-4</v>
      </c>
      <c r="GT534">
        <v>0.76196993987975903</v>
      </c>
      <c r="GU534">
        <v>9.3042329443906405E-4</v>
      </c>
    </row>
    <row r="535" spans="1:203" x14ac:dyDescent="0.3">
      <c r="A535" t="s">
        <v>88</v>
      </c>
      <c r="CW535">
        <v>183.527055243821</v>
      </c>
      <c r="CX535">
        <v>-19.751622486263599</v>
      </c>
      <c r="DH535">
        <v>183.527055243821</v>
      </c>
      <c r="DI535">
        <v>19.751622486263599</v>
      </c>
      <c r="GG535">
        <v>0.66944288577154298</v>
      </c>
      <c r="GH535">
        <v>0.37377727762000701</v>
      </c>
      <c r="GI535">
        <v>0.76313827655310595</v>
      </c>
      <c r="GJ535">
        <v>0.37377727762000701</v>
      </c>
      <c r="GR535">
        <v>0.66944288577154298</v>
      </c>
      <c r="GS535">
        <v>8.3825042039339503E-4</v>
      </c>
      <c r="GT535">
        <v>0.76313827655310595</v>
      </c>
      <c r="GU535">
        <v>8.3825042039339004E-4</v>
      </c>
    </row>
    <row r="536" spans="1:203" x14ac:dyDescent="0.3">
      <c r="A536" t="s">
        <v>88</v>
      </c>
      <c r="CW536">
        <v>183.907816700067</v>
      </c>
      <c r="CX536">
        <v>-19.757968071065299</v>
      </c>
      <c r="DH536">
        <v>183.907816700067</v>
      </c>
      <c r="DI536">
        <v>19.757968071065299</v>
      </c>
      <c r="GG536">
        <v>0.67041683366733495</v>
      </c>
      <c r="GH536">
        <v>0.375849792567372</v>
      </c>
      <c r="GI536">
        <v>0.76430661322645299</v>
      </c>
      <c r="GJ536">
        <v>0.375849792567372</v>
      </c>
      <c r="GR536">
        <v>0.67041683366733495</v>
      </c>
      <c r="GS536">
        <v>7.5044606416562495E-4</v>
      </c>
      <c r="GT536">
        <v>0.76430661322645299</v>
      </c>
      <c r="GU536">
        <v>7.5044606416562495E-4</v>
      </c>
    </row>
    <row r="537" spans="1:203" x14ac:dyDescent="0.3">
      <c r="A537" t="s">
        <v>88</v>
      </c>
      <c r="CW537">
        <v>184.28857815631301</v>
      </c>
      <c r="CX537">
        <v>-19.764313655867099</v>
      </c>
      <c r="DH537">
        <v>184.28857815631301</v>
      </c>
      <c r="DI537">
        <v>19.764313655867099</v>
      </c>
      <c r="GG537">
        <v>0.67139078156312604</v>
      </c>
      <c r="GH537">
        <v>0.37792947700866902</v>
      </c>
      <c r="GI537">
        <v>0.76547494989979903</v>
      </c>
      <c r="GJ537">
        <v>0.37792947700866902</v>
      </c>
      <c r="GR537">
        <v>0.67139078156312604</v>
      </c>
      <c r="GS537">
        <v>6.6705681271662996E-4</v>
      </c>
      <c r="GT537">
        <v>0.76547494989979903</v>
      </c>
      <c r="GU537">
        <v>6.6705681271663397E-4</v>
      </c>
    </row>
    <row r="538" spans="1:203" x14ac:dyDescent="0.3">
      <c r="A538" t="s">
        <v>88</v>
      </c>
      <c r="CW538">
        <v>184.66933961255799</v>
      </c>
      <c r="CX538">
        <v>-19.770659240668898</v>
      </c>
      <c r="DH538">
        <v>184.66933961255799</v>
      </c>
      <c r="DI538">
        <v>19.770659240668898</v>
      </c>
      <c r="GG538">
        <v>0.67236472945891801</v>
      </c>
      <c r="GH538">
        <v>0.38001634085559899</v>
      </c>
      <c r="GI538">
        <v>0.76664328657314595</v>
      </c>
      <c r="GJ538">
        <v>0.38001634085559899</v>
      </c>
      <c r="GR538">
        <v>0.67236472945891801</v>
      </c>
      <c r="GS538">
        <v>5.8813281158751703E-4</v>
      </c>
      <c r="GT538">
        <v>0.76664328657314595</v>
      </c>
      <c r="GU538">
        <v>5.8813281158751703E-4</v>
      </c>
    </row>
    <row r="539" spans="1:203" x14ac:dyDescent="0.3">
      <c r="A539" t="s">
        <v>88</v>
      </c>
      <c r="CW539">
        <v>185.050101068804</v>
      </c>
      <c r="CX539">
        <v>-19.776863053614399</v>
      </c>
      <c r="DH539">
        <v>185.050101068804</v>
      </c>
      <c r="DI539">
        <v>19.776863053614399</v>
      </c>
      <c r="GG539">
        <v>0.67333867735470898</v>
      </c>
      <c r="GH539">
        <v>0.38211039401306501</v>
      </c>
      <c r="GI539">
        <v>0.76781162324649299</v>
      </c>
      <c r="GJ539">
        <v>0.38211039401306501</v>
      </c>
      <c r="GR539">
        <v>0.67333867735470898</v>
      </c>
      <c r="GS539">
        <v>5.1372830370040496E-4</v>
      </c>
      <c r="GT539">
        <v>0.76781162324649299</v>
      </c>
      <c r="GU539">
        <v>5.1372830370040095E-4</v>
      </c>
    </row>
    <row r="540" spans="1:203" x14ac:dyDescent="0.3">
      <c r="A540" t="s">
        <v>88</v>
      </c>
      <c r="CW540">
        <v>185.43086252505</v>
      </c>
      <c r="CX540">
        <v>-19.7829641478077</v>
      </c>
      <c r="DH540">
        <v>185.43086252505</v>
      </c>
      <c r="DI540">
        <v>19.7829641478077</v>
      </c>
      <c r="GG540">
        <v>0.67431262525050095</v>
      </c>
      <c r="GH540">
        <v>0.38421164637919297</v>
      </c>
      <c r="GI540">
        <v>0.76897995991984003</v>
      </c>
      <c r="GJ540">
        <v>0.38421164637919297</v>
      </c>
      <c r="GR540">
        <v>0.67431262525050095</v>
      </c>
      <c r="GS540">
        <v>4.4390229632906001E-4</v>
      </c>
      <c r="GT540">
        <v>0.76897995991984003</v>
      </c>
      <c r="GU540">
        <v>4.4390229632906001E-4</v>
      </c>
    </row>
    <row r="541" spans="1:203" x14ac:dyDescent="0.3">
      <c r="A541" t="s">
        <v>88</v>
      </c>
      <c r="CW541">
        <v>185.81162398129601</v>
      </c>
      <c r="CX541">
        <v>-19.789065242000898</v>
      </c>
      <c r="DH541">
        <v>185.81162398129601</v>
      </c>
      <c r="DI541">
        <v>19.789065242000898</v>
      </c>
      <c r="GG541">
        <v>0.67528657314629303</v>
      </c>
      <c r="GH541">
        <v>0.38632010784534898</v>
      </c>
      <c r="GI541">
        <v>0.77014829659318595</v>
      </c>
      <c r="GJ541">
        <v>0.38632010784534898</v>
      </c>
      <c r="GR541">
        <v>0.67528657314629303</v>
      </c>
      <c r="GS541">
        <v>3.7871939964598202E-4</v>
      </c>
      <c r="GT541">
        <v>0.77014829659318595</v>
      </c>
      <c r="GU541">
        <v>3.78719399645985E-4</v>
      </c>
    </row>
    <row r="542" spans="1:203" x14ac:dyDescent="0.3">
      <c r="A542" t="s">
        <v>88</v>
      </c>
      <c r="CW542">
        <v>186.19238543754199</v>
      </c>
      <c r="CX542">
        <v>-19.7951663361942</v>
      </c>
      <c r="DH542">
        <v>186.19238543754199</v>
      </c>
      <c r="DI542">
        <v>19.7951663361942</v>
      </c>
      <c r="GG542">
        <v>0.67626052104208401</v>
      </c>
      <c r="GH542">
        <v>0.38843578829615599</v>
      </c>
      <c r="GI542">
        <v>0.77131663326653299</v>
      </c>
      <c r="GJ542">
        <v>0.38843578829615599</v>
      </c>
      <c r="GR542">
        <v>0.67626052104208401</v>
      </c>
      <c r="GS542">
        <v>3.1825090011893599E-4</v>
      </c>
      <c r="GT542">
        <v>0.77131663326653299</v>
      </c>
      <c r="GU542">
        <v>3.1825090011893599E-4</v>
      </c>
    </row>
    <row r="543" spans="1:203" x14ac:dyDescent="0.3">
      <c r="A543" t="s">
        <v>88</v>
      </c>
      <c r="CW543">
        <v>186.57314689378799</v>
      </c>
      <c r="CX543">
        <v>-19.801255158425501</v>
      </c>
      <c r="DH543">
        <v>186.57314689378799</v>
      </c>
      <c r="DI543">
        <v>19.801255158425501</v>
      </c>
      <c r="GG543">
        <v>0.67723446893787598</v>
      </c>
      <c r="GH543">
        <v>0.39055869760951401</v>
      </c>
      <c r="GI543">
        <v>0.77248496993988003</v>
      </c>
      <c r="GJ543">
        <v>0.39055869760951401</v>
      </c>
      <c r="GR543">
        <v>0.67723446893787598</v>
      </c>
      <c r="GS543">
        <v>2.6257616382504699E-4</v>
      </c>
      <c r="GT543">
        <v>0.77248496993988003</v>
      </c>
      <c r="GU543">
        <v>2.6257616382504401E-4</v>
      </c>
    </row>
    <row r="544" spans="1:203" x14ac:dyDescent="0.3">
      <c r="A544" t="s">
        <v>88</v>
      </c>
      <c r="CW544">
        <v>186.953908350033</v>
      </c>
      <c r="CX544">
        <v>-19.807125768036101</v>
      </c>
      <c r="DH544">
        <v>186.953908350033</v>
      </c>
      <c r="DI544">
        <v>19.807125768036201</v>
      </c>
      <c r="GG544">
        <v>0.67820841683366695</v>
      </c>
      <c r="GH544">
        <v>0.39268884565661999</v>
      </c>
      <c r="GI544">
        <v>0.77365330661322695</v>
      </c>
      <c r="GJ544">
        <v>0.39268884565661999</v>
      </c>
      <c r="GR544">
        <v>0.67820841683366695</v>
      </c>
      <c r="GS544">
        <v>2.11784517717831E-4</v>
      </c>
      <c r="GT544">
        <v>0.77365330661322695</v>
      </c>
      <c r="GU544">
        <v>2.11784517717831E-4</v>
      </c>
    </row>
    <row r="545" spans="1:203" x14ac:dyDescent="0.3">
      <c r="A545" t="s">
        <v>88</v>
      </c>
      <c r="CW545">
        <v>187.33466980627901</v>
      </c>
      <c r="CX545">
        <v>-19.812996377646801</v>
      </c>
      <c r="DH545">
        <v>187.33466980627901</v>
      </c>
      <c r="DI545">
        <v>19.8129963776469</v>
      </c>
      <c r="GG545">
        <v>0.67918236472945903</v>
      </c>
      <c r="GH545">
        <v>0.39482624230198299</v>
      </c>
      <c r="GI545">
        <v>0.77482164328657299</v>
      </c>
      <c r="GJ545">
        <v>0.39482624230198299</v>
      </c>
      <c r="GR545">
        <v>0.67918236472945903</v>
      </c>
      <c r="GS545">
        <v>1.6597784944688901E-4</v>
      </c>
      <c r="GT545">
        <v>0.77482164328657299</v>
      </c>
      <c r="GU545">
        <v>1.6597784944689099E-4</v>
      </c>
    </row>
    <row r="546" spans="1:203" x14ac:dyDescent="0.3">
      <c r="A546" t="s">
        <v>88</v>
      </c>
      <c r="CW546">
        <v>187.71543126252499</v>
      </c>
      <c r="CX546">
        <v>-19.818866987257501</v>
      </c>
      <c r="DH546">
        <v>187.71543126252499</v>
      </c>
      <c r="DI546">
        <v>19.8188669872576</v>
      </c>
      <c r="GG546">
        <v>0.680156312625251</v>
      </c>
      <c r="GH546">
        <v>0.39697089740344199</v>
      </c>
      <c r="GI546">
        <v>0.77598997995992003</v>
      </c>
      <c r="GJ546">
        <v>0.39697089740344199</v>
      </c>
      <c r="GR546">
        <v>0.680156312625251</v>
      </c>
      <c r="GS546">
        <v>1.25274337798564E-4</v>
      </c>
      <c r="GT546">
        <v>0.77598997995992003</v>
      </c>
      <c r="GU546">
        <v>1.25274337798564E-4</v>
      </c>
    </row>
    <row r="547" spans="1:203" x14ac:dyDescent="0.3">
      <c r="A547" t="s">
        <v>88</v>
      </c>
      <c r="CW547">
        <v>188.09619271877099</v>
      </c>
      <c r="CX547">
        <v>-19.8247375968682</v>
      </c>
      <c r="DH547">
        <v>188.09619271877099</v>
      </c>
      <c r="DI547">
        <v>19.8247375968683</v>
      </c>
      <c r="GG547">
        <v>0.68113026052104197</v>
      </c>
      <c r="GH547">
        <v>0.39912282081219003</v>
      </c>
      <c r="GI547">
        <v>0.77715831663326695</v>
      </c>
      <c r="GJ547">
        <v>0.39912282081219003</v>
      </c>
      <c r="GR547">
        <v>0.68113026052104197</v>
      </c>
      <c r="GS547" s="2">
        <v>8.9814067410553205E-5</v>
      </c>
      <c r="GT547">
        <v>0.77715831663326695</v>
      </c>
      <c r="GU547" s="2">
        <v>8.9814067410551402E-5</v>
      </c>
    </row>
    <row r="548" spans="1:203" x14ac:dyDescent="0.3">
      <c r="A548" t="s">
        <v>88</v>
      </c>
      <c r="CW548">
        <v>188.476954175017</v>
      </c>
      <c r="CX548">
        <v>-19.830493494943202</v>
      </c>
      <c r="DH548">
        <v>188.476954175017</v>
      </c>
      <c r="DI548">
        <v>19.830493494943301</v>
      </c>
      <c r="GG548">
        <v>0.68210420841683395</v>
      </c>
      <c r="GH548">
        <v>0.40128202237278199</v>
      </c>
      <c r="GI548">
        <v>0.77832665330661299</v>
      </c>
      <c r="GJ548">
        <v>0.40128202237278199</v>
      </c>
      <c r="GR548">
        <v>0.68210420841683395</v>
      </c>
      <c r="GS548" s="2">
        <v>5.9768028758793301E-5</v>
      </c>
      <c r="GT548">
        <v>0.77832665330661299</v>
      </c>
      <c r="GU548" s="2">
        <v>5.9768028758793301E-5</v>
      </c>
    </row>
    <row r="549" spans="1:203" x14ac:dyDescent="0.3">
      <c r="A549" t="s">
        <v>88</v>
      </c>
      <c r="CW549">
        <v>188.85771563126301</v>
      </c>
      <c r="CX549">
        <v>-19.836146279403501</v>
      </c>
      <c r="DH549">
        <v>188.85771563126301</v>
      </c>
      <c r="DI549">
        <v>19.8361462794036</v>
      </c>
      <c r="GG549">
        <v>0.68307815631262503</v>
      </c>
      <c r="GH549">
        <v>0.403448511923163</v>
      </c>
      <c r="GI549">
        <v>0.77949498997996003</v>
      </c>
      <c r="GJ549">
        <v>0.403448511923163</v>
      </c>
      <c r="GR549">
        <v>0.68307815631262503</v>
      </c>
      <c r="GS549" s="2">
        <v>3.5353860163937397E-5</v>
      </c>
      <c r="GT549">
        <v>0.77949498997996003</v>
      </c>
      <c r="GU549" s="2">
        <v>3.5353860163938603E-5</v>
      </c>
    </row>
    <row r="550" spans="1:203" x14ac:dyDescent="0.3">
      <c r="A550" t="s">
        <v>88</v>
      </c>
      <c r="CW550">
        <v>189.23847708750799</v>
      </c>
      <c r="CX550">
        <v>-19.8417990638637</v>
      </c>
      <c r="DH550">
        <v>189.23847708750799</v>
      </c>
      <c r="DI550">
        <v>19.841799063863899</v>
      </c>
      <c r="GG550">
        <v>0.684052104208417</v>
      </c>
      <c r="GH550">
        <v>0.40562229929467902</v>
      </c>
      <c r="GI550">
        <v>0.78066332665330695</v>
      </c>
      <c r="GJ550">
        <v>0.40562229929467902</v>
      </c>
      <c r="GR550">
        <v>0.684052104208417</v>
      </c>
      <c r="GS550" s="2">
        <v>1.6867225707553101E-5</v>
      </c>
      <c r="GT550">
        <v>0.78066332665330695</v>
      </c>
      <c r="GU550" s="2">
        <v>1.6867225707553101E-5</v>
      </c>
    </row>
    <row r="551" spans="1:203" x14ac:dyDescent="0.3">
      <c r="A551" t="s">
        <v>88</v>
      </c>
      <c r="CW551">
        <v>189.61923854375399</v>
      </c>
      <c r="CX551">
        <v>-19.847451848323999</v>
      </c>
      <c r="DH551">
        <v>189.61923854375399</v>
      </c>
      <c r="DI551">
        <v>19.847451848324202</v>
      </c>
      <c r="GG551">
        <v>0.68502605210420797</v>
      </c>
      <c r="GH551">
        <v>0.407803394312096</v>
      </c>
      <c r="GI551">
        <v>0.78183166332665299</v>
      </c>
      <c r="GJ551">
        <v>0.407803394312096</v>
      </c>
      <c r="GR551">
        <v>0.68502605210420797</v>
      </c>
      <c r="GS551" s="2">
        <v>4.7601252538835396E-6</v>
      </c>
      <c r="GT551">
        <v>0.78183166332665299</v>
      </c>
      <c r="GU551" s="2">
        <v>4.7601252538830602E-6</v>
      </c>
    </row>
    <row r="552" spans="1:203" x14ac:dyDescent="0.3">
      <c r="A552" t="s">
        <v>88</v>
      </c>
      <c r="CW552">
        <v>190</v>
      </c>
      <c r="CX552">
        <v>-19.853104632784301</v>
      </c>
      <c r="DH552">
        <v>190</v>
      </c>
      <c r="DI552">
        <v>19.8531046327845</v>
      </c>
      <c r="GG552">
        <v>0.68600000000000005</v>
      </c>
      <c r="GH552">
        <v>0.40999180679362102</v>
      </c>
      <c r="GI552">
        <v>0.78300000000000003</v>
      </c>
      <c r="GJ552">
        <v>0.40999180679362102</v>
      </c>
      <c r="GR552">
        <v>0.68600000000000005</v>
      </c>
      <c r="GS552">
        <v>0</v>
      </c>
      <c r="GT552">
        <v>0.78300000000000003</v>
      </c>
      <c r="GU55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5"/>
  <sheetViews>
    <sheetView tabSelected="1" view="pageLayout" topLeftCell="A27" zoomScale="87" zoomScaleNormal="100" zoomScaleSheetLayoutView="89" zoomScalePageLayoutView="87" workbookViewId="0">
      <selection activeCell="G42" sqref="G42"/>
    </sheetView>
  </sheetViews>
  <sheetFormatPr defaultColWidth="11.44140625" defaultRowHeight="15.6" x14ac:dyDescent="0.3"/>
  <cols>
    <col min="1" max="1" width="11.44140625" style="3" customWidth="1"/>
    <col min="2" max="2" width="9.44140625" style="3" customWidth="1"/>
    <col min="3" max="3" width="9.5546875" style="3" customWidth="1"/>
    <col min="4" max="4" width="10" style="20" customWidth="1"/>
    <col min="5" max="5" width="9.5546875" style="20" customWidth="1"/>
    <col min="6" max="6" width="2.44140625" style="20" customWidth="1"/>
    <col min="7" max="8" width="11.44140625" style="20" customWidth="1"/>
    <col min="9" max="9" width="11.44140625" style="3" customWidth="1"/>
    <col min="10" max="10" width="10.88671875" style="3" customWidth="1"/>
    <col min="11" max="11" width="9.5546875" style="20" customWidth="1"/>
    <col min="12" max="13" width="7.88671875" style="20" customWidth="1"/>
    <col min="14" max="14" width="9.33203125" style="20" customWidth="1"/>
    <col min="15" max="15" width="2.33203125" style="3" customWidth="1"/>
    <col min="16" max="16" width="8.5546875" style="70" customWidth="1"/>
    <col min="17" max="17" width="9.109375" style="70" customWidth="1"/>
    <col min="18" max="18" width="10" style="3" customWidth="1"/>
    <col min="19" max="19" width="10.44140625" style="3" customWidth="1"/>
    <col min="20" max="20" width="9.88671875" style="3" customWidth="1"/>
    <col min="21" max="21" width="10" style="3" customWidth="1"/>
    <col min="22" max="16384" width="11.44140625" style="3"/>
  </cols>
  <sheetData>
    <row r="1" spans="1:61" ht="15.75" customHeight="1" x14ac:dyDescent="0.3">
      <c r="G1" s="104" t="str">
        <f>data!B17</f>
        <v>tutorial Kr steady-state OW</v>
      </c>
      <c r="H1" s="105"/>
      <c r="I1" s="105"/>
      <c r="J1" s="106"/>
      <c r="M1" s="89"/>
      <c r="P1" s="78"/>
      <c r="Q1" s="108" t="str">
        <f>G1</f>
        <v>tutorial Kr steady-state OW</v>
      </c>
      <c r="R1" s="108"/>
      <c r="S1" s="108"/>
      <c r="T1" s="108"/>
      <c r="U1" s="108"/>
      <c r="Z1" s="104" t="str">
        <f>data!B17</f>
        <v>tutorial Kr steady-state OW</v>
      </c>
      <c r="AA1" s="105"/>
      <c r="AB1" s="105"/>
      <c r="AC1" s="106"/>
      <c r="AH1" s="108" t="str">
        <f>G1</f>
        <v>tutorial Kr steady-state OW</v>
      </c>
      <c r="AI1" s="108"/>
      <c r="AJ1" s="108"/>
      <c r="AK1" s="108"/>
      <c r="AP1" s="104" t="str">
        <f>G1</f>
        <v>tutorial Kr steady-state OW</v>
      </c>
      <c r="AQ1" s="105"/>
      <c r="AR1" s="105"/>
      <c r="AS1" s="106"/>
      <c r="AX1" s="104" t="str">
        <f>G1</f>
        <v>tutorial Kr steady-state OW</v>
      </c>
      <c r="AY1" s="105"/>
      <c r="AZ1" s="105"/>
      <c r="BA1" s="106"/>
      <c r="BF1" s="104" t="str">
        <f>G1</f>
        <v>tutorial Kr steady-state OW</v>
      </c>
      <c r="BG1" s="105"/>
      <c r="BH1" s="105"/>
      <c r="BI1" s="106"/>
    </row>
    <row r="2" spans="1:61" ht="15" customHeight="1" x14ac:dyDescent="0.3">
      <c r="G2" s="107"/>
      <c r="H2" s="108"/>
      <c r="I2" s="108"/>
      <c r="J2" s="109"/>
      <c r="P2" s="78"/>
      <c r="Q2" s="108"/>
      <c r="R2" s="108"/>
      <c r="S2" s="108"/>
      <c r="T2" s="108"/>
      <c r="U2" s="108"/>
      <c r="Z2" s="107"/>
      <c r="AA2" s="108"/>
      <c r="AB2" s="108"/>
      <c r="AC2" s="109"/>
      <c r="AH2" s="108"/>
      <c r="AI2" s="108"/>
      <c r="AJ2" s="108"/>
      <c r="AK2" s="108"/>
      <c r="AP2" s="107"/>
      <c r="AQ2" s="108"/>
      <c r="AR2" s="108"/>
      <c r="AS2" s="109"/>
      <c r="AX2" s="107"/>
      <c r="AY2" s="108"/>
      <c r="AZ2" s="108"/>
      <c r="BA2" s="109"/>
      <c r="BF2" s="107"/>
      <c r="BG2" s="108"/>
      <c r="BH2" s="108"/>
      <c r="BI2" s="109"/>
    </row>
    <row r="3" spans="1:61" ht="15" customHeight="1" x14ac:dyDescent="0.3">
      <c r="G3" s="107"/>
      <c r="H3" s="108"/>
      <c r="I3" s="108"/>
      <c r="J3" s="109"/>
      <c r="K3" s="54"/>
      <c r="P3" s="78"/>
      <c r="Q3" s="108"/>
      <c r="R3" s="108"/>
      <c r="S3" s="108"/>
      <c r="T3" s="108"/>
      <c r="U3" s="108"/>
      <c r="Z3" s="107"/>
      <c r="AA3" s="108"/>
      <c r="AB3" s="108"/>
      <c r="AC3" s="109"/>
      <c r="AH3" s="108"/>
      <c r="AI3" s="108"/>
      <c r="AJ3" s="108"/>
      <c r="AK3" s="108"/>
      <c r="AP3" s="107"/>
      <c r="AQ3" s="108"/>
      <c r="AR3" s="108"/>
      <c r="AS3" s="109"/>
      <c r="AX3" s="107"/>
      <c r="AY3" s="108"/>
      <c r="AZ3" s="108"/>
      <c r="BA3" s="109"/>
      <c r="BF3" s="107"/>
      <c r="BG3" s="108"/>
      <c r="BH3" s="108"/>
      <c r="BI3" s="109"/>
    </row>
    <row r="4" spans="1:61" ht="15" customHeight="1" thickBot="1" x14ac:dyDescent="0.35">
      <c r="G4" s="110" t="s">
        <v>180</v>
      </c>
      <c r="H4" s="111"/>
      <c r="I4" s="111"/>
      <c r="J4" s="112"/>
      <c r="P4" s="16"/>
      <c r="Q4" s="113" t="str">
        <f>G4</f>
        <v>WO SS  imbibition</v>
      </c>
      <c r="R4" s="113"/>
      <c r="S4" s="113"/>
      <c r="T4" s="113"/>
      <c r="U4" s="113"/>
      <c r="X4" s="18"/>
      <c r="Z4" s="110" t="str">
        <f>G4</f>
        <v>WO SS  imbibition</v>
      </c>
      <c r="AA4" s="111"/>
      <c r="AB4" s="111"/>
      <c r="AC4" s="112"/>
      <c r="AH4" s="113" t="str">
        <f>G4</f>
        <v>WO SS  imbibition</v>
      </c>
      <c r="AI4" s="113"/>
      <c r="AJ4" s="113"/>
      <c r="AK4" s="113"/>
      <c r="AP4" s="110" t="str">
        <f>G4</f>
        <v>WO SS  imbibition</v>
      </c>
      <c r="AQ4" s="111"/>
      <c r="AR4" s="111"/>
      <c r="AS4" s="112"/>
      <c r="AX4" s="110" t="str">
        <f>G4</f>
        <v>WO SS  imbibition</v>
      </c>
      <c r="AY4" s="111"/>
      <c r="AZ4" s="111"/>
      <c r="BA4" s="112"/>
      <c r="BF4" s="110" t="str">
        <f>G4</f>
        <v>WO SS  imbibition</v>
      </c>
      <c r="BG4" s="111"/>
      <c r="BH4" s="111"/>
      <c r="BI4" s="112"/>
    </row>
    <row r="5" spans="1:61" x14ac:dyDescent="0.3">
      <c r="X5" s="19"/>
    </row>
    <row r="6" spans="1:61" x14ac:dyDescent="0.3">
      <c r="J6"/>
      <c r="Z6" s="16"/>
    </row>
    <row r="7" spans="1:61" ht="16.2" thickBot="1" x14ac:dyDescent="0.35">
      <c r="J7"/>
      <c r="BB7" s="90"/>
      <c r="BC7" s="90"/>
      <c r="BD7" s="88" t="s">
        <v>186</v>
      </c>
      <c r="BE7" s="88"/>
      <c r="BF7" s="88"/>
      <c r="BG7" s="90"/>
      <c r="BH7" s="90"/>
      <c r="BI7" s="90"/>
    </row>
    <row r="8" spans="1:61" ht="16.2" thickBot="1" x14ac:dyDescent="0.35">
      <c r="D8" s="21"/>
      <c r="E8" s="21"/>
      <c r="G8" s="22" t="s">
        <v>67</v>
      </c>
      <c r="H8" s="120" t="str">
        <f>data!B1</f>
        <v>CYDAREX</v>
      </c>
      <c r="I8" s="121"/>
      <c r="J8"/>
      <c r="K8" s="100" t="s">
        <v>86</v>
      </c>
      <c r="L8" s="101"/>
      <c r="M8" s="101"/>
      <c r="N8" s="102"/>
      <c r="P8" s="80" t="str">
        <f>"Sat  " &amp; data!F42</f>
        <v>Sat  water</v>
      </c>
      <c r="Q8" s="81" t="str">
        <f>"Sat  " &amp; data!G42</f>
        <v>Sat  oil</v>
      </c>
      <c r="R8" s="82" t="s">
        <v>87</v>
      </c>
      <c r="S8" s="83" t="str">
        <f>"Kr  " &amp; data!F42</f>
        <v>Kr  water</v>
      </c>
      <c r="T8" s="84" t="str">
        <f>"Kr  " &amp; data!G42</f>
        <v>Kr  oil</v>
      </c>
      <c r="U8" s="85" t="s">
        <v>142</v>
      </c>
      <c r="AT8" s="91" t="s">
        <v>138</v>
      </c>
      <c r="AU8" s="92"/>
      <c r="AV8" s="92"/>
      <c r="AW8" s="92"/>
      <c r="AX8" s="92"/>
      <c r="AY8" s="92"/>
      <c r="AZ8" s="92"/>
      <c r="BA8" s="93"/>
      <c r="BB8" s="90"/>
      <c r="BC8" s="90"/>
      <c r="BD8" s="90"/>
      <c r="BE8" s="90"/>
      <c r="BF8" s="90"/>
      <c r="BG8" s="90"/>
      <c r="BH8" s="90"/>
      <c r="BI8" s="90"/>
    </row>
    <row r="9" spans="1:61" ht="16.2" thickBot="1" x14ac:dyDescent="0.35">
      <c r="A9" s="9" t="s">
        <v>69</v>
      </c>
      <c r="B9" s="4">
        <f>data!B19</f>
        <v>10</v>
      </c>
      <c r="C9" s="5" t="str">
        <f>data!C19</f>
        <v>cm</v>
      </c>
      <c r="D9" s="21"/>
      <c r="E9" s="21"/>
      <c r="G9" s="23" t="s">
        <v>68</v>
      </c>
      <c r="H9" s="116" t="str">
        <f>data!B2</f>
        <v>Roland</v>
      </c>
      <c r="I9" s="122"/>
      <c r="J9"/>
      <c r="K9" s="28" t="str">
        <f>data!I17</f>
        <v>Sat min:</v>
      </c>
      <c r="L9" s="52"/>
      <c r="M9" s="27">
        <f>data!J17</f>
        <v>0.2</v>
      </c>
      <c r="N9" s="39" t="str">
        <f>data!K17</f>
        <v>frac.</v>
      </c>
      <c r="P9" s="71">
        <f>data!AK53</f>
        <v>0.2</v>
      </c>
      <c r="Q9" s="72">
        <f t="shared" ref="Q9:Q43" si="0">1-P9-$H$19</f>
        <v>0.8</v>
      </c>
      <c r="R9" s="73">
        <f>data!AA53</f>
        <v>-0.1</v>
      </c>
      <c r="S9" s="73">
        <f>data!AL53</f>
        <v>0</v>
      </c>
      <c r="T9" s="73">
        <f>data!AW53</f>
        <v>0.4</v>
      </c>
      <c r="U9" s="77">
        <f>S9*$D$17/(S9*$D$17+T9*$B$17)</f>
        <v>0</v>
      </c>
      <c r="BB9" s="90"/>
      <c r="BC9" s="90"/>
      <c r="BD9" s="90"/>
      <c r="BE9" s="90"/>
      <c r="BF9" s="90"/>
      <c r="BG9" s="90"/>
      <c r="BH9" s="90"/>
      <c r="BI9" s="90"/>
    </row>
    <row r="10" spans="1:61" ht="16.2" thickBot="1" x14ac:dyDescent="0.35">
      <c r="A10" s="10" t="s">
        <v>70</v>
      </c>
      <c r="B10" s="4">
        <f>data!B20</f>
        <v>4</v>
      </c>
      <c r="C10" s="5" t="str">
        <f>data!C20</f>
        <v>cm</v>
      </c>
      <c r="D10" s="21"/>
      <c r="E10" s="21"/>
      <c r="G10" s="23" t="s">
        <v>83</v>
      </c>
      <c r="H10" s="118">
        <f>data!B3</f>
        <v>39109</v>
      </c>
      <c r="I10" s="119"/>
      <c r="J10"/>
      <c r="K10" s="47" t="str">
        <f>data!I18</f>
        <v>Sat max:</v>
      </c>
      <c r="L10" s="53"/>
      <c r="M10" s="29">
        <f>data!J18</f>
        <v>0.78300000000000003</v>
      </c>
      <c r="N10" s="40" t="str">
        <f>data!K18</f>
        <v>frac.</v>
      </c>
      <c r="P10" s="71">
        <f>data!AK54</f>
        <v>0.217147058823529</v>
      </c>
      <c r="Q10" s="72">
        <f t="shared" si="0"/>
        <v>0.78285294117647097</v>
      </c>
      <c r="R10" s="73">
        <f>data!AA54</f>
        <v>-0.101015237146402</v>
      </c>
      <c r="S10" s="73">
        <f>data!AL54</f>
        <v>3.3638597876387103E-5</v>
      </c>
      <c r="T10" s="73">
        <f>data!AW54</f>
        <v>0.37878864089955999</v>
      </c>
      <c r="U10" s="77">
        <f t="shared" ref="U10:U43" si="1">S10*$D$17/(S10*$D$17+T10*$B$17)</f>
        <v>4.4383152470401575E-4</v>
      </c>
      <c r="BB10" s="90"/>
      <c r="BC10" s="16" t="s">
        <v>184</v>
      </c>
      <c r="BD10" s="90"/>
      <c r="BE10" s="90"/>
      <c r="BF10" s="90"/>
      <c r="BG10" s="90"/>
      <c r="BH10" s="90"/>
      <c r="BI10" s="90"/>
    </row>
    <row r="11" spans="1:61" ht="16.2" thickBot="1" x14ac:dyDescent="0.35">
      <c r="A11" s="10" t="s">
        <v>71</v>
      </c>
      <c r="B11" s="4">
        <f>data!B24</f>
        <v>37.698999999999998</v>
      </c>
      <c r="C11" s="5" t="str">
        <f>data!C24</f>
        <v>cm3</v>
      </c>
      <c r="D11" s="21"/>
      <c r="E11" s="21"/>
      <c r="G11" s="23" t="s">
        <v>84</v>
      </c>
      <c r="H11" s="118">
        <f>data!B4</f>
        <v>39109</v>
      </c>
      <c r="I11" s="119"/>
      <c r="J11"/>
      <c r="M11" s="48"/>
      <c r="N11" s="48"/>
      <c r="P11" s="71">
        <f>data!AK55</f>
        <v>0.23429411764705901</v>
      </c>
      <c r="Q11" s="72">
        <f t="shared" si="0"/>
        <v>0.76570588235294101</v>
      </c>
      <c r="R11" s="73">
        <f>data!AA55</f>
        <v>-0.102040887163121</v>
      </c>
      <c r="S11" s="73">
        <f>data!AL55</f>
        <v>2.1378458580124899E-4</v>
      </c>
      <c r="T11" s="73">
        <f>data!AW55</f>
        <v>0.358101133460066</v>
      </c>
      <c r="U11" s="77">
        <f t="shared" si="1"/>
        <v>2.97609143633157E-3</v>
      </c>
      <c r="AQ11" s="97" t="str">
        <f>data!B39</f>
        <v>log(X^beta)threshold_Smin</v>
      </c>
      <c r="AR11" s="98"/>
      <c r="AS11" s="99"/>
      <c r="BB11" s="90"/>
      <c r="BC11" s="16"/>
      <c r="BD11" s="90"/>
      <c r="BE11" s="90"/>
      <c r="BF11" s="90"/>
      <c r="BG11" s="90"/>
      <c r="BH11" s="90"/>
      <c r="BI11" s="90"/>
    </row>
    <row r="12" spans="1:61" ht="16.2" thickBot="1" x14ac:dyDescent="0.35">
      <c r="A12" s="10" t="s">
        <v>72</v>
      </c>
      <c r="B12" s="4">
        <f>data!B22</f>
        <v>0.3</v>
      </c>
      <c r="C12" s="5" t="str">
        <f>data!C22</f>
        <v>frac.</v>
      </c>
      <c r="D12" s="21"/>
      <c r="E12" s="21"/>
      <c r="G12" s="67" t="s">
        <v>140</v>
      </c>
      <c r="H12" s="116" t="str">
        <f>data!B8</f>
        <v>Formation</v>
      </c>
      <c r="I12" s="117"/>
      <c r="J12" s="12"/>
      <c r="K12" s="100" t="s">
        <v>141</v>
      </c>
      <c r="L12" s="101"/>
      <c r="M12" s="101"/>
      <c r="N12" s="102"/>
      <c r="P12" s="71">
        <f>data!AK56</f>
        <v>0.251441176470588</v>
      </c>
      <c r="Q12" s="72">
        <f t="shared" si="0"/>
        <v>0.74855882352941205</v>
      </c>
      <c r="R12" s="73">
        <f>data!AA56</f>
        <v>-0.10307716586667499</v>
      </c>
      <c r="S12" s="73">
        <f>data!AL56</f>
        <v>6.3064113634246697E-4</v>
      </c>
      <c r="T12" s="73">
        <f>data!AW56</f>
        <v>0.33794030432726202</v>
      </c>
      <c r="U12" s="77">
        <f t="shared" si="1"/>
        <v>9.2444024561750601E-3</v>
      </c>
      <c r="AQ12" s="60" t="str">
        <f>data!A40</f>
        <v>Sat min:</v>
      </c>
      <c r="AR12" s="64">
        <f>data!B40</f>
        <v>0</v>
      </c>
      <c r="AS12" s="61" t="str">
        <f>data!C40</f>
        <v>frac.</v>
      </c>
      <c r="BB12" s="90"/>
      <c r="BC12" s="16" t="s">
        <v>185</v>
      </c>
      <c r="BD12" s="90"/>
      <c r="BE12" s="90"/>
      <c r="BF12" s="90"/>
      <c r="BG12" s="90"/>
      <c r="BH12" s="90"/>
      <c r="BI12" s="90"/>
    </row>
    <row r="13" spans="1:61" ht="16.2" thickBot="1" x14ac:dyDescent="0.35">
      <c r="A13" s="10" t="s">
        <v>119</v>
      </c>
      <c r="B13" s="4">
        <f>data!B21</f>
        <v>0</v>
      </c>
      <c r="C13" s="5" t="str">
        <f>data!C21</f>
        <v>mdarcy</v>
      </c>
      <c r="D13" s="21"/>
      <c r="E13" s="21"/>
      <c r="G13" s="23" t="s">
        <v>121</v>
      </c>
      <c r="H13" s="116" t="str">
        <f>data!B6</f>
        <v>XXX</v>
      </c>
      <c r="I13" s="117"/>
      <c r="K13" s="49" t="str">
        <f>"Sat  " &amp; data!F42</f>
        <v>Sat  water</v>
      </c>
      <c r="L13" s="50" t="s">
        <v>137</v>
      </c>
      <c r="M13" s="50" t="str">
        <f>"Kr  " &amp; data!F42</f>
        <v>Kr  water</v>
      </c>
      <c r="N13" s="51" t="str">
        <f>"Kr  " &amp; data!G42</f>
        <v>Kr  oil</v>
      </c>
      <c r="P13" s="71">
        <f>data!AK57</f>
        <v>0.26858823529411802</v>
      </c>
      <c r="Q13" s="72">
        <f t="shared" si="0"/>
        <v>0.73141176470588198</v>
      </c>
      <c r="R13" s="73">
        <f>data!AA57</f>
        <v>-0.10412429585340501</v>
      </c>
      <c r="S13" s="73">
        <f>data!AL57</f>
        <v>1.3586728345266099E-3</v>
      </c>
      <c r="T13" s="73">
        <f>data!AW57</f>
        <v>0.31830908591901902</v>
      </c>
      <c r="U13" s="77">
        <f t="shared" si="1"/>
        <v>2.0896071902004681E-2</v>
      </c>
      <c r="AQ13" s="60" t="str">
        <f>data!A41</f>
        <v>Sat max:</v>
      </c>
      <c r="AR13" s="64">
        <f>data!B41</f>
        <v>1</v>
      </c>
      <c r="AS13" s="61" t="str">
        <f>data!C41</f>
        <v>frac.</v>
      </c>
      <c r="BB13" s="90"/>
      <c r="BC13" s="16"/>
      <c r="BD13" s="90"/>
      <c r="BE13" s="90"/>
      <c r="BF13" s="90"/>
      <c r="BG13" s="90"/>
      <c r="BH13" s="90"/>
      <c r="BI13" s="90"/>
    </row>
    <row r="14" spans="1:61" ht="16.2" thickBot="1" x14ac:dyDescent="0.35">
      <c r="A14" s="11" t="s">
        <v>120</v>
      </c>
      <c r="B14" s="41">
        <f>data!B23</f>
        <v>100</v>
      </c>
      <c r="C14" s="42" t="str">
        <f>data!C23</f>
        <v>mdarcy</v>
      </c>
      <c r="G14" s="66" t="s">
        <v>139</v>
      </c>
      <c r="H14" s="114">
        <f>data!B13*3.28</f>
        <v>16400</v>
      </c>
      <c r="I14" s="115"/>
      <c r="K14" s="28">
        <f>data!AG53</f>
        <v>0.2</v>
      </c>
      <c r="L14" s="27">
        <f t="shared" ref="L14:L19" si="2">1-K14-$H$19</f>
        <v>0.8</v>
      </c>
      <c r="M14" s="27">
        <f>data!AH53</f>
        <v>0</v>
      </c>
      <c r="N14" s="39">
        <f>data!AS53</f>
        <v>0.39143204748053401</v>
      </c>
      <c r="P14" s="71">
        <f>data!AK58</f>
        <v>0.28573529411764698</v>
      </c>
      <c r="Q14" s="72">
        <f t="shared" si="0"/>
        <v>0.71426470588235302</v>
      </c>
      <c r="R14" s="73">
        <f>data!AA58</f>
        <v>-0.105182506786459</v>
      </c>
      <c r="S14" s="73">
        <f>data!AL58</f>
        <v>2.4641534011148498E-3</v>
      </c>
      <c r="T14" s="73">
        <f>data!AW58</f>
        <v>0.299210523995179</v>
      </c>
      <c r="U14" s="77">
        <f t="shared" si="1"/>
        <v>3.9549051287899227E-2</v>
      </c>
      <c r="AQ14" s="60" t="str">
        <f>data!A42</f>
        <v>Po:</v>
      </c>
      <c r="AR14" s="64">
        <f>data!B42</f>
        <v>100</v>
      </c>
      <c r="AS14" s="61" t="str">
        <f>data!C42</f>
        <v>mbar</v>
      </c>
      <c r="BB14" s="90"/>
      <c r="BC14" s="16" t="s">
        <v>186</v>
      </c>
      <c r="BD14" s="90"/>
      <c r="BE14" s="90"/>
      <c r="BF14" s="90"/>
      <c r="BG14" s="90"/>
      <c r="BH14" s="90"/>
      <c r="BI14" s="90"/>
    </row>
    <row r="15" spans="1:61" ht="16.2" thickBot="1" x14ac:dyDescent="0.35">
      <c r="K15" s="28">
        <f>data!AG54</f>
        <v>0.34399999999999997</v>
      </c>
      <c r="L15" s="27">
        <f t="shared" si="2"/>
        <v>0.65600000000000003</v>
      </c>
      <c r="M15" s="27">
        <f>data!AH54</f>
        <v>1.13062805435821E-2</v>
      </c>
      <c r="N15" s="39">
        <f>data!AS54</f>
        <v>0.22612561087164201</v>
      </c>
      <c r="P15" s="71">
        <f>data!AK59</f>
        <v>0.30288235294117599</v>
      </c>
      <c r="Q15" s="72">
        <f t="shared" si="0"/>
        <v>0.69711764705882406</v>
      </c>
      <c r="R15" s="73">
        <f>data!AA59</f>
        <v>-0.106252035698133</v>
      </c>
      <c r="S15" s="73">
        <f>data!AL59</f>
        <v>4.0079361992921298E-3</v>
      </c>
      <c r="T15" s="73">
        <f>data!AW59</f>
        <v>0.28064778604537199</v>
      </c>
      <c r="U15" s="77">
        <f t="shared" si="1"/>
        <v>6.6646213071702987E-2</v>
      </c>
      <c r="AQ15" s="60" t="str">
        <f>data!A43</f>
        <v>Pt:</v>
      </c>
      <c r="AR15" s="64">
        <f>data!B43</f>
        <v>-100</v>
      </c>
      <c r="AS15" s="61" t="str">
        <f>data!C43</f>
        <v>mbar</v>
      </c>
    </row>
    <row r="16" spans="1:61" ht="16.2" thickBot="1" x14ac:dyDescent="0.35">
      <c r="B16" s="68" t="str">
        <f>data!A28</f>
        <v>WATER</v>
      </c>
      <c r="C16" s="43"/>
      <c r="D16" s="69" t="str">
        <f>data!E28</f>
        <v>OIL</v>
      </c>
      <c r="E16" s="44"/>
      <c r="G16" s="25" t="s">
        <v>81</v>
      </c>
      <c r="H16" s="26"/>
      <c r="I16" s="38"/>
      <c r="J16" s="20"/>
      <c r="K16" s="28">
        <f>data!AG55</f>
        <v>0.39500000000000002</v>
      </c>
      <c r="L16" s="27">
        <f t="shared" si="2"/>
        <v>0.60499999999999998</v>
      </c>
      <c r="M16" s="27">
        <f>data!AH55</f>
        <v>2.37515819266555E-2</v>
      </c>
      <c r="N16" s="39">
        <f>data!AS55</f>
        <v>0.178136864449916</v>
      </c>
      <c r="P16" s="71">
        <f>data!AK60</f>
        <v>0.32002941176470601</v>
      </c>
      <c r="Q16" s="72">
        <f t="shared" si="0"/>
        <v>0.67997058823529399</v>
      </c>
      <c r="R16" s="73">
        <f>data!AA60</f>
        <v>-0.107333127308555</v>
      </c>
      <c r="S16" s="73">
        <f>data!AL60</f>
        <v>6.0468990176157497E-3</v>
      </c>
      <c r="T16" s="73">
        <f>data!AW60</f>
        <v>0.262624170615188</v>
      </c>
      <c r="U16" s="77">
        <f t="shared" si="1"/>
        <v>0.10323920248517848</v>
      </c>
      <c r="AQ16" s="62" t="str">
        <f>data!A44</f>
        <v xml:space="preserve"> </v>
      </c>
      <c r="AR16" s="65">
        <f>data!B44</f>
        <v>0</v>
      </c>
      <c r="AS16" s="63">
        <f>data!C44</f>
        <v>0</v>
      </c>
    </row>
    <row r="17" spans="1:45" ht="16.2" thickBot="1" x14ac:dyDescent="0.35">
      <c r="A17" s="45" t="str">
        <f>data!A30</f>
        <v>viscosity:</v>
      </c>
      <c r="B17" s="4">
        <f>data!B30</f>
        <v>1</v>
      </c>
      <c r="C17" s="5" t="str">
        <f>data!C30</f>
        <v>cP</v>
      </c>
      <c r="D17" s="46">
        <f>data!F30</f>
        <v>5</v>
      </c>
      <c r="E17" s="24" t="str">
        <f>data!G30</f>
        <v>cP</v>
      </c>
      <c r="G17" s="28" t="str">
        <f>data!F17</f>
        <v>drainage</v>
      </c>
      <c r="H17" s="27" t="str">
        <f>data!F18</f>
        <v>horizontal</v>
      </c>
      <c r="I17" s="6"/>
      <c r="J17" s="20"/>
      <c r="K17" s="28">
        <f>data!AG56</f>
        <v>0.443</v>
      </c>
      <c r="L17" s="27">
        <f t="shared" si="2"/>
        <v>0.55699999999999994</v>
      </c>
      <c r="M17" s="27">
        <f>data!AH56</f>
        <v>4.1034030699547197E-2</v>
      </c>
      <c r="N17" s="39">
        <f>data!AS56</f>
        <v>0.136780102331824</v>
      </c>
      <c r="P17" s="71">
        <f>data!AK61</f>
        <v>0.33717647058823502</v>
      </c>
      <c r="Q17" s="72">
        <f t="shared" si="0"/>
        <v>0.66282352941176503</v>
      </c>
      <c r="R17" s="73">
        <f>data!AA61</f>
        <v>-0.108426034361774</v>
      </c>
      <c r="S17" s="73">
        <f>data!AL61</f>
        <v>8.6348221241579204E-3</v>
      </c>
      <c r="T17" s="73">
        <f>data!AW61</f>
        <v>0.24514311771382499</v>
      </c>
      <c r="U17" s="77">
        <f t="shared" si="1"/>
        <v>0.1497451639299289</v>
      </c>
    </row>
    <row r="18" spans="1:45" ht="15.75" customHeight="1" thickBot="1" x14ac:dyDescent="0.35">
      <c r="A18" s="7" t="str">
        <f>data!A31</f>
        <v>density:</v>
      </c>
      <c r="B18" s="4">
        <f>data!B31</f>
        <v>0</v>
      </c>
      <c r="C18" s="8" t="str">
        <f>data!C31</f>
        <v>g/cm3</v>
      </c>
      <c r="D18" s="29">
        <f>data!F31</f>
        <v>0</v>
      </c>
      <c r="E18" s="40" t="str">
        <f>data!G31</f>
        <v>g/cm3</v>
      </c>
      <c r="G18" s="55" t="s">
        <v>133</v>
      </c>
      <c r="H18" s="27">
        <f>data!F22</f>
        <v>0.2</v>
      </c>
      <c r="I18" s="39" t="str">
        <f>data!G22</f>
        <v>frac.</v>
      </c>
      <c r="K18" s="28">
        <f>data!AG57</f>
        <v>0.505</v>
      </c>
      <c r="L18" s="27">
        <f t="shared" si="2"/>
        <v>0.495</v>
      </c>
      <c r="M18" s="27">
        <f>data!AH57</f>
        <v>7.2134433999472405E-2</v>
      </c>
      <c r="N18" s="39">
        <f>data!AS57</f>
        <v>9.0168042499340406E-2</v>
      </c>
      <c r="P18" s="71">
        <f>data!AK62</f>
        <v>0.35432352941176498</v>
      </c>
      <c r="Q18" s="72">
        <f t="shared" si="0"/>
        <v>0.64567647058823496</v>
      </c>
      <c r="R18" s="73">
        <f>data!AA62</f>
        <v>-0.10953101798043199</v>
      </c>
      <c r="S18" s="73">
        <f>data!AL62</f>
        <v>1.1822973249622001E-2</v>
      </c>
      <c r="T18" s="73">
        <f>data!AW62</f>
        <v>0.22820822047441999</v>
      </c>
      <c r="U18" s="77">
        <f t="shared" si="1"/>
        <v>0.20574353047097002</v>
      </c>
    </row>
    <row r="19" spans="1:45" ht="15.75" customHeight="1" thickBot="1" x14ac:dyDescent="0.35">
      <c r="G19" s="56" t="s">
        <v>136</v>
      </c>
      <c r="H19" s="29">
        <f>data!F23</f>
        <v>0</v>
      </c>
      <c r="I19" s="40" t="str">
        <f>data!G23</f>
        <v>frac.</v>
      </c>
      <c r="K19" s="28">
        <f>data!AG58</f>
        <v>0.68600000000000005</v>
      </c>
      <c r="L19" s="27">
        <f t="shared" si="2"/>
        <v>0.31399999999999995</v>
      </c>
      <c r="M19" s="27">
        <f>data!AH58</f>
        <v>0.20873943855392499</v>
      </c>
      <c r="N19" s="39">
        <f>data!AS58</f>
        <v>0</v>
      </c>
      <c r="P19" s="71">
        <f>data!AK63</f>
        <v>0.371470588235294</v>
      </c>
      <c r="Q19" s="72">
        <f t="shared" si="0"/>
        <v>0.628529411764706</v>
      </c>
      <c r="R19" s="73">
        <f>data!AA63</f>
        <v>-0.110648348040245</v>
      </c>
      <c r="S19" s="73">
        <f>data!AL63</f>
        <v>1.56605223601744E-2</v>
      </c>
      <c r="T19" s="73">
        <f>data!AW63</f>
        <v>0.21182323827322999</v>
      </c>
      <c r="U19" s="77">
        <f t="shared" si="1"/>
        <v>0.26989188237060741</v>
      </c>
    </row>
    <row r="20" spans="1:45" ht="15.75" customHeight="1" thickBot="1" x14ac:dyDescent="0.35">
      <c r="K20" s="28">
        <f>data!AG59</f>
        <v>0</v>
      </c>
      <c r="L20" s="27">
        <f t="shared" ref="L20:L35" si="3">1-K20-$H$19</f>
        <v>1</v>
      </c>
      <c r="M20" s="27">
        <f>data!AH59</f>
        <v>0</v>
      </c>
      <c r="N20" s="39">
        <f>data!AS59</f>
        <v>0</v>
      </c>
      <c r="P20" s="71">
        <f>data!AK64</f>
        <v>0.38861764705882401</v>
      </c>
      <c r="Q20" s="72">
        <f t="shared" si="0"/>
        <v>0.61138235294117593</v>
      </c>
      <c r="R20" s="73">
        <f>data!AA64</f>
        <v>-0.111778303565638</v>
      </c>
      <c r="S20" s="73">
        <f>data!AL64</f>
        <v>2.0194849372204799E-2</v>
      </c>
      <c r="T20" s="73">
        <f>data!AW64</f>
        <v>0.19599211155761101</v>
      </c>
      <c r="U20" s="77">
        <f t="shared" si="1"/>
        <v>0.34001914357814256</v>
      </c>
      <c r="Y20" s="17"/>
      <c r="Z20" s="16"/>
    </row>
    <row r="21" spans="1:45" ht="16.5" customHeight="1" x14ac:dyDescent="0.3">
      <c r="A21" s="13"/>
      <c r="B21" s="129" t="s">
        <v>82</v>
      </c>
      <c r="C21" s="131" t="str">
        <f>data!G52</f>
        <v>cumulative t (min)</v>
      </c>
      <c r="D21" s="133" t="str">
        <f>data!H52</f>
        <v>water rate (cm3/hour)</v>
      </c>
      <c r="E21" s="133" t="str">
        <f>data!I52</f>
        <v>oil rate (cm3/hour)</v>
      </c>
      <c r="F21" s="86"/>
      <c r="G21" s="133" t="s">
        <v>122</v>
      </c>
      <c r="H21" s="135" t="str">
        <f>B16 &amp; "  fraction"</f>
        <v>WATER  fraction</v>
      </c>
      <c r="K21" s="28">
        <f>data!AG60</f>
        <v>0</v>
      </c>
      <c r="L21" s="27">
        <f t="shared" si="3"/>
        <v>1</v>
      </c>
      <c r="M21" s="27">
        <f>data!AH60</f>
        <v>0</v>
      </c>
      <c r="N21" s="39">
        <f>data!AS60</f>
        <v>0</v>
      </c>
      <c r="P21" s="71">
        <f>data!AK65</f>
        <v>0.40576470588235303</v>
      </c>
      <c r="Q21" s="72">
        <f t="shared" si="0"/>
        <v>0.59423529411764697</v>
      </c>
      <c r="R21" s="73">
        <f>data!AA65</f>
        <v>-0.112921173148001</v>
      </c>
      <c r="S21" s="73">
        <f>data!AL65</f>
        <v>2.5471780465765499E-2</v>
      </c>
      <c r="T21" s="73">
        <f>data!AW65</f>
        <v>0.18071897868813599</v>
      </c>
      <c r="U21" s="77">
        <f t="shared" si="1"/>
        <v>0.4133983975364165</v>
      </c>
    </row>
    <row r="22" spans="1:45" ht="15.75" customHeight="1" x14ac:dyDescent="0.3">
      <c r="A22" s="13"/>
      <c r="B22" s="130"/>
      <c r="C22" s="132"/>
      <c r="D22" s="134"/>
      <c r="E22" s="134"/>
      <c r="F22" s="87"/>
      <c r="G22" s="134"/>
      <c r="H22" s="136"/>
      <c r="K22" s="28">
        <f>data!AG61</f>
        <v>0</v>
      </c>
      <c r="L22" s="27">
        <f t="shared" si="3"/>
        <v>1</v>
      </c>
      <c r="M22" s="27">
        <f>data!AH61</f>
        <v>0</v>
      </c>
      <c r="N22" s="39">
        <f>data!AS61</f>
        <v>0</v>
      </c>
      <c r="P22" s="71">
        <f>data!AK66</f>
        <v>0.42291176470588199</v>
      </c>
      <c r="Q22" s="72">
        <f t="shared" si="0"/>
        <v>0.57708823529411801</v>
      </c>
      <c r="R22" s="73">
        <f>data!AA66</f>
        <v>-0.11407725538810801</v>
      </c>
      <c r="S22" s="73">
        <f>data!AL66</f>
        <v>3.1535774580951297E-2</v>
      </c>
      <c r="T22" s="73">
        <f>data!AW66</f>
        <v>0.16600819517085499</v>
      </c>
      <c r="U22" s="77">
        <f t="shared" si="1"/>
        <v>0.48713368081768282</v>
      </c>
    </row>
    <row r="23" spans="1:45" x14ac:dyDescent="0.3">
      <c r="A23" s="12"/>
      <c r="B23" s="33" t="str">
        <f>data!E53</f>
        <v>BT1</v>
      </c>
      <c r="C23" s="14">
        <f>data!G53</f>
        <v>10</v>
      </c>
      <c r="D23" s="30">
        <f>data!H53</f>
        <v>0</v>
      </c>
      <c r="E23" s="30">
        <f>data!I53</f>
        <v>100</v>
      </c>
      <c r="F23" s="30"/>
      <c r="G23" s="30">
        <f>D23+E23</f>
        <v>100</v>
      </c>
      <c r="H23" s="34">
        <f>D23/G23</f>
        <v>0</v>
      </c>
      <c r="K23" s="28">
        <f>data!AG62</f>
        <v>0</v>
      </c>
      <c r="L23" s="27">
        <f t="shared" si="3"/>
        <v>1</v>
      </c>
      <c r="M23" s="27">
        <f>data!AH62</f>
        <v>0</v>
      </c>
      <c r="N23" s="39">
        <f>data!AS62</f>
        <v>0</v>
      </c>
      <c r="P23" s="71">
        <f>data!AK67</f>
        <v>0.440058823529412</v>
      </c>
      <c r="Q23" s="72">
        <f t="shared" si="0"/>
        <v>0.55994117647058794</v>
      </c>
      <c r="R23" s="73">
        <f>data!AA67</f>
        <v>-0.115246859364427</v>
      </c>
      <c r="S23" s="73">
        <f>data!AL67</f>
        <v>3.84300738875447E-2</v>
      </c>
      <c r="T23" s="73">
        <f>data!AW67</f>
        <v>0.151864355746857</v>
      </c>
      <c r="U23" s="77">
        <f t="shared" si="1"/>
        <v>0.55855274606232497</v>
      </c>
    </row>
    <row r="24" spans="1:45" x14ac:dyDescent="0.3">
      <c r="A24" s="12"/>
      <c r="B24" s="33" t="str">
        <f>data!E54</f>
        <v>BT2</v>
      </c>
      <c r="C24" s="14">
        <f>data!G54</f>
        <v>30</v>
      </c>
      <c r="D24" s="30">
        <f>data!H54</f>
        <v>20</v>
      </c>
      <c r="E24" s="30">
        <f>data!I54</f>
        <v>80</v>
      </c>
      <c r="F24" s="30"/>
      <c r="G24" s="30">
        <f t="shared" ref="G24:G26" si="4">D24+E24</f>
        <v>100</v>
      </c>
      <c r="H24" s="34">
        <f t="shared" ref="H24:H26" si="5">D24/G24</f>
        <v>0.2</v>
      </c>
      <c r="K24" s="28">
        <f>data!AG63</f>
        <v>0</v>
      </c>
      <c r="L24" s="27">
        <f t="shared" si="3"/>
        <v>1</v>
      </c>
      <c r="M24" s="27">
        <f>data!AH63</f>
        <v>0</v>
      </c>
      <c r="N24" s="39">
        <f>data!AS63</f>
        <v>0</v>
      </c>
      <c r="P24" s="71">
        <f>data!AK68</f>
        <v>0.45720588235294102</v>
      </c>
      <c r="Q24" s="72">
        <f t="shared" si="0"/>
        <v>0.54279411764705898</v>
      </c>
      <c r="R24" s="73">
        <f>data!AA68</f>
        <v>-0.116430305129128</v>
      </c>
      <c r="S24" s="73">
        <f>data!AL68</f>
        <v>4.6196827427580099E-2</v>
      </c>
      <c r="T24" s="73">
        <f>data!AW68</f>
        <v>0.13829231992507601</v>
      </c>
      <c r="U24" s="77">
        <f t="shared" si="1"/>
        <v>0.62550463946448775</v>
      </c>
    </row>
    <row r="25" spans="1:45" x14ac:dyDescent="0.3">
      <c r="A25" s="12"/>
      <c r="B25" s="33" t="str">
        <f>data!E55</f>
        <v>BT3</v>
      </c>
      <c r="C25" s="14">
        <f>data!G55</f>
        <v>50</v>
      </c>
      <c r="D25" s="30">
        <f>data!H55</f>
        <v>40</v>
      </c>
      <c r="E25" s="30">
        <f>data!I55</f>
        <v>60</v>
      </c>
      <c r="F25" s="30"/>
      <c r="G25" s="30">
        <f t="shared" si="4"/>
        <v>100</v>
      </c>
      <c r="H25" s="34">
        <f t="shared" si="5"/>
        <v>0.4</v>
      </c>
      <c r="K25" s="28">
        <f>data!AG64</f>
        <v>0</v>
      </c>
      <c r="L25" s="27">
        <f t="shared" si="3"/>
        <v>1</v>
      </c>
      <c r="M25" s="27">
        <f>data!AH64</f>
        <v>0</v>
      </c>
      <c r="N25" s="39">
        <f>data!AS64</f>
        <v>0</v>
      </c>
      <c r="P25" s="71">
        <f>data!AK69</f>
        <v>0.47435294117647098</v>
      </c>
      <c r="Q25" s="72">
        <f t="shared" si="0"/>
        <v>0.52564705882352902</v>
      </c>
      <c r="R25" s="73">
        <f>data!AA69</f>
        <v>-0.117627924233799</v>
      </c>
      <c r="S25" s="73">
        <f>data!AL69</f>
        <v>5.4877194289253299E-2</v>
      </c>
      <c r="T25" s="73">
        <f>data!AW69</f>
        <v>0.12529724170102599</v>
      </c>
      <c r="U25" s="77">
        <f t="shared" si="1"/>
        <v>0.68650862087907827</v>
      </c>
    </row>
    <row r="26" spans="1:45" x14ac:dyDescent="0.3">
      <c r="A26" s="12"/>
      <c r="B26" s="33" t="str">
        <f>data!E56</f>
        <v>BT4</v>
      </c>
      <c r="C26" s="14">
        <f>data!G56</f>
        <v>70</v>
      </c>
      <c r="D26" s="30">
        <f>data!H56</f>
        <v>60</v>
      </c>
      <c r="E26" s="30">
        <f>data!I56</f>
        <v>40</v>
      </c>
      <c r="F26" s="30"/>
      <c r="G26" s="30">
        <f t="shared" si="4"/>
        <v>100</v>
      </c>
      <c r="H26" s="34">
        <f t="shared" si="5"/>
        <v>0.6</v>
      </c>
      <c r="K26" s="28">
        <f>data!AG65</f>
        <v>0</v>
      </c>
      <c r="L26" s="27">
        <f t="shared" si="3"/>
        <v>1</v>
      </c>
      <c r="M26" s="27">
        <f>data!AH65</f>
        <v>0</v>
      </c>
      <c r="N26" s="39">
        <f>data!AS65</f>
        <v>0</v>
      </c>
      <c r="P26" s="71">
        <f>data!AK70</f>
        <v>0.49149999999999999</v>
      </c>
      <c r="Q26" s="72">
        <f t="shared" si="0"/>
        <v>0.50849999999999995</v>
      </c>
      <c r="R26" s="73">
        <f>data!AA70</f>
        <v>-0.11884006028703401</v>
      </c>
      <c r="S26" s="73">
        <f>data!AL70</f>
        <v>6.4511430838918096E-2</v>
      </c>
      <c r="T26" s="73">
        <f>data!AW70</f>
        <v>0.11288460441367</v>
      </c>
      <c r="U26" s="77">
        <f t="shared" si="1"/>
        <v>0.74075843167989508</v>
      </c>
    </row>
    <row r="27" spans="1:45" x14ac:dyDescent="0.3">
      <c r="A27" s="12"/>
      <c r="B27" s="33" t="str">
        <f>data!E57</f>
        <v>BT5</v>
      </c>
      <c r="C27" s="14">
        <f>data!G57</f>
        <v>90</v>
      </c>
      <c r="D27" s="30">
        <f>data!H57</f>
        <v>80</v>
      </c>
      <c r="E27" s="30">
        <f>data!I57</f>
        <v>20</v>
      </c>
      <c r="F27" s="30"/>
      <c r="G27" s="30">
        <f t="shared" ref="G27:G28" si="6">D27+E27</f>
        <v>100</v>
      </c>
      <c r="H27" s="34">
        <f t="shared" ref="H27:H28" si="7">D27/G27</f>
        <v>0.8</v>
      </c>
      <c r="K27" s="28">
        <f>data!AG66</f>
        <v>0</v>
      </c>
      <c r="L27" s="27">
        <f t="shared" si="3"/>
        <v>1</v>
      </c>
      <c r="M27" s="27">
        <f>data!AH66</f>
        <v>0</v>
      </c>
      <c r="N27" s="39">
        <f>data!AS66</f>
        <v>0</v>
      </c>
      <c r="P27" s="71">
        <f>data!AK71</f>
        <v>0.50864705882352901</v>
      </c>
      <c r="Q27" s="72">
        <f t="shared" si="0"/>
        <v>0.49135294117647099</v>
      </c>
      <c r="R27" s="73">
        <f>data!AA71</f>
        <v>-0.120067069546215</v>
      </c>
      <c r="S27" s="73">
        <f>data!AL71</f>
        <v>7.5138965315909897E-2</v>
      </c>
      <c r="T27" s="73">
        <f>data!AW71</f>
        <v>0.101060261976816</v>
      </c>
      <c r="U27" s="77">
        <f t="shared" si="1"/>
        <v>0.78802478588570346</v>
      </c>
    </row>
    <row r="28" spans="1:45" x14ac:dyDescent="0.3">
      <c r="A28" s="12"/>
      <c r="B28" s="33" t="str">
        <f>data!E58</f>
        <v>BT6</v>
      </c>
      <c r="C28" s="14">
        <f>data!G58</f>
        <v>140</v>
      </c>
      <c r="D28" s="30">
        <f>data!H58</f>
        <v>100</v>
      </c>
      <c r="E28" s="30">
        <f>data!I58</f>
        <v>0</v>
      </c>
      <c r="F28" s="30"/>
      <c r="G28" s="30">
        <f t="shared" si="6"/>
        <v>100</v>
      </c>
      <c r="H28" s="34">
        <f t="shared" si="7"/>
        <v>1</v>
      </c>
      <c r="K28" s="28">
        <f>data!AG67</f>
        <v>0</v>
      </c>
      <c r="L28" s="27">
        <f t="shared" si="3"/>
        <v>1</v>
      </c>
      <c r="M28" s="27">
        <f>data!AH67</f>
        <v>0</v>
      </c>
      <c r="N28" s="39">
        <f>data!AS67</f>
        <v>0</v>
      </c>
      <c r="P28" s="71">
        <f>data!AK72</f>
        <v>0.52579411764705897</v>
      </c>
      <c r="Q28" s="72">
        <f t="shared" si="0"/>
        <v>0.47420588235294103</v>
      </c>
      <c r="R28" s="73">
        <f>data!AA72</f>
        <v>-0.12130932154607101</v>
      </c>
      <c r="S28" s="73">
        <f>data!AL72</f>
        <v>8.6798462255554001E-2</v>
      </c>
      <c r="T28" s="73">
        <f>data!AW72</f>
        <v>8.9830488113113699E-2</v>
      </c>
      <c r="U28" s="77">
        <f t="shared" si="1"/>
        <v>0.82850977808226134</v>
      </c>
    </row>
    <row r="29" spans="1:45" x14ac:dyDescent="0.3">
      <c r="A29" s="12"/>
      <c r="B29" s="33" t="str">
        <f>data!E59</f>
        <v>BT7</v>
      </c>
      <c r="C29" s="14">
        <f>data!G59</f>
        <v>190</v>
      </c>
      <c r="D29" s="30">
        <f>data!H59</f>
        <v>200</v>
      </c>
      <c r="E29" s="30">
        <f>data!I59</f>
        <v>0</v>
      </c>
      <c r="F29" s="30"/>
      <c r="G29" s="30">
        <f t="shared" ref="G29:G33" si="8">D29+E29</f>
        <v>200</v>
      </c>
      <c r="H29" s="34">
        <f t="shared" ref="H29:H33" si="9">D29/G29</f>
        <v>1</v>
      </c>
      <c r="I29" s="37"/>
      <c r="K29" s="28">
        <f>data!AG68</f>
        <v>0</v>
      </c>
      <c r="L29" s="27">
        <f t="shared" si="3"/>
        <v>1</v>
      </c>
      <c r="M29" s="27">
        <f>data!AH68</f>
        <v>0</v>
      </c>
      <c r="N29" s="39">
        <f>data!AS68</f>
        <v>0</v>
      </c>
      <c r="P29" s="71">
        <f>data!AK73</f>
        <v>0.54294117647058804</v>
      </c>
      <c r="Q29" s="72">
        <f t="shared" si="0"/>
        <v>0.45705882352941196</v>
      </c>
      <c r="R29" s="73">
        <f>data!AA73</f>
        <v>-0.12256719976675701</v>
      </c>
      <c r="S29" s="73">
        <f>data!AL73</f>
        <v>9.95278786144419E-2</v>
      </c>
      <c r="T29" s="73">
        <f>data!AW73</f>
        <v>7.9202035768260307E-2</v>
      </c>
      <c r="U29" s="77">
        <f t="shared" si="1"/>
        <v>0.86269703976105305</v>
      </c>
      <c r="AL29" s="16"/>
    </row>
    <row r="30" spans="1:45" x14ac:dyDescent="0.3">
      <c r="A30" s="12"/>
      <c r="B30" s="33">
        <f>data!E60</f>
        <v>0</v>
      </c>
      <c r="C30" s="14">
        <f>data!G60</f>
        <v>0</v>
      </c>
      <c r="D30" s="30">
        <f>data!H60</f>
        <v>0</v>
      </c>
      <c r="E30" s="30">
        <f>data!I60</f>
        <v>0</v>
      </c>
      <c r="F30" s="30"/>
      <c r="G30" s="30">
        <f t="shared" si="8"/>
        <v>0</v>
      </c>
      <c r="H30" s="34" t="e">
        <f t="shared" si="9"/>
        <v>#DIV/0!</v>
      </c>
      <c r="K30" s="28">
        <f>data!AG69</f>
        <v>0</v>
      </c>
      <c r="L30" s="27">
        <f t="shared" si="3"/>
        <v>1</v>
      </c>
      <c r="M30" s="27">
        <f>data!AH69</f>
        <v>0</v>
      </c>
      <c r="N30" s="39">
        <f>data!AS69</f>
        <v>0</v>
      </c>
      <c r="P30" s="71">
        <f>data!AK74</f>
        <v>0.560088235294118</v>
      </c>
      <c r="Q30" s="72">
        <f t="shared" si="0"/>
        <v>0.439911764705882</v>
      </c>
      <c r="R30" s="73">
        <f>data!AA74</f>
        <v>-0.12384110234450001</v>
      </c>
      <c r="S30" s="73">
        <f>data!AL74</f>
        <v>0.113364513046312</v>
      </c>
      <c r="T30" s="73">
        <f>data!AW74</f>
        <v>6.9182209669647401E-2</v>
      </c>
      <c r="U30" s="77">
        <f t="shared" si="1"/>
        <v>0.8912237574310764</v>
      </c>
      <c r="AL30" s="103" t="s">
        <v>183</v>
      </c>
      <c r="AM30" s="103"/>
      <c r="AN30" s="103"/>
      <c r="AO30" s="103"/>
      <c r="AP30" s="103"/>
      <c r="AQ30" s="103"/>
      <c r="AR30" s="103"/>
      <c r="AS30" s="103"/>
    </row>
    <row r="31" spans="1:45" x14ac:dyDescent="0.3">
      <c r="B31" s="33">
        <f>data!E61</f>
        <v>0</v>
      </c>
      <c r="C31" s="14">
        <f>data!G61</f>
        <v>0</v>
      </c>
      <c r="D31" s="30">
        <f>data!H61</f>
        <v>0</v>
      </c>
      <c r="E31" s="30">
        <f>data!I61</f>
        <v>0</v>
      </c>
      <c r="F31" s="30"/>
      <c r="G31" s="30">
        <f t="shared" si="8"/>
        <v>0</v>
      </c>
      <c r="H31" s="34" t="e">
        <f t="shared" si="9"/>
        <v>#DIV/0!</v>
      </c>
      <c r="K31" s="28">
        <f>data!AG70</f>
        <v>0</v>
      </c>
      <c r="L31" s="27">
        <f t="shared" si="3"/>
        <v>1</v>
      </c>
      <c r="M31" s="27">
        <f>data!AH70</f>
        <v>0</v>
      </c>
      <c r="N31" s="39">
        <f>data!AS70</f>
        <v>0</v>
      </c>
      <c r="P31" s="71">
        <f>data!AK75</f>
        <v>0.57723529411764696</v>
      </c>
      <c r="Q31" s="72">
        <f t="shared" si="0"/>
        <v>0.42276470588235304</v>
      </c>
      <c r="R31" s="73">
        <f>data!AA75</f>
        <v>-0.12513144282809099</v>
      </c>
      <c r="S31" s="73">
        <f>data!AL75</f>
        <v>0.12834504946432401</v>
      </c>
      <c r="T31" s="73">
        <f>data!AW75</f>
        <v>5.9778956145240397E-2</v>
      </c>
      <c r="U31" s="77">
        <f t="shared" si="1"/>
        <v>0.9147846073483088</v>
      </c>
      <c r="AL31" s="16"/>
    </row>
    <row r="32" spans="1:45" x14ac:dyDescent="0.3">
      <c r="B32" s="33">
        <f>data!E62</f>
        <v>0</v>
      </c>
      <c r="C32" s="14">
        <f>data!G62</f>
        <v>0</v>
      </c>
      <c r="D32" s="30">
        <f>data!H62</f>
        <v>0</v>
      </c>
      <c r="E32" s="30">
        <f>data!I62</f>
        <v>0</v>
      </c>
      <c r="F32" s="30"/>
      <c r="G32" s="30">
        <f t="shared" si="8"/>
        <v>0</v>
      </c>
      <c r="H32" s="34" t="e">
        <f t="shared" si="9"/>
        <v>#DIV/0!</v>
      </c>
      <c r="K32" s="28">
        <f>data!AG71</f>
        <v>0</v>
      </c>
      <c r="L32" s="27">
        <f t="shared" si="3"/>
        <v>1</v>
      </c>
      <c r="M32" s="27">
        <f>data!AH71</f>
        <v>0</v>
      </c>
      <c r="N32" s="39">
        <f>data!AS71</f>
        <v>0</v>
      </c>
      <c r="P32" s="71">
        <f>data!AK76</f>
        <v>0.59438235294117603</v>
      </c>
      <c r="Q32" s="72">
        <f t="shared" si="0"/>
        <v>0.40561764705882397</v>
      </c>
      <c r="R32" s="73">
        <f>data!AA76</f>
        <v>-0.12643865098482601</v>
      </c>
      <c r="S32" s="73">
        <f>data!AL76</f>
        <v>0.14450559579208999</v>
      </c>
      <c r="T32" s="73">
        <f>data!AW76</f>
        <v>5.1000976048131898E-2</v>
      </c>
      <c r="U32" s="77">
        <f t="shared" si="1"/>
        <v>0.93406714032111948</v>
      </c>
    </row>
    <row r="33" spans="1:53" x14ac:dyDescent="0.3">
      <c r="B33" s="33">
        <f>data!E63</f>
        <v>0</v>
      </c>
      <c r="C33" s="14">
        <f>data!G63</f>
        <v>0</v>
      </c>
      <c r="D33" s="30">
        <f>data!H63</f>
        <v>0</v>
      </c>
      <c r="E33" s="30">
        <f>data!I63</f>
        <v>0</v>
      </c>
      <c r="F33" s="30"/>
      <c r="G33" s="30">
        <f t="shared" si="8"/>
        <v>0</v>
      </c>
      <c r="H33" s="34" t="e">
        <f t="shared" si="9"/>
        <v>#DIV/0!</v>
      </c>
      <c r="K33" s="28">
        <f>data!AG72</f>
        <v>0</v>
      </c>
      <c r="L33" s="27">
        <f t="shared" si="3"/>
        <v>1</v>
      </c>
      <c r="M33" s="27">
        <f>data!AH72</f>
        <v>0</v>
      </c>
      <c r="N33" s="39">
        <f>data!AS72</f>
        <v>0</v>
      </c>
      <c r="P33" s="71">
        <f>data!AK77</f>
        <v>0.61152941176470599</v>
      </c>
      <c r="Q33" s="72">
        <f t="shared" si="0"/>
        <v>0.38847058823529401</v>
      </c>
      <c r="R33" s="73">
        <f>data!AA77</f>
        <v>-0.12776317365982801</v>
      </c>
      <c r="S33" s="73">
        <f>data!AL77</f>
        <v>0.16188171862884099</v>
      </c>
      <c r="T33" s="73">
        <f>data!AW77</f>
        <v>4.2857869307552102E-2</v>
      </c>
      <c r="U33" s="77">
        <f t="shared" si="1"/>
        <v>0.94971306370045261</v>
      </c>
    </row>
    <row r="34" spans="1:53" x14ac:dyDescent="0.3">
      <c r="B34" s="33"/>
      <c r="C34" s="14"/>
      <c r="D34" s="30"/>
      <c r="E34" s="30"/>
      <c r="F34" s="30"/>
      <c r="G34" s="30"/>
      <c r="H34" s="34"/>
      <c r="K34" s="28">
        <f>data!AG73</f>
        <v>0</v>
      </c>
      <c r="L34" s="27">
        <f t="shared" si="3"/>
        <v>1</v>
      </c>
      <c r="M34" s="27">
        <f>data!AH73</f>
        <v>0</v>
      </c>
      <c r="N34" s="39">
        <f>data!AS73</f>
        <v>0</v>
      </c>
      <c r="P34" s="71">
        <f>data!AK78</f>
        <v>0.62867647058823495</v>
      </c>
      <c r="Q34" s="72">
        <f t="shared" si="0"/>
        <v>0.37132352941176505</v>
      </c>
      <c r="R34" s="73">
        <f>data!AA78</f>
        <v>-0.12910547569304201</v>
      </c>
      <c r="S34" s="73">
        <f>data!AL78</f>
        <v>0.18050847441796</v>
      </c>
      <c r="T34" s="73">
        <f>data!AW78</f>
        <v>3.5360323908860999E-2</v>
      </c>
      <c r="U34" s="77">
        <f t="shared" si="1"/>
        <v>0.96229851554994195</v>
      </c>
    </row>
    <row r="35" spans="1:53" x14ac:dyDescent="0.3">
      <c r="B35" s="33"/>
      <c r="C35" s="14"/>
      <c r="D35" s="30"/>
      <c r="E35" s="30"/>
      <c r="F35" s="30"/>
      <c r="G35" s="30"/>
      <c r="H35" s="34"/>
      <c r="J35" s="12"/>
      <c r="K35" s="28">
        <f>data!AG74</f>
        <v>0</v>
      </c>
      <c r="L35" s="27">
        <f t="shared" si="3"/>
        <v>1</v>
      </c>
      <c r="M35" s="27">
        <f>data!AH74</f>
        <v>0</v>
      </c>
      <c r="N35" s="39">
        <f>data!AS74</f>
        <v>0</v>
      </c>
      <c r="P35" s="71">
        <f>data!AK79</f>
        <v>0.64582352941176502</v>
      </c>
      <c r="Q35" s="72">
        <f t="shared" si="0"/>
        <v>0.35417647058823498</v>
      </c>
      <c r="R35" s="73">
        <f>data!AA79</f>
        <v>-0.13046604089861999</v>
      </c>
      <c r="S35" s="73">
        <f>data!AL79</f>
        <v>0.20042043760220801</v>
      </c>
      <c r="T35" s="73">
        <f>data!AW79</f>
        <v>2.8520369237986998E-2</v>
      </c>
      <c r="U35" s="77">
        <f t="shared" si="1"/>
        <v>0.97232704733912045</v>
      </c>
    </row>
    <row r="36" spans="1:53" ht="16.2" thickBot="1" x14ac:dyDescent="0.35">
      <c r="B36" s="33"/>
      <c r="C36" s="14"/>
      <c r="D36" s="30"/>
      <c r="E36" s="30"/>
      <c r="F36" s="30"/>
      <c r="G36" s="30"/>
      <c r="H36" s="34"/>
      <c r="J36" s="32"/>
      <c r="P36" s="71">
        <f>data!AK80</f>
        <v>0.66297058823529398</v>
      </c>
      <c r="Q36" s="72">
        <f t="shared" si="0"/>
        <v>0.33702941176470602</v>
      </c>
      <c r="R36" s="73">
        <f>data!AA80</f>
        <v>-0.13184537311185299</v>
      </c>
      <c r="S36" s="73">
        <f>data!AL80</f>
        <v>0.221651726165497</v>
      </c>
      <c r="T36" s="73">
        <f>data!AW80</f>
        <v>2.23517261911436E-2</v>
      </c>
      <c r="U36" s="77">
        <f t="shared" si="1"/>
        <v>0.98023038967192533</v>
      </c>
      <c r="V36" s="18"/>
    </row>
    <row r="37" spans="1:53" ht="16.2" thickBot="1" x14ac:dyDescent="0.35">
      <c r="B37" s="33"/>
      <c r="C37" s="14"/>
      <c r="D37" s="30"/>
      <c r="E37" s="30"/>
      <c r="F37" s="30"/>
      <c r="G37" s="30"/>
      <c r="H37" s="34"/>
      <c r="I37" s="12"/>
      <c r="J37" s="32"/>
      <c r="K37" s="94" t="str">
        <f>data!F39</f>
        <v>Corey</v>
      </c>
      <c r="L37" s="95"/>
      <c r="M37" s="96"/>
      <c r="P37" s="71">
        <f>data!AK81</f>
        <v>0.68011764705882305</v>
      </c>
      <c r="Q37" s="72">
        <f t="shared" si="0"/>
        <v>0.31988235294117695</v>
      </c>
      <c r="R37" s="73">
        <f>data!AA81</f>
        <v>-0.13324399730932701</v>
      </c>
      <c r="S37" s="73">
        <f>data!AL81</f>
        <v>0.244236024894702</v>
      </c>
      <c r="T37" s="73">
        <f>data!AW81</f>
        <v>1.6870309541793999E-2</v>
      </c>
      <c r="U37" s="77">
        <f t="shared" si="1"/>
        <v>0.98637348763969224</v>
      </c>
    </row>
    <row r="38" spans="1:53" ht="16.2" thickBot="1" x14ac:dyDescent="0.35">
      <c r="B38" s="35"/>
      <c r="C38" s="15"/>
      <c r="D38" s="31"/>
      <c r="E38" s="31"/>
      <c r="F38" s="31"/>
      <c r="G38" s="31"/>
      <c r="H38" s="36"/>
      <c r="I38" s="32"/>
      <c r="J38" s="32"/>
      <c r="K38" s="28" t="str">
        <f>data!E40</f>
        <v>Sat min:</v>
      </c>
      <c r="L38" s="27">
        <f>data!F40</f>
        <v>0.2</v>
      </c>
      <c r="M38" s="39" t="str">
        <f>data!G40</f>
        <v>frac.</v>
      </c>
      <c r="P38" s="71">
        <f>data!AK82</f>
        <v>0.69726470588235301</v>
      </c>
      <c r="Q38" s="72">
        <f t="shared" si="0"/>
        <v>0.30273529411764699</v>
      </c>
      <c r="R38" s="73">
        <f>data!AA82</f>
        <v>-0.13466246080852301</v>
      </c>
      <c r="S38" s="73">
        <f>data!AL82</f>
        <v>0.26820660664170498</v>
      </c>
      <c r="T38" s="73">
        <f>data!AW82</f>
        <v>1.20949840569895E-2</v>
      </c>
      <c r="U38" s="77">
        <f t="shared" si="1"/>
        <v>0.99106146358462688</v>
      </c>
      <c r="AT38" s="91" t="s">
        <v>147</v>
      </c>
      <c r="AU38" s="92"/>
      <c r="AV38" s="92"/>
      <c r="AW38" s="92"/>
      <c r="AX38" s="92"/>
      <c r="AY38" s="92"/>
      <c r="AZ38" s="92"/>
      <c r="BA38" s="93"/>
    </row>
    <row r="39" spans="1:53" x14ac:dyDescent="0.3">
      <c r="G39" s="32"/>
      <c r="H39" s="32"/>
      <c r="I39" s="32"/>
      <c r="J39" s="32"/>
      <c r="K39" s="58" t="str">
        <f>data!E41</f>
        <v>Sat max:</v>
      </c>
      <c r="L39" s="57">
        <f>data!F41</f>
        <v>0.68600000000000005</v>
      </c>
      <c r="M39" s="59" t="str">
        <f>data!G41</f>
        <v>frac.</v>
      </c>
      <c r="P39" s="71">
        <f>data!AK83</f>
        <v>0.71441176470588197</v>
      </c>
      <c r="Q39" s="72">
        <f t="shared" si="0"/>
        <v>0.28558823529411803</v>
      </c>
      <c r="R39" s="73">
        <f>data!AA83</f>
        <v>-0.13610133455373299</v>
      </c>
      <c r="S39" s="73">
        <f>data!AL83</f>
        <v>0.29359635182266802</v>
      </c>
      <c r="T39" s="73">
        <f>data!AW83</f>
        <v>8.0487764979049296E-3</v>
      </c>
      <c r="U39" s="77">
        <f t="shared" si="1"/>
        <v>0.99454701220353015</v>
      </c>
    </row>
    <row r="40" spans="1:53" x14ac:dyDescent="0.3">
      <c r="G40" s="32"/>
      <c r="H40" s="32"/>
      <c r="I40" s="32"/>
      <c r="J40" s="32"/>
      <c r="K40" s="28"/>
      <c r="L40" s="50" t="str">
        <f>data!F42</f>
        <v>water</v>
      </c>
      <c r="M40" s="51" t="str">
        <f>data!G42</f>
        <v>oil</v>
      </c>
      <c r="P40" s="71">
        <f>data!AK84</f>
        <v>0.73155882352941204</v>
      </c>
      <c r="Q40" s="72">
        <f t="shared" si="0"/>
        <v>0.26844117647058796</v>
      </c>
      <c r="R40" s="73">
        <f>data!AA84</f>
        <v>-0.13756121449584799</v>
      </c>
      <c r="S40" s="73">
        <f>data!AL84</f>
        <v>0.320437766356231</v>
      </c>
      <c r="T40" s="73">
        <f>data!AW84</f>
        <v>4.7609955474039603E-3</v>
      </c>
      <c r="U40" s="77">
        <f t="shared" si="1"/>
        <v>0.99703724692181661</v>
      </c>
    </row>
    <row r="41" spans="1:53" ht="16.2" thickBot="1" x14ac:dyDescent="0.35">
      <c r="A41" s="16"/>
      <c r="G41" s="32"/>
      <c r="H41" s="32"/>
      <c r="I41" s="32"/>
      <c r="J41" s="32"/>
      <c r="K41" s="28" t="str">
        <f>data!E43</f>
        <v>Kr max:</v>
      </c>
      <c r="L41" s="27">
        <f>data!F43</f>
        <v>0.40999180679362102</v>
      </c>
      <c r="M41" s="39">
        <f>data!G43</f>
        <v>0.4</v>
      </c>
      <c r="P41" s="71">
        <f>data!AK85</f>
        <v>0.748705882352941</v>
      </c>
      <c r="Q41" s="72">
        <f t="shared" si="0"/>
        <v>0.251294117647059</v>
      </c>
      <c r="R41" s="73">
        <f>data!AA85</f>
        <v>-0.139042723074362</v>
      </c>
      <c r="S41" s="73">
        <f>data!AL85</f>
        <v>0.34876299821336998</v>
      </c>
      <c r="T41" s="73">
        <f>data!AW85</f>
        <v>2.27145737745011E-3</v>
      </c>
      <c r="U41" s="77">
        <f t="shared" si="1"/>
        <v>0.99869911516725085</v>
      </c>
      <c r="W41" s="79" t="s">
        <v>144</v>
      </c>
    </row>
    <row r="42" spans="1:53" x14ac:dyDescent="0.3">
      <c r="B42" s="123" t="s">
        <v>187</v>
      </c>
      <c r="C42" s="124"/>
      <c r="D42" s="125"/>
      <c r="G42" s="32"/>
      <c r="H42" s="32"/>
      <c r="I42" s="32"/>
      <c r="J42" s="32"/>
      <c r="K42" s="28" t="str">
        <f>data!E44</f>
        <v>alpha:</v>
      </c>
      <c r="L42" s="27">
        <f>data!F44</f>
        <v>2.66796835870566</v>
      </c>
      <c r="M42" s="39">
        <f>data!G44</f>
        <v>1.82515126012997</v>
      </c>
      <c r="P42" s="71">
        <f>data!AK86</f>
        <v>0.76585294117647096</v>
      </c>
      <c r="Q42" s="72">
        <f t="shared" si="0"/>
        <v>0.23414705882352904</v>
      </c>
      <c r="R42" s="73">
        <f>data!AA86</f>
        <v>-0.14054651081081601</v>
      </c>
      <c r="S42" s="73">
        <f>data!AL86</f>
        <v>0.378603852727527</v>
      </c>
      <c r="T42" s="73">
        <f>data!AW86</f>
        <v>6.4103141873992199E-4</v>
      </c>
      <c r="U42" s="77">
        <f t="shared" si="1"/>
        <v>0.99966148552598721</v>
      </c>
      <c r="W42" s="79" t="s">
        <v>145</v>
      </c>
    </row>
    <row r="43" spans="1:53" ht="16.2" thickBot="1" x14ac:dyDescent="0.35">
      <c r="B43" s="126" t="str">
        <f>data!J19</f>
        <v>Fully implicit incompressible</v>
      </c>
      <c r="C43" s="127"/>
      <c r="D43" s="128"/>
      <c r="G43" s="32"/>
      <c r="H43" s="32"/>
      <c r="I43" s="32"/>
      <c r="J43" s="32"/>
      <c r="K43" s="28"/>
      <c r="L43" s="27"/>
      <c r="M43" s="39"/>
      <c r="P43" s="74">
        <f>data!AK87</f>
        <v>0.78300000000000003</v>
      </c>
      <c r="Q43" s="75">
        <f t="shared" si="0"/>
        <v>0.21699999999999997</v>
      </c>
      <c r="R43" s="76">
        <f>data!AA87</f>
        <v>-0.142073258023895</v>
      </c>
      <c r="S43" s="76">
        <f>data!AL87</f>
        <v>0.40999180679362102</v>
      </c>
      <c r="T43" s="76">
        <f>data!AW87</f>
        <v>0</v>
      </c>
      <c r="U43" s="77">
        <f t="shared" si="1"/>
        <v>1</v>
      </c>
    </row>
    <row r="44" spans="1:53" ht="16.2" thickBot="1" x14ac:dyDescent="0.35">
      <c r="B44" s="126" t="str">
        <f>data!I20</f>
        <v>accuracy dS:</v>
      </c>
      <c r="C44" s="127"/>
      <c r="D44" s="39">
        <f>data!J20</f>
        <v>0.01</v>
      </c>
      <c r="G44" s="32"/>
      <c r="H44" s="32"/>
      <c r="I44" s="32"/>
      <c r="J44" s="32"/>
      <c r="K44" s="47"/>
      <c r="L44" s="29"/>
      <c r="M44" s="40"/>
    </row>
    <row r="45" spans="1:53" x14ac:dyDescent="0.3">
      <c r="B45" s="126" t="str">
        <f>data!I21</f>
        <v>Nb of grid:</v>
      </c>
      <c r="C45" s="127"/>
      <c r="D45" s="137">
        <f>data!J21</f>
        <v>30</v>
      </c>
    </row>
  </sheetData>
  <mergeCells count="38">
    <mergeCell ref="B42:D42"/>
    <mergeCell ref="B43:D43"/>
    <mergeCell ref="B44:C44"/>
    <mergeCell ref="B45:C45"/>
    <mergeCell ref="G1:J3"/>
    <mergeCell ref="G4:J4"/>
    <mergeCell ref="B21:B22"/>
    <mergeCell ref="C21:C22"/>
    <mergeCell ref="D21:D22"/>
    <mergeCell ref="E21:E22"/>
    <mergeCell ref="G21:G22"/>
    <mergeCell ref="H21:H22"/>
    <mergeCell ref="Q1:U3"/>
    <mergeCell ref="Q4:U4"/>
    <mergeCell ref="Z1:AC3"/>
    <mergeCell ref="Z4:AC4"/>
    <mergeCell ref="H14:I14"/>
    <mergeCell ref="K12:N12"/>
    <mergeCell ref="H12:I12"/>
    <mergeCell ref="H13:I13"/>
    <mergeCell ref="H10:I10"/>
    <mergeCell ref="H11:I11"/>
    <mergeCell ref="H8:I8"/>
    <mergeCell ref="H9:I9"/>
    <mergeCell ref="BF1:BI3"/>
    <mergeCell ref="BF4:BI4"/>
    <mergeCell ref="AP1:AS3"/>
    <mergeCell ref="AH1:AK3"/>
    <mergeCell ref="AH4:AK4"/>
    <mergeCell ref="AX1:BA3"/>
    <mergeCell ref="AX4:BA4"/>
    <mergeCell ref="AP4:AS4"/>
    <mergeCell ref="AT38:BA38"/>
    <mergeCell ref="K37:M37"/>
    <mergeCell ref="AQ11:AS11"/>
    <mergeCell ref="K8:N8"/>
    <mergeCell ref="AT8:BA8"/>
    <mergeCell ref="AL30:AS30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&amp;R&amp;G</oddHeader>
    <oddFooter>&amp;L&amp;G Cydar report&amp;Cversion january 2025&amp;R&amp;P/&amp;N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2021-04-25T17:28:56Z</cp:lastPrinted>
  <dcterms:created xsi:type="dcterms:W3CDTF">2010-12-26T08:47:13Z</dcterms:created>
  <dcterms:modified xsi:type="dcterms:W3CDTF">2025-05-12T22:19:19Z</dcterms:modified>
</cp:coreProperties>
</file>